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tabRatio="904" firstSheet="3" activeTab="22"/>
  </bookViews>
  <sheets>
    <sheet name="СП" sheetId="4" r:id="rId1"/>
    <sheet name="СП онко" sheetId="5" r:id="rId2"/>
    <sheet name="Стентир" sheetId="8" r:id="rId3"/>
    <sheet name="ЧАК" sheetId="9" r:id="rId4"/>
    <sheet name="Эндоваск" sheetId="10" r:id="rId5"/>
    <sheet name="СтентЭнд" sheetId="11" r:id="rId6"/>
    <sheet name="Тр почки" sheetId="7" r:id="rId7"/>
    <sheet name="Медреаб СП" sheetId="12" r:id="rId8"/>
    <sheet name="АПП" sheetId="14" r:id="rId9"/>
    <sheet name="АПП иной" sheetId="17" r:id="rId10"/>
    <sheet name="АПП медосмотр" sheetId="15" r:id="rId11"/>
    <sheet name="АПП диспанс" sheetId="16" r:id="rId12"/>
    <sheet name="АПП медреаб" sheetId="19" r:id="rId13"/>
    <sheet name="ЦЗ" sheetId="33" r:id="rId14"/>
    <sheet name="ДОРЗ1" sheetId="20" r:id="rId15"/>
    <sheet name="ДН" sheetId="25" r:id="rId16"/>
    <sheet name="Диспанционное набл" sheetId="30" r:id="rId17"/>
    <sheet name="СЗП" sheetId="21" r:id="rId18"/>
    <sheet name="СЗП онко" sheetId="22" r:id="rId19"/>
    <sheet name="СЗП ЭКО" sheetId="23" r:id="rId20"/>
    <sheet name="СЗП Гепатит С" sheetId="32" r:id="rId21"/>
    <sheet name="СЗП медреабилитация" sheetId="24" r:id="rId22"/>
    <sheet name="Скорая " sheetId="28" r:id="rId23"/>
  </sheets>
  <externalReferences>
    <externalReference r:id="rId24"/>
  </externalReferences>
  <definedNames>
    <definedName name="_xlnm._FilterDatabase" localSheetId="11" hidden="1">'АПП диспанс'!$A$7:$I$121</definedName>
    <definedName name="_xlnm._FilterDatabase" localSheetId="10" hidden="1">'АПП медосмотр'!$A$7:$I$121</definedName>
    <definedName name="_xlnm._FilterDatabase" localSheetId="12" hidden="1">'АПП медреаб'!$A$7:$I$123</definedName>
    <definedName name="_xlnm._FilterDatabase" localSheetId="16" hidden="1">'Диспанционное набл'!$A$9:$AF$125</definedName>
    <definedName name="_xlnm._FilterDatabase" localSheetId="15" hidden="1">ДН!$A$8:$AL$124</definedName>
    <definedName name="_xlnm._FilterDatabase" localSheetId="6" hidden="1">'Тр почки'!$A$10:$S$14</definedName>
    <definedName name="_xlnm.Print_Area" localSheetId="8">АПП!$A$1:$W$125</definedName>
    <definedName name="_xlnm.Print_Area" localSheetId="11">'АПП диспанс'!$A$1:$I$124</definedName>
    <definedName name="_xlnm.Print_Area" localSheetId="9">'АПП иной'!$A$1:$I$124</definedName>
    <definedName name="_xlnm.Print_Area" localSheetId="10">'АПП медосмотр'!$A$1:$J$123</definedName>
    <definedName name="_xlnm.Print_Area" localSheetId="16">'Диспанционное набл'!$B$2:$AF$123</definedName>
    <definedName name="_xlnm.Print_Area" localSheetId="15">ДН!$B$6:$AL$122</definedName>
    <definedName name="_xlnm.Print_Area" localSheetId="14">ДОРЗ1!$A$1:$I$123</definedName>
    <definedName name="_xlnm.Print_Area" localSheetId="7">'Медреаб СП'!$A$1:$I$126</definedName>
    <definedName name="_xlnm.Print_Area" localSheetId="0">СП!$A$1:$I$127</definedName>
    <definedName name="_xlnm.Print_Area" localSheetId="1">'СП онко'!$A$1:$I$126</definedName>
    <definedName name="_xlnm.Print_Area" localSheetId="2">Стентир!$A$1:$I$16</definedName>
    <definedName name="_xlnm.Print_Area" localSheetId="5">СтентЭнд!$A$1:$I$15</definedName>
    <definedName name="_xlnm.Print_Area" localSheetId="6">'Тр почки'!$A$1:$I$15</definedName>
    <definedName name="_xlnm.Print_Area" localSheetId="13">ЦЗ!$A$1:$CG$22</definedName>
    <definedName name="_xlnm.Print_Area" localSheetId="3">ЧАК!$A$1:$I$15</definedName>
    <definedName name="_xlnm.Print_Area" localSheetId="4">Эндоваск!$A$1:$I$14</definedName>
  </definedNames>
  <calcPr calcId="145621"/>
</workbook>
</file>

<file path=xl/calcChain.xml><?xml version="1.0" encoding="utf-8"?>
<calcChain xmlns="http://schemas.openxmlformats.org/spreadsheetml/2006/main">
  <c r="C76" i="17" l="1"/>
  <c r="C69" i="17"/>
  <c r="C52" i="17"/>
  <c r="C44" i="17"/>
  <c r="C43" i="17"/>
  <c r="C122" i="17" l="1"/>
  <c r="E122" i="17" l="1"/>
  <c r="H122" i="17"/>
  <c r="D122" i="17"/>
  <c r="G122" i="17"/>
  <c r="F122" i="17"/>
  <c r="I122" i="17" l="1"/>
  <c r="O123" i="30" l="1"/>
  <c r="S123" i="30"/>
  <c r="W123" i="30"/>
  <c r="AA123" i="30"/>
  <c r="AE123" i="30"/>
  <c r="E78" i="30"/>
  <c r="F78" i="30"/>
  <c r="G78" i="30"/>
  <c r="H78" i="30"/>
  <c r="I78" i="30"/>
  <c r="J78" i="30"/>
  <c r="K78" i="30"/>
  <c r="L78" i="30"/>
  <c r="M78" i="30"/>
  <c r="N78" i="30"/>
  <c r="O78" i="30"/>
  <c r="P78" i="30"/>
  <c r="Q78" i="30"/>
  <c r="R78" i="30"/>
  <c r="S78" i="30"/>
  <c r="T78" i="30"/>
  <c r="U78" i="30"/>
  <c r="V78" i="30"/>
  <c r="W78" i="30"/>
  <c r="X78" i="30"/>
  <c r="Y78" i="30"/>
  <c r="Z78" i="30"/>
  <c r="AA78" i="30"/>
  <c r="AB78" i="30"/>
  <c r="AC78" i="30"/>
  <c r="AD78" i="30"/>
  <c r="AE78" i="30"/>
  <c r="AF78" i="30"/>
  <c r="D78" i="30"/>
  <c r="E71" i="30"/>
  <c r="E123" i="30" s="1"/>
  <c r="F71" i="30"/>
  <c r="G71" i="30"/>
  <c r="H71" i="30"/>
  <c r="I71" i="30"/>
  <c r="J71" i="30"/>
  <c r="K71" i="30"/>
  <c r="L71" i="30"/>
  <c r="M71" i="30"/>
  <c r="N71" i="30"/>
  <c r="O71" i="30"/>
  <c r="P71" i="30"/>
  <c r="Q71" i="30"/>
  <c r="R71" i="30"/>
  <c r="S71" i="30"/>
  <c r="T71" i="30"/>
  <c r="U71" i="30"/>
  <c r="V71" i="30"/>
  <c r="W71" i="30"/>
  <c r="X71" i="30"/>
  <c r="Y71" i="30"/>
  <c r="Z71" i="30"/>
  <c r="AA71" i="30"/>
  <c r="AB71" i="30"/>
  <c r="AC71" i="30"/>
  <c r="AD71" i="30"/>
  <c r="AE71" i="30"/>
  <c r="AF71" i="30"/>
  <c r="D71" i="30"/>
  <c r="E46" i="30"/>
  <c r="F46" i="30"/>
  <c r="G46" i="30"/>
  <c r="H46" i="30"/>
  <c r="I46" i="30"/>
  <c r="J46" i="30"/>
  <c r="K46" i="30"/>
  <c r="L46" i="30"/>
  <c r="M46" i="30"/>
  <c r="N46" i="30"/>
  <c r="O46" i="30"/>
  <c r="P46" i="30"/>
  <c r="Q46" i="30"/>
  <c r="R46" i="30"/>
  <c r="S46" i="30"/>
  <c r="T46" i="30"/>
  <c r="U46" i="30"/>
  <c r="V46" i="30"/>
  <c r="W46" i="30"/>
  <c r="X46" i="30"/>
  <c r="Y46" i="30"/>
  <c r="Z46" i="30"/>
  <c r="AA46" i="30"/>
  <c r="AB46" i="30"/>
  <c r="AC46" i="30"/>
  <c r="AD46" i="30"/>
  <c r="AE46" i="30"/>
  <c r="AF46" i="30"/>
  <c r="E54" i="30"/>
  <c r="F54" i="30"/>
  <c r="G54" i="30"/>
  <c r="H54" i="30"/>
  <c r="I54" i="30"/>
  <c r="J54" i="30"/>
  <c r="K54" i="30"/>
  <c r="L54" i="30"/>
  <c r="M54" i="30"/>
  <c r="N54" i="30"/>
  <c r="O54" i="30"/>
  <c r="P54" i="30"/>
  <c r="Q54" i="30"/>
  <c r="R54" i="30"/>
  <c r="S54" i="30"/>
  <c r="T54" i="30"/>
  <c r="U54" i="30"/>
  <c r="V54" i="30"/>
  <c r="W54" i="30"/>
  <c r="X54" i="30"/>
  <c r="Y54" i="30"/>
  <c r="Z54" i="30"/>
  <c r="AA54" i="30"/>
  <c r="AB54" i="30"/>
  <c r="AC54" i="30"/>
  <c r="AD54" i="30"/>
  <c r="AE54" i="30"/>
  <c r="AF54" i="30"/>
  <c r="D54" i="30"/>
  <c r="D46" i="30"/>
  <c r="E45" i="30"/>
  <c r="F45" i="30"/>
  <c r="F123" i="30" s="1"/>
  <c r="G45" i="30"/>
  <c r="G123" i="30" s="1"/>
  <c r="H45" i="30"/>
  <c r="H123" i="30" s="1"/>
  <c r="I45" i="30"/>
  <c r="J45" i="30"/>
  <c r="J123" i="30" s="1"/>
  <c r="K45" i="30"/>
  <c r="L45" i="30"/>
  <c r="L123" i="30" s="1"/>
  <c r="M45" i="30"/>
  <c r="M123" i="30" s="1"/>
  <c r="N45" i="30"/>
  <c r="N123" i="30" s="1"/>
  <c r="O45" i="30"/>
  <c r="P45" i="30"/>
  <c r="P123" i="30" s="1"/>
  <c r="Q45" i="30"/>
  <c r="Q123" i="30" s="1"/>
  <c r="R45" i="30"/>
  <c r="R123" i="30" s="1"/>
  <c r="S45" i="30"/>
  <c r="T45" i="30"/>
  <c r="T123" i="30" s="1"/>
  <c r="U45" i="30"/>
  <c r="U123" i="30" s="1"/>
  <c r="V45" i="30"/>
  <c r="V123" i="30" s="1"/>
  <c r="W45" i="30"/>
  <c r="X45" i="30"/>
  <c r="X123" i="30" s="1"/>
  <c r="Y45" i="30"/>
  <c r="Y123" i="30" s="1"/>
  <c r="Z45" i="30"/>
  <c r="Z123" i="30" s="1"/>
  <c r="AA45" i="30"/>
  <c r="AB45" i="30"/>
  <c r="AB123" i="30" s="1"/>
  <c r="AC45" i="30"/>
  <c r="AC123" i="30" s="1"/>
  <c r="AD45" i="30"/>
  <c r="AD123" i="30" s="1"/>
  <c r="AE45" i="30"/>
  <c r="AF45" i="30"/>
  <c r="AF123" i="30" s="1"/>
  <c r="D45" i="30"/>
  <c r="D123" i="30" s="1"/>
  <c r="I123" i="30" l="1"/>
  <c r="K123" i="30"/>
  <c r="CH21" i="33"/>
  <c r="EE19" i="33"/>
  <c r="EH18" i="33"/>
  <c r="EG18" i="33"/>
  <c r="EF18" i="33"/>
  <c r="EE18" i="33"/>
  <c r="ED18" i="33"/>
  <c r="EC18" i="33"/>
  <c r="EB18" i="33"/>
  <c r="EA18" i="33"/>
  <c r="DZ18" i="33"/>
  <c r="CH18" i="33"/>
  <c r="EG17" i="33"/>
  <c r="ED17" i="33"/>
  <c r="EC17" i="33"/>
  <c r="EH19" i="33"/>
  <c r="EF17" i="33"/>
  <c r="EE17" i="33"/>
  <c r="EB17" i="33"/>
  <c r="EA17" i="33"/>
  <c r="D17" i="33"/>
  <c r="DZ17" i="33" s="1"/>
  <c r="EF16" i="33"/>
  <c r="EB16" i="33"/>
  <c r="EH16" i="33"/>
  <c r="EF19" i="33"/>
  <c r="EE16" i="33"/>
  <c r="ED16" i="33"/>
  <c r="EB19" i="33"/>
  <c r="D16" i="33"/>
  <c r="DZ16" i="33" s="1"/>
  <c r="EH15" i="33"/>
  <c r="EG15" i="33"/>
  <c r="EF15" i="33"/>
  <c r="EE15" i="33"/>
  <c r="ED15" i="33"/>
  <c r="EC15" i="33"/>
  <c r="EB15" i="33"/>
  <c r="EA15" i="33"/>
  <c r="DZ15" i="33"/>
  <c r="CH15" i="33"/>
  <c r="EH14" i="33"/>
  <c r="EG14" i="33"/>
  <c r="EF14" i="33"/>
  <c r="EE14" i="33"/>
  <c r="ED14" i="33"/>
  <c r="EC14" i="33"/>
  <c r="EB14" i="33"/>
  <c r="EA14" i="33"/>
  <c r="DZ14" i="33"/>
  <c r="CH14" i="33"/>
  <c r="EH13" i="33"/>
  <c r="EG13" i="33"/>
  <c r="EF13" i="33"/>
  <c r="EE13" i="33"/>
  <c r="ED13" i="33"/>
  <c r="EC13" i="33"/>
  <c r="EB13" i="33"/>
  <c r="EA13" i="33"/>
  <c r="DZ13" i="33"/>
  <c r="CH13" i="33"/>
  <c r="EH12" i="33"/>
  <c r="EG12" i="33"/>
  <c r="EF12" i="33"/>
  <c r="EE12" i="33"/>
  <c r="ED12" i="33"/>
  <c r="EC12" i="33"/>
  <c r="EB12" i="33"/>
  <c r="EA12" i="33"/>
  <c r="DZ12" i="33"/>
  <c r="CH12" i="33"/>
  <c r="EH11" i="33"/>
  <c r="EG11" i="33"/>
  <c r="EF11" i="33"/>
  <c r="EE11" i="33"/>
  <c r="ED11" i="33"/>
  <c r="EC11" i="33"/>
  <c r="EB11" i="33"/>
  <c r="EA11" i="33"/>
  <c r="DZ11" i="33"/>
  <c r="CH11" i="33"/>
  <c r="EH10" i="33"/>
  <c r="EG10" i="33"/>
  <c r="EF10" i="33"/>
  <c r="EE10" i="33"/>
  <c r="ED10" i="33"/>
  <c r="EC10" i="33"/>
  <c r="EB10" i="33"/>
  <c r="EA10" i="33"/>
  <c r="DZ10" i="33"/>
  <c r="CH10" i="33"/>
  <c r="EH9" i="33"/>
  <c r="EG9" i="33"/>
  <c r="EF9" i="33"/>
  <c r="EE9" i="33"/>
  <c r="ED9" i="33"/>
  <c r="EC9" i="33"/>
  <c r="EB9" i="33"/>
  <c r="EA9" i="33"/>
  <c r="DZ9" i="33"/>
  <c r="CH9" i="33"/>
  <c r="EH8" i="33"/>
  <c r="EG8" i="33"/>
  <c r="EF8" i="33"/>
  <c r="EE8" i="33"/>
  <c r="ED8" i="33"/>
  <c r="EC8" i="33"/>
  <c r="EB8" i="33"/>
  <c r="EA8" i="33"/>
  <c r="DZ8" i="33"/>
  <c r="CH8" i="33"/>
  <c r="CU4" i="33"/>
  <c r="CT4" i="33"/>
  <c r="CT16" i="33" s="1"/>
  <c r="CS4" i="33"/>
  <c r="CS10" i="33" s="1"/>
  <c r="DG10" i="33" s="1"/>
  <c r="CR4" i="33"/>
  <c r="CQ4" i="33"/>
  <c r="CQ9" i="33" s="1"/>
  <c r="DE9" i="33" s="1"/>
  <c r="CP4" i="33"/>
  <c r="CP16" i="33" s="1"/>
  <c r="CO4" i="33"/>
  <c r="CO10" i="33" s="1"/>
  <c r="DC10" i="33" s="1"/>
  <c r="DB10" i="33" s="1"/>
  <c r="CN4" i="33"/>
  <c r="CN8" i="33" s="1"/>
  <c r="DA8" i="33" s="1"/>
  <c r="DA16" i="33" s="1"/>
  <c r="CM4" i="33"/>
  <c r="CL4" i="33"/>
  <c r="CL16" i="33" s="1"/>
  <c r="CK4" i="33"/>
  <c r="CK16" i="33" s="1"/>
  <c r="CJ4" i="33"/>
  <c r="CI4" i="33"/>
  <c r="CL11" i="33" l="1"/>
  <c r="CY11" i="33" s="1"/>
  <c r="CT14" i="33"/>
  <c r="DH14" i="33" s="1"/>
  <c r="CP19" i="33"/>
  <c r="CT11" i="33"/>
  <c r="DH11" i="33" s="1"/>
  <c r="CL13" i="33"/>
  <c r="CY13" i="33" s="1"/>
  <c r="CP13" i="33"/>
  <c r="DD13" i="33" s="1"/>
  <c r="CT9" i="33"/>
  <c r="DH9" i="33" s="1"/>
  <c r="CO11" i="33"/>
  <c r="DC11" i="33" s="1"/>
  <c r="DB11" i="33" s="1"/>
  <c r="CO12" i="33"/>
  <c r="DC12" i="33" s="1"/>
  <c r="DB12" i="33" s="1"/>
  <c r="CT10" i="33"/>
  <c r="DH10" i="33" s="1"/>
  <c r="CT13" i="33"/>
  <c r="DH13" i="33" s="1"/>
  <c r="CK9" i="33"/>
  <c r="CX9" i="33" s="1"/>
  <c r="CT12" i="33"/>
  <c r="DH12" i="33" s="1"/>
  <c r="CP17" i="33"/>
  <c r="CI17" i="33"/>
  <c r="CI14" i="33"/>
  <c r="CV14" i="33" s="1"/>
  <c r="CI16" i="33"/>
  <c r="CI12" i="33"/>
  <c r="CV12" i="33" s="1"/>
  <c r="CI15" i="33"/>
  <c r="CV15" i="33" s="1"/>
  <c r="CI13" i="33"/>
  <c r="CV13" i="33" s="1"/>
  <c r="CI11" i="33"/>
  <c r="CV11" i="33" s="1"/>
  <c r="CI10" i="33"/>
  <c r="CV10" i="33" s="1"/>
  <c r="CI9" i="33"/>
  <c r="CV9" i="33" s="1"/>
  <c r="CM17" i="33"/>
  <c r="CM16" i="33"/>
  <c r="CM15" i="33"/>
  <c r="CZ15" i="33" s="1"/>
  <c r="CM14" i="33"/>
  <c r="CZ14" i="33" s="1"/>
  <c r="CM9" i="33"/>
  <c r="CZ9" i="33" s="1"/>
  <c r="CU19" i="33"/>
  <c r="CU16" i="33"/>
  <c r="CU17" i="33"/>
  <c r="CU13" i="33"/>
  <c r="DI13" i="33" s="1"/>
  <c r="CU15" i="33"/>
  <c r="DI15" i="33" s="1"/>
  <c r="CU14" i="33"/>
  <c r="DI14" i="33" s="1"/>
  <c r="CU12" i="33"/>
  <c r="DI12" i="33" s="1"/>
  <c r="CU9" i="33"/>
  <c r="DI9" i="33" s="1"/>
  <c r="CU10" i="33"/>
  <c r="DI10" i="33" s="1"/>
  <c r="CM12" i="33"/>
  <c r="CZ12" i="33" s="1"/>
  <c r="CQ15" i="33"/>
  <c r="DE15" i="33" s="1"/>
  <c r="CR19" i="33"/>
  <c r="CR17" i="33"/>
  <c r="CR16" i="33"/>
  <c r="CR18" i="33"/>
  <c r="DF18" i="33" s="1"/>
  <c r="DF17" i="33" s="1"/>
  <c r="CR10" i="33"/>
  <c r="DF10" i="33" s="1"/>
  <c r="CR9" i="33"/>
  <c r="DF9" i="33" s="1"/>
  <c r="CR12" i="33"/>
  <c r="DF12" i="33" s="1"/>
  <c r="CU8" i="33"/>
  <c r="DI8" i="33" s="1"/>
  <c r="DI16" i="33" s="1"/>
  <c r="CQ8" i="33"/>
  <c r="DE8" i="33" s="1"/>
  <c r="DE16" i="33" s="1"/>
  <c r="CM8" i="33"/>
  <c r="CZ8" i="33" s="1"/>
  <c r="CZ16" i="33" s="1"/>
  <c r="CI8" i="33"/>
  <c r="CV8" i="33" s="1"/>
  <c r="CR8" i="33"/>
  <c r="DF8" i="33" s="1"/>
  <c r="DF16" i="33" s="1"/>
  <c r="DF19" i="33" s="1"/>
  <c r="CL8" i="33"/>
  <c r="CY8" i="33" s="1"/>
  <c r="CY16" i="33" s="1"/>
  <c r="CP8" i="33"/>
  <c r="DD8" i="33" s="1"/>
  <c r="DD16" i="33" s="1"/>
  <c r="CK8" i="33"/>
  <c r="CX8" i="33" s="1"/>
  <c r="CX16" i="33" s="1"/>
  <c r="CS8" i="33"/>
  <c r="DG8" i="33" s="1"/>
  <c r="DG16" i="33" s="1"/>
  <c r="CM10" i="33"/>
  <c r="CZ10" i="33" s="1"/>
  <c r="CR14" i="33"/>
  <c r="DF14" i="33" s="1"/>
  <c r="CJ8" i="33"/>
  <c r="CW8" i="33" s="1"/>
  <c r="CW16" i="33" s="1"/>
  <c r="CT8" i="33"/>
  <c r="DH8" i="33" s="1"/>
  <c r="DH16" i="33" s="1"/>
  <c r="CQ19" i="33"/>
  <c r="CQ17" i="33"/>
  <c r="CQ12" i="33"/>
  <c r="DE12" i="33" s="1"/>
  <c r="CQ14" i="33"/>
  <c r="DE14" i="33" s="1"/>
  <c r="CQ10" i="33"/>
  <c r="DE10" i="33" s="1"/>
  <c r="CQ16" i="33"/>
  <c r="CQ13" i="33"/>
  <c r="DE13" i="33" s="1"/>
  <c r="CQ11" i="33"/>
  <c r="DE11" i="33" s="1"/>
  <c r="DA19" i="33"/>
  <c r="CJ17" i="33"/>
  <c r="CJ16" i="33"/>
  <c r="CJ14" i="33"/>
  <c r="CW14" i="33" s="1"/>
  <c r="CJ12" i="33"/>
  <c r="CW12" i="33" s="1"/>
  <c r="CJ10" i="33"/>
  <c r="CW10" i="33" s="1"/>
  <c r="CJ9" i="33"/>
  <c r="CW9" i="33" s="1"/>
  <c r="CJ18" i="33"/>
  <c r="CW18" i="33" s="1"/>
  <c r="CW17" i="33" s="1"/>
  <c r="CN17" i="33"/>
  <c r="CN18" i="33"/>
  <c r="DA18" i="33" s="1"/>
  <c r="DA17" i="33" s="1"/>
  <c r="CN16" i="33"/>
  <c r="CN14" i="33"/>
  <c r="DA14" i="33" s="1"/>
  <c r="CN12" i="33"/>
  <c r="DA12" i="33" s="1"/>
  <c r="CN9" i="33"/>
  <c r="DA9" i="33" s="1"/>
  <c r="CN10" i="33"/>
  <c r="DA10" i="33" s="1"/>
  <c r="CX4" i="33"/>
  <c r="CO8" i="33"/>
  <c r="DC8" i="33" s="1"/>
  <c r="CU11" i="33"/>
  <c r="DI11" i="33" s="1"/>
  <c r="CS17" i="33"/>
  <c r="CS19" i="33"/>
  <c r="CS18" i="33"/>
  <c r="DG18" i="33" s="1"/>
  <c r="DG17" i="33" s="1"/>
  <c r="CS15" i="33"/>
  <c r="DG15" i="33" s="1"/>
  <c r="CS14" i="33"/>
  <c r="DG14" i="33" s="1"/>
  <c r="CS16" i="33"/>
  <c r="CS12" i="33"/>
  <c r="DG12" i="33" s="1"/>
  <c r="CS9" i="33"/>
  <c r="DG9" i="33" s="1"/>
  <c r="EC19" i="33"/>
  <c r="EC16" i="33"/>
  <c r="CK17" i="33"/>
  <c r="CK18" i="33"/>
  <c r="CX18" i="33" s="1"/>
  <c r="CX17" i="33" s="1"/>
  <c r="CK15" i="33"/>
  <c r="CX15" i="33" s="1"/>
  <c r="CK13" i="33"/>
  <c r="CX13" i="33" s="1"/>
  <c r="CK12" i="33"/>
  <c r="CX12" i="33" s="1"/>
  <c r="CK14" i="33"/>
  <c r="CX14" i="33" s="1"/>
  <c r="CK10" i="33"/>
  <c r="CX10" i="33" s="1"/>
  <c r="CO17" i="33"/>
  <c r="CO16" i="33"/>
  <c r="CO18" i="33"/>
  <c r="DC18" i="33" s="1"/>
  <c r="CO15" i="33"/>
  <c r="DC15" i="33" s="1"/>
  <c r="DB15" i="33" s="1"/>
  <c r="CO14" i="33"/>
  <c r="DC14" i="33" s="1"/>
  <c r="DB14" i="33" s="1"/>
  <c r="CO9" i="33"/>
  <c r="DC9" i="33" s="1"/>
  <c r="DB9" i="33" s="1"/>
  <c r="CO13" i="33"/>
  <c r="DC13" i="33" s="1"/>
  <c r="DB13" i="33" s="1"/>
  <c r="CL9" i="33"/>
  <c r="CY9" i="33" s="1"/>
  <c r="CP9" i="33"/>
  <c r="DD9" i="33" s="1"/>
  <c r="CK11" i="33"/>
  <c r="CX11" i="33" s="1"/>
  <c r="CP11" i="33"/>
  <c r="DD11" i="33" s="1"/>
  <c r="CR13" i="33"/>
  <c r="DF13" i="33" s="1"/>
  <c r="CN13" i="33"/>
  <c r="DA13" i="33" s="1"/>
  <c r="CJ13" i="33"/>
  <c r="CW13" i="33" s="1"/>
  <c r="CM13" i="33"/>
  <c r="CZ13" i="33" s="1"/>
  <c r="CS13" i="33"/>
  <c r="DG13" i="33" s="1"/>
  <c r="CT15" i="33"/>
  <c r="DH15" i="33" s="1"/>
  <c r="CT17" i="33"/>
  <c r="CR11" i="33"/>
  <c r="DF11" i="33" s="1"/>
  <c r="CN11" i="33"/>
  <c r="DA11" i="33" s="1"/>
  <c r="CJ11" i="33"/>
  <c r="CW11" i="33" s="1"/>
  <c r="CM11" i="33"/>
  <c r="CZ11" i="33" s="1"/>
  <c r="CS11" i="33"/>
  <c r="DG11" i="33" s="1"/>
  <c r="EA19" i="33"/>
  <c r="EA16" i="33"/>
  <c r="CL17" i="33"/>
  <c r="CT19" i="33"/>
  <c r="CL10" i="33"/>
  <c r="CY10" i="33" s="1"/>
  <c r="CP10" i="33"/>
  <c r="DD10" i="33" s="1"/>
  <c r="CL12" i="33"/>
  <c r="CY12" i="33" s="1"/>
  <c r="CP12" i="33"/>
  <c r="DD12" i="33" s="1"/>
  <c r="CL14" i="33"/>
  <c r="CY14" i="33" s="1"/>
  <c r="CP14" i="33"/>
  <c r="DD14" i="33" s="1"/>
  <c r="CJ15" i="33"/>
  <c r="CW15" i="33" s="1"/>
  <c r="CN15" i="33"/>
  <c r="DA15" i="33" s="1"/>
  <c r="CR15" i="33"/>
  <c r="DF15" i="33" s="1"/>
  <c r="EG19" i="33"/>
  <c r="EG16" i="33"/>
  <c r="EH17" i="33"/>
  <c r="CU18" i="33"/>
  <c r="DI18" i="33" s="1"/>
  <c r="DI17" i="33" s="1"/>
  <c r="D19" i="33"/>
  <c r="DZ19" i="33" s="1"/>
  <c r="ED19" i="33"/>
  <c r="CL15" i="33"/>
  <c r="CY15" i="33" s="1"/>
  <c r="CP15" i="33"/>
  <c r="DD15" i="33" s="1"/>
  <c r="CL18" i="33"/>
  <c r="CY18" i="33" s="1"/>
  <c r="CY17" i="33" s="1"/>
  <c r="CP18" i="33"/>
  <c r="DD18" i="33" s="1"/>
  <c r="DD17" i="33" s="1"/>
  <c r="CT18" i="33"/>
  <c r="DH18" i="33" s="1"/>
  <c r="DH17" i="33" s="1"/>
  <c r="CI18" i="33"/>
  <c r="CV18" i="33" s="1"/>
  <c r="CM18" i="33"/>
  <c r="CZ18" i="33" s="1"/>
  <c r="CZ17" i="33" s="1"/>
  <c r="CQ18" i="33"/>
  <c r="DE18" i="33" s="1"/>
  <c r="DE17" i="33" s="1"/>
  <c r="CW19" i="33" l="1"/>
  <c r="CX19" i="33"/>
  <c r="DE19" i="33"/>
  <c r="DG19" i="33"/>
  <c r="CY19" i="33"/>
  <c r="DJ11" i="33"/>
  <c r="DC16" i="33"/>
  <c r="DB8" i="33"/>
  <c r="DB16" i="33" s="1"/>
  <c r="CV16" i="33"/>
  <c r="DJ9" i="33"/>
  <c r="DJ15" i="33"/>
  <c r="DD19" i="33"/>
  <c r="CZ19" i="33"/>
  <c r="DJ10" i="33"/>
  <c r="DJ12" i="33"/>
  <c r="CV17" i="33"/>
  <c r="DB18" i="33"/>
  <c r="DB17" i="33" s="1"/>
  <c r="DC17" i="33"/>
  <c r="DH19" i="33"/>
  <c r="DI19" i="33"/>
  <c r="DJ13" i="33"/>
  <c r="DJ14" i="33"/>
  <c r="G54" i="12"/>
  <c r="G124" i="12" s="1"/>
  <c r="G126" i="12" s="1"/>
  <c r="H54" i="12"/>
  <c r="H124" i="12" s="1"/>
  <c r="H126" i="12" s="1"/>
  <c r="I54" i="12"/>
  <c r="I124" i="12" s="1"/>
  <c r="I126" i="12" s="1"/>
  <c r="F54" i="12"/>
  <c r="F124" i="12" s="1"/>
  <c r="F126" i="12" s="1"/>
  <c r="DB19" i="33" l="1"/>
  <c r="DJ8" i="33"/>
  <c r="DJ16" i="33" s="1"/>
  <c r="DC19" i="33"/>
  <c r="DJ18" i="33"/>
  <c r="DJ17" i="33" s="1"/>
  <c r="CV19" i="33"/>
  <c r="CV21" i="33" s="1"/>
  <c r="CW21" i="33" s="1"/>
  <c r="D122" i="16"/>
  <c r="E122" i="16"/>
  <c r="F122" i="16"/>
  <c r="G122" i="16"/>
  <c r="H122" i="16"/>
  <c r="I122" i="16"/>
  <c r="H53" i="25"/>
  <c r="H45" i="25"/>
  <c r="G53" i="25"/>
  <c r="I53" i="25"/>
  <c r="J53" i="25"/>
  <c r="K53" i="25"/>
  <c r="L53" i="25"/>
  <c r="I70" i="25"/>
  <c r="J70" i="25"/>
  <c r="K70" i="25"/>
  <c r="L70" i="25"/>
  <c r="I77" i="25"/>
  <c r="J77" i="25"/>
  <c r="K77" i="25"/>
  <c r="L77" i="25"/>
  <c r="DJ19" i="33" l="1"/>
  <c r="DI21" i="33" s="1"/>
  <c r="H44" i="25"/>
  <c r="DJ21" i="33" l="1"/>
  <c r="DL20" i="33"/>
  <c r="C121" i="15" l="1"/>
  <c r="C123" i="15" s="1"/>
  <c r="M77" i="25"/>
  <c r="N77" i="25"/>
  <c r="M70" i="25"/>
  <c r="N70" i="25"/>
  <c r="M53" i="25"/>
  <c r="N53" i="25"/>
  <c r="M44" i="25"/>
  <c r="N44" i="25"/>
  <c r="M45" i="25"/>
  <c r="N45" i="25"/>
  <c r="C44" i="25"/>
  <c r="E121" i="15" l="1"/>
  <c r="E123" i="15" s="1"/>
  <c r="D121" i="15"/>
  <c r="D123" i="15" s="1"/>
  <c r="F121" i="15"/>
  <c r="F123" i="15" s="1"/>
  <c r="H121" i="15"/>
  <c r="H123" i="15" s="1"/>
  <c r="G121" i="15"/>
  <c r="G123" i="15" s="1"/>
  <c r="M122" i="25"/>
  <c r="M124" i="25" s="1"/>
  <c r="N122" i="25"/>
  <c r="N124" i="25" s="1"/>
  <c r="I121" i="15" l="1"/>
  <c r="I123" i="15" s="1"/>
  <c r="D77" i="25" l="1"/>
  <c r="E77" i="25"/>
  <c r="F77" i="25"/>
  <c r="G77" i="25"/>
  <c r="H77" i="25"/>
  <c r="C77" i="25"/>
  <c r="D70" i="25"/>
  <c r="E70" i="25"/>
  <c r="F70" i="25"/>
  <c r="G70" i="25"/>
  <c r="H70" i="25"/>
  <c r="C70" i="25"/>
  <c r="D53" i="25"/>
  <c r="E53" i="25"/>
  <c r="F53" i="25"/>
  <c r="C53" i="25"/>
  <c r="D45" i="25"/>
  <c r="E45" i="25"/>
  <c r="F45" i="25"/>
  <c r="G45" i="25"/>
  <c r="I45" i="25"/>
  <c r="J45" i="25"/>
  <c r="K45" i="25"/>
  <c r="L45" i="25"/>
  <c r="C45" i="25"/>
  <c r="D44" i="25"/>
  <c r="E44" i="25"/>
  <c r="F44" i="25"/>
  <c r="G44" i="25"/>
  <c r="I44" i="25"/>
  <c r="J44" i="25"/>
  <c r="K44" i="25"/>
  <c r="L44" i="25"/>
  <c r="C122" i="25" l="1"/>
  <c r="C124" i="25" s="1"/>
  <c r="I122" i="25"/>
  <c r="I124" i="25" s="1"/>
  <c r="E122" i="25"/>
  <c r="E124" i="25" s="1"/>
  <c r="K122" i="25"/>
  <c r="K124" i="25" s="1"/>
  <c r="D122" i="25"/>
  <c r="D124" i="25" s="1"/>
  <c r="G122" i="25"/>
  <c r="G124" i="25" s="1"/>
  <c r="F122" i="25"/>
  <c r="F124" i="25" s="1"/>
  <c r="L122" i="25"/>
  <c r="L124" i="25" s="1"/>
  <c r="J122" i="25"/>
  <c r="J124" i="25" s="1"/>
  <c r="H122" i="25"/>
  <c r="H124" i="25" s="1"/>
</calcChain>
</file>

<file path=xl/comments1.xml><?xml version="1.0" encoding="utf-8"?>
<comments xmlns="http://schemas.openxmlformats.org/spreadsheetml/2006/main">
  <authors>
    <author>Автор</author>
  </authors>
  <commentList>
    <comment ref="CN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БТ ТЕРАПИЯ</t>
        </r>
      </text>
    </comment>
  </commentList>
</comments>
</file>

<file path=xl/sharedStrings.xml><?xml version="1.0" encoding="utf-8"?>
<sst xmlns="http://schemas.openxmlformats.org/spreadsheetml/2006/main" count="2327" uniqueCount="329">
  <si>
    <t>Приложение 1.1 к вопросу 5</t>
  </si>
  <si>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</si>
  <si>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</si>
  <si>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</si>
  <si>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</si>
  <si>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</si>
  <si>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</si>
  <si>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</si>
  <si>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</si>
  <si>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</si>
  <si>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</si>
  <si>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</si>
  <si>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</si>
  <si>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</si>
  <si>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</si>
  <si>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</si>
  <si>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</si>
  <si>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</si>
  <si>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</si>
  <si>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</si>
  <si>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</si>
  <si>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</si>
  <si>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</si>
  <si>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</si>
  <si>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</si>
  <si>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</si>
  <si>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</si>
  <si>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</si>
  <si>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</si>
  <si>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</si>
  <si>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</si>
  <si>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</si>
  <si>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</si>
  <si>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</si>
  <si>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</si>
  <si>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</si>
  <si>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</si>
  <si>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</si>
  <si>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</si>
  <si>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</si>
  <si>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</si>
  <si>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</si>
  <si>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</si>
  <si>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</si>
  <si>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</si>
  <si>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</si>
  <si>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</si>
  <si>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</si>
  <si>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</si>
  <si>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</si>
  <si>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</si>
  <si>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</si>
  <si>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</si>
  <si>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</si>
  <si>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</si>
  <si>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</si>
  <si>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</si>
  <si>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</si>
  <si>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</si>
  <si>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</si>
  <si>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</si>
  <si>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</si>
  <si>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</si>
  <si>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</si>
  <si>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</si>
  <si>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</si>
  <si>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</si>
  <si>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</si>
  <si>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</si>
  <si>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</si>
  <si>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</si>
  <si>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</si>
  <si>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</si>
  <si>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</si>
  <si>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</si>
  <si>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</si>
  <si>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</si>
  <si>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</si>
  <si>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</si>
  <si>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</si>
  <si>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</si>
  <si>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</si>
  <si>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</si>
  <si>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</si>
  <si>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</si>
  <si>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</si>
  <si>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</si>
  <si>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</si>
  <si>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</si>
  <si>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</si>
  <si>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</si>
  <si>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</si>
  <si>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</si>
  <si>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</si>
  <si>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</si>
  <si>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</si>
  <si>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</si>
  <si>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</si>
  <si>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</si>
  <si>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</si>
  <si>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</si>
  <si>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</si>
  <si>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</si>
  <si>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</si>
  <si>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</si>
  <si>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</si>
  <si>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</si>
  <si>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</si>
  <si>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</si>
  <si>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</si>
  <si>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</si>
  <si>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</si>
  <si>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</si>
  <si>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</si>
  <si>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</si>
  <si>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</si>
  <si>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</si>
  <si>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</si>
  <si>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</si>
  <si>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</si>
  <si>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</si>
  <si>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</si>
  <si>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</si>
  <si>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</si>
  <si>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</si>
  <si>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</si>
  <si>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</si>
  <si>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</si>
  <si>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</si>
  <si>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</si>
  <si>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</si>
  <si>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</si>
  <si>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</si>
  <si>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</si>
  <si>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</si>
  <si>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</si>
  <si>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</si>
  <si>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</si>
  <si>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</si>
  <si>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</si>
  <si>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</si>
  <si>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</si>
  <si>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</si>
  <si>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</si>
  <si>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</si>
  <si>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амбулаторная медпомощь</t>
  </si>
  <si>
    <t>таблица 1.2</t>
  </si>
  <si>
    <t>Медицинская реабилитация</t>
  </si>
  <si>
    <t>Приложение 1.1 к вопросу 1</t>
  </si>
  <si>
    <t>Территориальной программы обязательного</t>
  </si>
  <si>
    <t>Код КСГ</t>
  </si>
  <si>
    <t>Объемы дорогостоящих КСГ стационарозамещающей медицинской помощи</t>
  </si>
  <si>
    <t>ИТОГО по РС(Я)</t>
  </si>
  <si>
    <t>ГБУ РС (Я) "Сунтарская ЦРБ"</t>
  </si>
  <si>
    <t>ГБУ РС (Я)  "Таттинская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</si>
  <si>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</si>
  <si>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</si>
  <si>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</si>
  <si>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</si>
  <si>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</si>
  <si>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</si>
  <si>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</si>
  <si>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</si>
  <si>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</si>
  <si>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</si>
  <si>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Глобалмед</t>
  </si>
  <si>
    <t>таблица 3</t>
  </si>
  <si>
    <t>Код МО</t>
  </si>
  <si>
    <t>ГБУ РС(Я) "Среднеколымская ЦРБ им.С.И.Мицкевича"</t>
  </si>
  <si>
    <t>таблица 3.1.</t>
  </si>
  <si>
    <t>таблица 3.3</t>
  </si>
  <si>
    <t>таблица 1.3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</si>
  <si>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</si>
  <si>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</si>
  <si>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</si>
  <si>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</si>
  <si>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</si>
  <si>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 xml:space="preserve">в том числе </t>
  </si>
  <si>
    <t>Организация ДН работающих граждан по месту к осуществления служебной деятельности</t>
  </si>
  <si>
    <t>Всего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</si>
  <si>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</si>
  <si>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</si>
  <si>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</si>
  <si>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</si>
  <si>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</si>
  <si>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</si>
  <si>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</si>
  <si>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</si>
  <si>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</si>
  <si>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</si>
  <si>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</si>
  <si>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</si>
  <si>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</si>
  <si>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</si>
  <si>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</si>
  <si>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</si>
  <si>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</si>
  <si>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</si>
  <si>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</si>
  <si>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</si>
  <si>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</si>
  <si>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</si>
  <si>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</si>
  <si>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</si>
  <si>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</si>
  <si>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</si>
  <si>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</si>
  <si>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</si>
  <si>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</si>
  <si>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</si>
  <si>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</si>
  <si>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</si>
  <si>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</si>
  <si>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</si>
  <si>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проф.осмотров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</si>
  <si>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</si>
  <si>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</si>
  <si>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</si>
  <si>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</si>
  <si>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</si>
  <si>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</si>
  <si>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</si>
  <si>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</si>
  <si>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</si>
  <si>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</si>
  <si>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</si>
  <si>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</si>
  <si>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</si>
  <si>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</si>
  <si>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</si>
  <si>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</si>
  <si>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</si>
  <si>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</si>
  <si>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1 кв</t>
  </si>
  <si>
    <t>2 кв</t>
  </si>
  <si>
    <t>3 кв</t>
  </si>
  <si>
    <t>4 кв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</si>
  <si>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</si>
  <si>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</si>
  <si>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</si>
  <si>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АО СМК "Сахамедстрах" </t>
  </si>
  <si>
    <t>АСП ООО «Капитал МС» филиал в РС(Я)</t>
  </si>
  <si>
    <t xml:space="preserve">ИТОГО: </t>
  </si>
  <si>
    <t xml:space="preserve">Всего 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</si>
  <si>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2026 год </t>
  </si>
  <si>
    <t>из них по типам:</t>
  </si>
  <si>
    <t>В с е г о</t>
  </si>
  <si>
    <t>Артериальная гипертензия</t>
  </si>
  <si>
    <t>в т.ч. СМС</t>
  </si>
  <si>
    <t>в т.ч. Капитал</t>
  </si>
  <si>
    <t>Итого по РС (Я)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</si>
  <si>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</si>
  <si>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</si>
  <si>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</si>
  <si>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</si>
  <si>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</si>
  <si>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</si>
  <si>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</si>
  <si>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</si>
  <si>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</si>
  <si>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</si>
  <si>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ВСЕГО по нормативу: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</si>
  <si>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</si>
  <si>
    <t>страхования  от 30.12.2025г.</t>
  </si>
  <si>
    <t>Прочие</t>
  </si>
  <si>
    <t xml:space="preserve">Распределение плановых объемов по лечению хронического вирусного гепатита С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</si>
  <si>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 по ЭКО (экстракорпоральное оплодотворение)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</si>
  <si>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по профилю "онкология"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</si>
  <si>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</si>
  <si>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объемов медицинской реабилитации в условиях дневного стационара, оказываемых в объеме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</si>
  <si>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</si>
  <si>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(Стентирование коронарных артерий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</si>
  <si>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(Имплантация частотно-адаптированного кардиостимулятора взрослым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</si>
  <si>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(Эндоваскулярная деструкция дополнительных проводящих путей и аритмогенных зон сердца),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</si>
  <si>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(Оперативные вмешательства на брахиоцефальных артериях (стентирование или эндартерэктомия) медицинскими организациями),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</si>
  <si>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помощи (Трансплантация почки), оказываемых в объеме  Территориальной программы обязательного медицинского страхования  Республики Саха (Якутия) на 2026 год 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</si>
  <si>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2026 год </t>
  </si>
  <si>
    <t>таблица 3.4</t>
  </si>
  <si>
    <t>таблица 3.2</t>
  </si>
  <si>
    <t>таблица 1.1</t>
  </si>
  <si>
    <t>таблица 1.4</t>
  </si>
  <si>
    <t>таблица 1.5</t>
  </si>
  <si>
    <t>таблица 1.6</t>
  </si>
  <si>
    <t>Таблица 1.7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</si>
  <si>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2026 год </t>
  </si>
  <si>
    <t>Приложение 1.1 к вопросу 2</t>
  </si>
  <si>
    <t>ВСЕГО</t>
  </si>
  <si>
    <t>Приложение  №2
к приказу МЗ РС (Я)
 от ___.____.2026 №_________</t>
  </si>
  <si>
    <t>кд рся</t>
  </si>
  <si>
    <t>Объемы медицинской помощи,  оказываемой Центрами здоровья, в рамках реализации ТП ОМС в Республике Саха (Якутия) на 2026г.</t>
  </si>
  <si>
    <t>тариф 2026 г</t>
  </si>
  <si>
    <t>ПЛАН ЦЗ 2026 ГОД</t>
  </si>
  <si>
    <t>в том числе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</si>
  <si>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посещение)*           (УПК)</t>
  </si>
  <si>
    <t>Сахамедстрах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</si>
  <si>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</si>
  <si>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</si>
  <si>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</si>
  <si>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</si>
  <si>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</si>
  <si>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</si>
  <si>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Сахамедстрах              II этап</t>
  </si>
  <si>
    <t>Капитал   II этап</t>
  </si>
  <si>
    <t>кд</t>
  </si>
  <si>
    <t>1 этап</t>
  </si>
  <si>
    <t>2 этап</t>
  </si>
  <si>
    <t>Сахамедстрах              I этап</t>
  </si>
  <si>
    <t>Капитал   I этап</t>
  </si>
  <si>
    <t>1 ЭТАП</t>
  </si>
  <si>
    <t>1. Для определения преждевременной активации иммуновоспалительного механизма старения (проводятся следующие исследования)</t>
  </si>
  <si>
    <t>2. Для определения инсулинорезистентности, гликирования и преждевременной активации метаболического механизма старения (проводится биохимическое исследования крови для определения уровня)</t>
  </si>
  <si>
    <t>3. Для определения преждевременной активации механизма оксидативного стресса и митохондриальной дисфукции и сосудистого механизма старения (проводятся биохимическое исследование крови для определения уровня)</t>
  </si>
  <si>
    <t>4. Для оценки преждевременной активации механизма старения, связанного с дисбактериозом кишечника</t>
  </si>
  <si>
    <t>5. Для раннего выявления предриска развития нарушения опорно-двигательной системы (проводятся биохимическое исследование крови)</t>
  </si>
  <si>
    <t>6. Для раннего выявления предрисков развития нарушения обмена веществ, ожирения  (проводятся биохимическое исследование крови)</t>
  </si>
  <si>
    <t>7. Для раннего выявления признаков снижения когнитивных функций и нарушений психоэмоциального состояния</t>
  </si>
  <si>
    <t>2 ЭТАП</t>
  </si>
  <si>
    <t>ГБУ РС(Я) "РЦОЗиМП"</t>
  </si>
  <si>
    <t>по МО РС (Я)</t>
  </si>
  <si>
    <t>* - Пациенты с выявленными факторами риска как: избыточная масса тела, ожирение 1-2 ст., потребление табака и иной никотин-содержащей продукции, риск пагубного потребления алкоголя,  в течение 3х дней с момента выявления,  должны поставить на диспансерное наблюдение;                                                                                                                                                                                                                            ** - Услуга выполняется через 3 месяца с момента постановки на диспансерное наблюдение;                                                                                                                                                                                                         *** - Услуга выполняется через 6 месяцев с момента постановки на диспансерное наблюдение;                                                                                                                                                                                                **** - Услуга выполняется через 12 месяцев с момента постановки на диспансерное наблюдение.</t>
  </si>
  <si>
    <t>Утвержденный объем на 2026 год (27.02.2026 г.)</t>
  </si>
  <si>
    <t>медицинского страхования от 27.02.2026 г</t>
  </si>
  <si>
    <t>медицинского страхования от 27.02.2026</t>
  </si>
  <si>
    <t>страхования  от 27.02.2026 г.</t>
  </si>
  <si>
    <t>страхования  от 27.02.2026г.</t>
  </si>
  <si>
    <t>от 27.02.2026 г.</t>
  </si>
  <si>
    <t>страхования  от 27. 02..2026г.</t>
  </si>
  <si>
    <t>страхования  от 27.02..2026г.</t>
  </si>
  <si>
    <t>от  27.02.2026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</si>
</sst>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  <numFmt numFmtId="175" formatCode="_-* #,##0.00_-;\-* #,##0.00_-;_-* &quot;-&quot;??_-;_-@_-"/>
    <numFmt numFmtId="176" formatCode="#,##0.0000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indexed="12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A7D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i/>
      <sz val="10"/>
      <color rgb="FF22272F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9712">
    <xf numFmtId="0" fontId="0" fillId="0" borderId="0"/>
    <xf numFmtId="0" fontId="10" fillId="0" borderId="0"/>
    <xf numFmtId="0" fontId="14" fillId="0" borderId="0">
      <alignment horizontal="left" vertical="top" wrapText="1"/>
    </xf>
    <xf numFmtId="0" fontId="16" fillId="0" borderId="0"/>
    <xf numFmtId="0" fontId="9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9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9" fillId="7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9" fillId="9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9" fillId="1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9" fillId="1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9" fillId="15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9" fillId="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9" fillId="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9" fillId="1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9" fillId="12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9" fillId="14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9" fillId="16" borderId="0" applyNumberFormat="0" applyBorder="0" applyAlignment="0" applyProtection="0"/>
    <xf numFmtId="0" fontId="21" fillId="28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5" borderId="0" applyNumberFormat="0" applyBorder="0" applyAlignment="0" applyProtection="0"/>
    <xf numFmtId="0" fontId="22" fillId="19" borderId="0" applyNumberFormat="0" applyBorder="0" applyAlignment="0" applyProtection="0"/>
    <xf numFmtId="0" fontId="23" fillId="36" borderId="4" applyNumberFormat="0" applyAlignment="0" applyProtection="0"/>
    <xf numFmtId="0" fontId="24" fillId="37" borderId="5" applyNumberFormat="0" applyAlignment="0" applyProtection="0"/>
    <xf numFmtId="164" fontId="25" fillId="0" borderId="0"/>
    <xf numFmtId="165" fontId="25" fillId="0" borderId="0"/>
    <xf numFmtId="164" fontId="25" fillId="0" borderId="0"/>
    <xf numFmtId="164" fontId="16" fillId="0" borderId="0" applyFont="0" applyFill="0" applyBorder="0" applyAlignment="0" applyProtection="0"/>
    <xf numFmtId="166" fontId="25" fillId="0" borderId="0"/>
    <xf numFmtId="167" fontId="25" fillId="0" borderId="0"/>
    <xf numFmtId="166" fontId="25" fillId="0" borderId="0"/>
    <xf numFmtId="166" fontId="16" fillId="0" borderId="0" applyFont="0" applyFill="0" applyBorder="0" applyAlignment="0" applyProtection="0"/>
    <xf numFmtId="168" fontId="26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 applyNumberFormat="0" applyFill="0" applyBorder="0" applyAlignment="0" applyProtection="0"/>
    <xf numFmtId="0" fontId="26" fillId="0" borderId="0">
      <protection locked="0"/>
    </xf>
    <xf numFmtId="0" fontId="28" fillId="20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3" borderId="4" applyNumberFormat="0" applyAlignment="0" applyProtection="0"/>
    <xf numFmtId="0" fontId="35" fillId="0" borderId="9" applyNumberFormat="0" applyFill="0" applyAlignment="0" applyProtection="0"/>
    <xf numFmtId="0" fontId="36" fillId="38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16" fillId="0" borderId="0"/>
    <xf numFmtId="0" fontId="20" fillId="39" borderId="10" applyNumberFormat="0" applyFont="0" applyAlignment="0" applyProtection="0"/>
    <xf numFmtId="0" fontId="39" fillId="36" borderId="11" applyNumberFormat="0" applyAlignment="0" applyProtection="0"/>
    <xf numFmtId="9" fontId="25" fillId="0" borderId="0"/>
    <xf numFmtId="9" fontId="25" fillId="0" borderId="0"/>
    <xf numFmtId="0" fontId="40" fillId="0" borderId="0">
      <alignment horizontal="center" vertical="top"/>
    </xf>
    <xf numFmtId="0" fontId="41" fillId="0" borderId="0">
      <alignment horizontal="center" vertical="top"/>
    </xf>
    <xf numFmtId="0" fontId="37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2" fillId="40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3" fillId="0" borderId="0">
      <alignment horizontal="right" vertical="top"/>
    </xf>
    <xf numFmtId="0" fontId="37" fillId="0" borderId="0">
      <alignment horizontal="right" vertical="top"/>
    </xf>
    <xf numFmtId="0" fontId="44" fillId="0" borderId="0"/>
    <xf numFmtId="0" fontId="45" fillId="0" borderId="0" applyNumberFormat="0" applyFill="0" applyBorder="0" applyAlignment="0" applyProtection="0"/>
    <xf numFmtId="0" fontId="26" fillId="0" borderId="12">
      <protection locked="0"/>
    </xf>
    <xf numFmtId="0" fontId="10" fillId="0" borderId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5" borderId="0" applyNumberFormat="0" applyBorder="0" applyAlignment="0" applyProtection="0"/>
    <xf numFmtId="0" fontId="34" fillId="23" borderId="4" applyNumberFormat="0" applyAlignment="0" applyProtection="0"/>
    <xf numFmtId="0" fontId="39" fillId="36" borderId="11" applyNumberFormat="0" applyAlignment="0" applyProtection="0"/>
    <xf numFmtId="0" fontId="23" fillId="36" borderId="4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24" fillId="37" borderId="5" applyNumberFormat="0" applyAlignment="0" applyProtection="0"/>
    <xf numFmtId="0" fontId="4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1" fillId="3" borderId="0" applyNumberFormat="0" applyBorder="0" applyAlignment="0" applyProtection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5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0" fillId="0" borderId="0"/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0" fillId="0" borderId="0"/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6" fillId="0" borderId="0"/>
    <xf numFmtId="0" fontId="35" fillId="0" borderId="0"/>
    <xf numFmtId="0" fontId="17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7" fillId="0" borderId="0"/>
    <xf numFmtId="0" fontId="16" fillId="0" borderId="0"/>
    <xf numFmtId="0" fontId="9" fillId="0" borderId="0"/>
    <xf numFmtId="0" fontId="17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53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25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5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25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25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9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25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7" fillId="0" borderId="0"/>
    <xf numFmtId="0" fontId="25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4" fillId="0" borderId="0">
      <alignment horizontal="left" vertical="top" wrapText="1"/>
    </xf>
    <xf numFmtId="0" fontId="25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7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10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7" fillId="0" borderId="0"/>
    <xf numFmtId="0" fontId="9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54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horizontal="left" vertical="top" wrapText="1"/>
    </xf>
    <xf numFmtId="0" fontId="9" fillId="0" borderId="0"/>
    <xf numFmtId="0" fontId="25" fillId="0" borderId="0"/>
    <xf numFmtId="0" fontId="25" fillId="0" borderId="0"/>
    <xf numFmtId="0" fontId="25" fillId="0" borderId="0"/>
    <xf numFmtId="0" fontId="14" fillId="0" borderId="0">
      <alignment horizontal="left" vertical="top" wrapText="1"/>
    </xf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horizontal="left" vertical="top" wrapText="1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5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0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4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0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25" fillId="0" borderId="0"/>
    <xf numFmtId="0" fontId="9" fillId="0" borderId="0"/>
    <xf numFmtId="0" fontId="14" fillId="0" borderId="0">
      <alignment horizontal="left" vertical="top" wrapText="1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14" fillId="0" borderId="0">
      <alignment horizontal="left" vertical="top" wrapText="1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2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0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0" fillId="0" borderId="0"/>
    <xf numFmtId="0" fontId="55" fillId="0" borderId="0"/>
    <xf numFmtId="0" fontId="56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horizontal="left" vertical="top" wrapText="1"/>
    </xf>
    <xf numFmtId="0" fontId="14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39" borderId="10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0" fontId="9" fillId="4" borderId="1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5" fillId="0" borderId="9" applyNumberFormat="0" applyFill="0" applyAlignment="0" applyProtection="0"/>
    <xf numFmtId="0" fontId="59" fillId="0" borderId="0"/>
    <xf numFmtId="0" fontId="47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2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8" fillId="20" borderId="0" applyNumberFormat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6" fillId="0" borderId="0"/>
    <xf numFmtId="9" fontId="8" fillId="0" borderId="0" applyFont="0" applyFill="0" applyBorder="0" applyAlignment="0" applyProtection="0"/>
    <xf numFmtId="0" fontId="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63" fillId="0" borderId="0"/>
    <xf numFmtId="0" fontId="64" fillId="0" borderId="0">
      <alignment horizontal="left" vertical="top" wrapText="1"/>
    </xf>
    <xf numFmtId="0" fontId="64" fillId="0" borderId="0"/>
    <xf numFmtId="0" fontId="63" fillId="0" borderId="0"/>
    <xf numFmtId="0" fontId="63" fillId="0" borderId="0"/>
    <xf numFmtId="0" fontId="14" fillId="0" borderId="0">
      <alignment horizontal="left" vertical="top" wrapText="1"/>
    </xf>
    <xf numFmtId="0" fontId="64" fillId="0" borderId="0">
      <alignment horizontal="left" vertical="top" wrapText="1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63" fillId="0" borderId="0"/>
    <xf numFmtId="0" fontId="63" fillId="0" borderId="0"/>
    <xf numFmtId="0" fontId="64" fillId="0" borderId="0">
      <alignment horizontal="left" vertical="top" wrapText="1"/>
    </xf>
    <xf numFmtId="0" fontId="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14" fillId="0" borderId="0">
      <alignment horizontal="left" vertical="top" wrapText="1"/>
    </xf>
    <xf numFmtId="0" fontId="7" fillId="0" borderId="0"/>
    <xf numFmtId="0" fontId="25" fillId="0" borderId="0"/>
    <xf numFmtId="0" fontId="14" fillId="0" borderId="0">
      <alignment horizontal="left" vertical="top" wrapText="1"/>
    </xf>
    <xf numFmtId="0" fontId="7" fillId="0" borderId="0"/>
    <xf numFmtId="0" fontId="7" fillId="0" borderId="0"/>
    <xf numFmtId="9" fontId="5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20" fillId="18" borderId="0" applyNumberFormat="0" applyBorder="0" applyAlignment="0" applyProtection="0"/>
    <xf numFmtId="0" fontId="3" fillId="5" borderId="0" applyNumberFormat="0" applyBorder="0" applyAlignment="0" applyProtection="0"/>
    <xf numFmtId="0" fontId="20" fillId="19" borderId="0" applyNumberFormat="0" applyBorder="0" applyAlignment="0" applyProtection="0"/>
    <xf numFmtId="0" fontId="3" fillId="7" borderId="0" applyNumberFormat="0" applyBorder="0" applyAlignment="0" applyProtection="0"/>
    <xf numFmtId="0" fontId="20" fillId="20" borderId="0" applyNumberFormat="0" applyBorder="0" applyAlignment="0" applyProtection="0"/>
    <xf numFmtId="0" fontId="3" fillId="9" borderId="0" applyNumberFormat="0" applyBorder="0" applyAlignment="0" applyProtection="0"/>
    <xf numFmtId="0" fontId="20" fillId="21" borderId="0" applyNumberFormat="0" applyBorder="0" applyAlignment="0" applyProtection="0"/>
    <xf numFmtId="0" fontId="3" fillId="11" borderId="0" applyNumberFormat="0" applyBorder="0" applyAlignment="0" applyProtection="0"/>
    <xf numFmtId="0" fontId="20" fillId="22" borderId="0" applyNumberFormat="0" applyBorder="0" applyAlignment="0" applyProtection="0"/>
    <xf numFmtId="0" fontId="3" fillId="13" borderId="0" applyNumberFormat="0" applyBorder="0" applyAlignment="0" applyProtection="0"/>
    <xf numFmtId="0" fontId="20" fillId="23" borderId="0" applyNumberFormat="0" applyBorder="0" applyAlignment="0" applyProtection="0"/>
    <xf numFmtId="0" fontId="3" fillId="15" borderId="0" applyNumberFormat="0" applyBorder="0" applyAlignment="0" applyProtection="0"/>
    <xf numFmtId="0" fontId="20" fillId="24" borderId="0" applyNumberFormat="0" applyBorder="0" applyAlignment="0" applyProtection="0"/>
    <xf numFmtId="0" fontId="3" fillId="6" borderId="0" applyNumberFormat="0" applyBorder="0" applyAlignment="0" applyProtection="0"/>
    <xf numFmtId="0" fontId="20" fillId="25" borderId="0" applyNumberFormat="0" applyBorder="0" applyAlignment="0" applyProtection="0"/>
    <xf numFmtId="0" fontId="3" fillId="8" borderId="0" applyNumberFormat="0" applyBorder="0" applyAlignment="0" applyProtection="0"/>
    <xf numFmtId="0" fontId="20" fillId="26" borderId="0" applyNumberFormat="0" applyBorder="0" applyAlignment="0" applyProtection="0"/>
    <xf numFmtId="0" fontId="3" fillId="10" borderId="0" applyNumberFormat="0" applyBorder="0" applyAlignment="0" applyProtection="0"/>
    <xf numFmtId="0" fontId="20" fillId="21" borderId="0" applyNumberFormat="0" applyBorder="0" applyAlignment="0" applyProtection="0"/>
    <xf numFmtId="0" fontId="3" fillId="12" borderId="0" applyNumberFormat="0" applyBorder="0" applyAlignment="0" applyProtection="0"/>
    <xf numFmtId="0" fontId="20" fillId="24" borderId="0" applyNumberFormat="0" applyBorder="0" applyAlignment="0" applyProtection="0"/>
    <xf numFmtId="0" fontId="3" fillId="14" borderId="0" applyNumberFormat="0" applyBorder="0" applyAlignment="0" applyProtection="0"/>
    <xf numFmtId="0" fontId="20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43" borderId="0" applyNumberFormat="0" applyBorder="0" applyAlignment="0" applyProtection="0"/>
    <xf numFmtId="0" fontId="21" fillId="28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21" fillId="25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21" fillId="26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21" fillId="29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21" fillId="3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21" fillId="31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78" fillId="0" borderId="2">
      <alignment vertical="center" wrapText="1"/>
    </xf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49" borderId="2">
      <alignment horizontal="center" vertical="center" wrapText="1"/>
    </xf>
    <xf numFmtId="0" fontId="81" fillId="0" borderId="0" applyNumberFormat="0" applyFill="0" applyBorder="0" applyAlignment="0" applyProtection="0"/>
    <xf numFmtId="0" fontId="82" fillId="3" borderId="0" applyNumberFormat="0" applyBorder="0" applyAlignment="0" applyProtection="0"/>
    <xf numFmtId="0" fontId="3" fillId="0" borderId="0"/>
    <xf numFmtId="0" fontId="79" fillId="0" borderId="0">
      <alignment horizontal="left" vertical="top" wrapText="1"/>
    </xf>
    <xf numFmtId="0" fontId="3" fillId="0" borderId="0"/>
    <xf numFmtId="0" fontId="3" fillId="0" borderId="0"/>
    <xf numFmtId="0" fontId="79" fillId="0" borderId="0">
      <alignment horizontal="left" vertical="top" wrapText="1"/>
    </xf>
    <xf numFmtId="0" fontId="3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3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3" fillId="0" borderId="0"/>
    <xf numFmtId="0" fontId="3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3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7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66" fillId="0" borderId="0"/>
    <xf numFmtId="0" fontId="10" fillId="0" borderId="0"/>
    <xf numFmtId="0" fontId="79" fillId="0" borderId="0">
      <alignment horizontal="left" vertical="top" wrapText="1"/>
    </xf>
    <xf numFmtId="0" fontId="16" fillId="0" borderId="0"/>
    <xf numFmtId="0" fontId="79" fillId="0" borderId="0">
      <alignment horizontal="left" vertical="top" wrapText="1"/>
    </xf>
    <xf numFmtId="0" fontId="3" fillId="0" borderId="0"/>
    <xf numFmtId="0" fontId="3" fillId="0" borderId="0"/>
    <xf numFmtId="0" fontId="79" fillId="0" borderId="0">
      <alignment horizontal="left" vertical="top" wrapText="1"/>
    </xf>
    <xf numFmtId="0" fontId="25" fillId="0" borderId="0"/>
    <xf numFmtId="0" fontId="3" fillId="0" borderId="0"/>
    <xf numFmtId="0" fontId="79" fillId="0" borderId="0">
      <alignment horizontal="left" vertical="top" wrapText="1"/>
    </xf>
    <xf numFmtId="0" fontId="14" fillId="0" borderId="0">
      <alignment horizontal="left" vertical="top" wrapText="1"/>
    </xf>
    <xf numFmtId="0" fontId="25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83" fillId="0" borderId="0"/>
    <xf numFmtId="0" fontId="3" fillId="0" borderId="0"/>
    <xf numFmtId="0" fontId="3" fillId="0" borderId="0"/>
    <xf numFmtId="0" fontId="7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84" fillId="0" borderId="0"/>
    <xf numFmtId="0" fontId="84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10" fillId="0" borderId="0"/>
    <xf numFmtId="0" fontId="3" fillId="0" borderId="0"/>
    <xf numFmtId="0" fontId="14" fillId="0" borderId="0">
      <alignment horizontal="left" vertical="top" wrapText="1"/>
    </xf>
    <xf numFmtId="0" fontId="3" fillId="0" borderId="0"/>
    <xf numFmtId="0" fontId="3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/>
    <xf numFmtId="0" fontId="79" fillId="0" borderId="0"/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7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4" borderId="1" applyNumberFormat="0" applyFont="0" applyAlignment="0" applyProtection="0"/>
    <xf numFmtId="0" fontId="3" fillId="4" borderId="1" applyNumberFormat="0" applyFont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76" fillId="0" borderId="51" applyNumberFormat="0" applyFill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8" fillId="0" borderId="2">
      <alignment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00">
    <xf numFmtId="0" fontId="0" fillId="0" borderId="0" xfId="0"/>
    <xf numFmtId="3" fontId="12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" fontId="15" fillId="0" borderId="0" xfId="2" applyNumberFormat="1" applyFont="1" applyFill="1" applyAlignment="1">
      <alignment horizontal="right"/>
    </xf>
    <xf numFmtId="3" fontId="13" fillId="0" borderId="0" xfId="1" applyNumberFormat="1" applyFont="1" applyFill="1"/>
    <xf numFmtId="0" fontId="12" fillId="0" borderId="0" xfId="1" applyFont="1" applyFill="1" applyAlignment="1">
      <alignment horizontal="left" wrapText="1"/>
    </xf>
    <xf numFmtId="1" fontId="15" fillId="0" borderId="0" xfId="1" applyNumberFormat="1" applyFont="1" applyFill="1" applyAlignment="1">
      <alignment horizontal="right"/>
    </xf>
    <xf numFmtId="3" fontId="12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1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wrapText="1"/>
    </xf>
    <xf numFmtId="0" fontId="12" fillId="17" borderId="2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vertical="center" wrapText="1"/>
    </xf>
    <xf numFmtId="3" fontId="12" fillId="17" borderId="2" xfId="4" applyNumberFormat="1" applyFont="1" applyFill="1" applyBorder="1" applyAlignment="1">
      <alignment horizontal="center" vertical="center" wrapText="1"/>
    </xf>
    <xf numFmtId="0" fontId="15" fillId="0" borderId="0" xfId="1" applyFont="1" applyFill="1"/>
    <xf numFmtId="3" fontId="15" fillId="0" borderId="0" xfId="1" applyNumberFormat="1" applyFont="1" applyFill="1"/>
    <xf numFmtId="0" fontId="18" fillId="0" borderId="0" xfId="1" applyFont="1" applyFill="1"/>
    <xf numFmtId="0" fontId="12" fillId="17" borderId="2" xfId="4" applyFont="1" applyFill="1" applyBorder="1" applyAlignment="1">
      <alignment vertical="center" wrapText="1"/>
    </xf>
    <xf numFmtId="0" fontId="13" fillId="17" borderId="2" xfId="4" applyFont="1" applyFill="1" applyBorder="1" applyAlignment="1">
      <alignment horizontal="center" vertical="center" wrapText="1"/>
    </xf>
    <xf numFmtId="0" fontId="13" fillId="17" borderId="2" xfId="4" applyFont="1" applyFill="1" applyBorder="1" applyAlignment="1">
      <alignment vertical="center" wrapText="1"/>
    </xf>
    <xf numFmtId="3" fontId="13" fillId="17" borderId="2" xfId="4" applyNumberFormat="1" applyFont="1" applyFill="1" applyBorder="1" applyAlignment="1">
      <alignment horizontal="center" vertical="center" wrapText="1"/>
    </xf>
    <xf numFmtId="0" fontId="19" fillId="0" borderId="2" xfId="4" applyFont="1" applyFill="1" applyBorder="1" applyAlignment="1">
      <alignment horizontal="left" vertical="center"/>
    </xf>
    <xf numFmtId="0" fontId="12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vertical="center" wrapText="1"/>
    </xf>
    <xf numFmtId="3" fontId="13" fillId="0" borderId="2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/>
    </xf>
    <xf numFmtId="3" fontId="12" fillId="17" borderId="3" xfId="4" applyNumberFormat="1" applyFont="1" applyFill="1" applyBorder="1" applyAlignment="1">
      <alignment horizontal="center" vertical="center" wrapText="1"/>
    </xf>
    <xf numFmtId="0" fontId="19" fillId="17" borderId="0" xfId="0" applyFont="1" applyFill="1" applyBorder="1" applyAlignment="1">
      <alignment horizontal="center" vertical="center"/>
    </xf>
    <xf numFmtId="0" fontId="19" fillId="17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3" fontId="19" fillId="17" borderId="0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2" xfId="34480" applyFont="1" applyFill="1" applyBorder="1" applyAlignment="1">
      <alignment horizontal="left" vertical="center" wrapText="1"/>
    </xf>
    <xf numFmtId="0" fontId="15" fillId="0" borderId="2" xfId="34480" applyFont="1" applyFill="1" applyBorder="1" applyAlignment="1">
      <alignment horizontal="left" vertical="center" wrapText="1"/>
    </xf>
    <xf numFmtId="3" fontId="15" fillId="0" borderId="2" xfId="34480" applyNumberFormat="1" applyFont="1" applyFill="1" applyBorder="1" applyAlignment="1">
      <alignment horizontal="left" vertical="center" wrapText="1"/>
    </xf>
    <xf numFmtId="0" fontId="15" fillId="0" borderId="2" xfId="892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2" xfId="34480" applyFont="1" applyFill="1" applyBorder="1" applyAlignment="1">
      <alignment horizontal="left" vertical="center" wrapText="1"/>
    </xf>
    <xf numFmtId="3" fontId="60" fillId="0" borderId="2" xfId="0" applyNumberFormat="1" applyFont="1" applyFill="1" applyBorder="1" applyAlignment="1">
      <alignment horizontal="center" vertical="center"/>
    </xf>
    <xf numFmtId="0" fontId="18" fillId="0" borderId="2" xfId="892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3" fontId="19" fillId="0" borderId="2" xfId="34480" applyNumberFormat="1" applyFont="1" applyFill="1" applyBorder="1" applyAlignment="1">
      <alignment horizontal="left" vertical="center" wrapText="1"/>
    </xf>
    <xf numFmtId="0" fontId="60" fillId="0" borderId="2" xfId="0" applyFont="1" applyFill="1" applyBorder="1" applyAlignment="1">
      <alignment horizontal="center" vertical="center"/>
    </xf>
    <xf numFmtId="3" fontId="60" fillId="0" borderId="2" xfId="34480" applyNumberFormat="1" applyFont="1" applyFill="1" applyBorder="1" applyAlignment="1">
      <alignment horizontal="left" vertical="center" wrapText="1"/>
    </xf>
    <xf numFmtId="3" fontId="15" fillId="0" borderId="2" xfId="8921" applyNumberFormat="1" applyFont="1" applyFill="1" applyBorder="1" applyAlignment="1">
      <alignment horizontal="left" vertical="center" wrapText="1"/>
    </xf>
    <xf numFmtId="2" fontId="15" fillId="0" borderId="2" xfId="8921" applyNumberFormat="1" applyFont="1" applyFill="1" applyBorder="1" applyAlignment="1">
      <alignment horizontal="left" vertical="center" wrapText="1"/>
    </xf>
    <xf numFmtId="0" fontId="60" fillId="0" borderId="2" xfId="34480" applyFont="1" applyFill="1" applyBorder="1" applyAlignment="1">
      <alignment horizontal="left" vertical="center" wrapText="1"/>
    </xf>
    <xf numFmtId="0" fontId="12" fillId="0" borderId="0" xfId="2974" applyFont="1" applyFill="1"/>
    <xf numFmtId="0" fontId="19" fillId="17" borderId="0" xfId="0" applyFont="1" applyFill="1" applyBorder="1" applyAlignment="1">
      <alignment horizontal="center" vertical="center" wrapText="1"/>
    </xf>
    <xf numFmtId="0" fontId="19" fillId="17" borderId="0" xfId="0" applyFont="1" applyFill="1" applyBorder="1" applyAlignment="1">
      <alignment horizontal="left" vertical="center"/>
    </xf>
    <xf numFmtId="0" fontId="19" fillId="17" borderId="2" xfId="0" applyFont="1" applyFill="1" applyBorder="1" applyAlignment="1">
      <alignment horizontal="center" vertical="center"/>
    </xf>
    <xf numFmtId="0" fontId="19" fillId="17" borderId="2" xfId="34480" applyFont="1" applyFill="1" applyBorder="1" applyAlignment="1">
      <alignment horizontal="left" vertical="center" wrapText="1"/>
    </xf>
    <xf numFmtId="3" fontId="12" fillId="0" borderId="2" xfId="40015" applyNumberFormat="1" applyFont="1" applyFill="1" applyBorder="1" applyAlignment="1">
      <alignment horizontal="center" vertical="center" wrapText="1"/>
    </xf>
    <xf numFmtId="3" fontId="19" fillId="17" borderId="2" xfId="0" applyNumberFormat="1" applyFont="1" applyFill="1" applyBorder="1" applyAlignment="1">
      <alignment horizontal="center" vertical="center"/>
    </xf>
    <xf numFmtId="3" fontId="19" fillId="17" borderId="3" xfId="0" applyNumberFormat="1" applyFont="1" applyFill="1" applyBorder="1" applyAlignment="1">
      <alignment horizontal="center" vertical="center" wrapText="1"/>
    </xf>
    <xf numFmtId="0" fontId="60" fillId="17" borderId="0" xfId="0" applyFont="1" applyFill="1" applyBorder="1" applyAlignment="1">
      <alignment horizontal="center" vertical="center"/>
    </xf>
    <xf numFmtId="0" fontId="15" fillId="17" borderId="2" xfId="34480" applyFont="1" applyFill="1" applyBorder="1" applyAlignment="1">
      <alignment horizontal="left" vertical="center" wrapText="1"/>
    </xf>
    <xf numFmtId="0" fontId="15" fillId="17" borderId="0" xfId="0" applyFont="1" applyFill="1" applyBorder="1" applyAlignment="1">
      <alignment horizontal="center" vertical="center"/>
    </xf>
    <xf numFmtId="3" fontId="15" fillId="17" borderId="2" xfId="34480" applyNumberFormat="1" applyFont="1" applyFill="1" applyBorder="1" applyAlignment="1">
      <alignment horizontal="left" vertical="center" wrapText="1"/>
    </xf>
    <xf numFmtId="0" fontId="18" fillId="17" borderId="0" xfId="0" applyFont="1" applyFill="1" applyBorder="1" applyAlignment="1">
      <alignment horizontal="center" vertical="center"/>
    </xf>
    <xf numFmtId="0" fontId="15" fillId="17" borderId="2" xfId="8921" applyFont="1" applyFill="1" applyBorder="1" applyAlignment="1">
      <alignment horizontal="left" vertical="center" wrapText="1"/>
    </xf>
    <xf numFmtId="0" fontId="15" fillId="17" borderId="2" xfId="0" applyFont="1" applyFill="1" applyBorder="1" applyAlignment="1">
      <alignment horizontal="center" vertical="center"/>
    </xf>
    <xf numFmtId="3" fontId="19" fillId="17" borderId="2" xfId="34480" applyNumberFormat="1" applyFont="1" applyFill="1" applyBorder="1" applyAlignment="1">
      <alignment horizontal="left" vertical="center" wrapText="1"/>
    </xf>
    <xf numFmtId="3" fontId="15" fillId="17" borderId="2" xfId="8921" applyNumberFormat="1" applyFont="1" applyFill="1" applyBorder="1" applyAlignment="1">
      <alignment horizontal="left" vertical="center" wrapText="1"/>
    </xf>
    <xf numFmtId="2" fontId="15" fillId="17" borderId="2" xfId="8921" applyNumberFormat="1" applyFont="1" applyFill="1" applyBorder="1" applyAlignment="1">
      <alignment horizontal="left" vertical="center" wrapText="1"/>
    </xf>
    <xf numFmtId="0" fontId="60" fillId="17" borderId="2" xfId="0" applyFont="1" applyFill="1" applyBorder="1" applyAlignment="1">
      <alignment horizontal="center" vertical="center"/>
    </xf>
    <xf numFmtId="0" fontId="12" fillId="17" borderId="0" xfId="2974" applyFont="1" applyFill="1"/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3" fontId="19" fillId="17" borderId="2" xfId="34480" applyNumberFormat="1" applyFont="1" applyFill="1" applyBorder="1" applyAlignment="1">
      <alignment horizontal="center" vertical="center" wrapText="1"/>
    </xf>
    <xf numFmtId="3" fontId="19" fillId="17" borderId="0" xfId="0" applyNumberFormat="1" applyFont="1" applyFill="1" applyBorder="1" applyAlignment="1">
      <alignment horizontal="center" vertical="center" wrapText="1"/>
    </xf>
    <xf numFmtId="0" fontId="19" fillId="17" borderId="0" xfId="0" applyFont="1" applyFill="1" applyBorder="1"/>
    <xf numFmtId="0" fontId="19" fillId="0" borderId="0" xfId="0" applyFont="1" applyFill="1" applyBorder="1" applyAlignment="1">
      <alignment horizontal="right" vertical="center"/>
    </xf>
    <xf numFmtId="0" fontId="60" fillId="17" borderId="0" xfId="0" applyFont="1" applyFill="1" applyBorder="1"/>
    <xf numFmtId="0" fontId="18" fillId="17" borderId="2" xfId="0" applyFont="1" applyFill="1" applyBorder="1" applyAlignment="1">
      <alignment horizontal="center" vertical="center"/>
    </xf>
    <xf numFmtId="0" fontId="18" fillId="17" borderId="2" xfId="34480" applyFont="1" applyFill="1" applyBorder="1" applyAlignment="1">
      <alignment horizontal="left" vertical="center" wrapText="1"/>
    </xf>
    <xf numFmtId="3" fontId="60" fillId="17" borderId="2" xfId="0" applyNumberFormat="1" applyFont="1" applyFill="1" applyBorder="1" applyAlignment="1">
      <alignment horizontal="center" vertical="center"/>
    </xf>
    <xf numFmtId="0" fontId="18" fillId="17" borderId="2" xfId="8921" applyFont="1" applyFill="1" applyBorder="1" applyAlignment="1">
      <alignment horizontal="left" vertical="center" wrapText="1"/>
    </xf>
    <xf numFmtId="3" fontId="60" fillId="17" borderId="2" xfId="34480" applyNumberFormat="1" applyFont="1" applyFill="1" applyBorder="1" applyAlignment="1">
      <alignment horizontal="left" vertical="center" wrapText="1"/>
    </xf>
    <xf numFmtId="0" fontId="60" fillId="17" borderId="2" xfId="34480" applyFont="1" applyFill="1" applyBorder="1" applyAlignment="1">
      <alignment horizontal="left" vertical="center" wrapText="1"/>
    </xf>
    <xf numFmtId="3" fontId="60" fillId="17" borderId="2" xfId="0" applyNumberFormat="1" applyFont="1" applyFill="1" applyBorder="1" applyAlignment="1">
      <alignment horizontal="center"/>
    </xf>
    <xf numFmtId="0" fontId="12" fillId="17" borderId="2" xfId="0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vertical="center"/>
    </xf>
    <xf numFmtId="0" fontId="12" fillId="0" borderId="0" xfId="8746" applyFont="1" applyFill="1"/>
    <xf numFmtId="0" fontId="61" fillId="0" borderId="0" xfId="8746" applyFont="1" applyFill="1"/>
    <xf numFmtId="0" fontId="62" fillId="0" borderId="0" xfId="8746" applyFont="1" applyFill="1"/>
    <xf numFmtId="0" fontId="12" fillId="0" borderId="0" xfId="0" applyFont="1" applyAlignment="1">
      <alignment horizontal="right"/>
    </xf>
    <xf numFmtId="0" fontId="18" fillId="0" borderId="0" xfId="29584" applyNumberFormat="1" applyFont="1" applyFill="1" applyBorder="1" applyAlignment="1" applyProtection="1">
      <alignment horizontal="center" vertical="top"/>
    </xf>
    <xf numFmtId="0" fontId="13" fillId="0" borderId="0" xfId="0" applyFont="1"/>
    <xf numFmtId="0" fontId="13" fillId="0" borderId="2" xfId="0" applyFont="1" applyBorder="1" applyAlignment="1">
      <alignment horizontal="center" vertical="center" wrapText="1"/>
    </xf>
    <xf numFmtId="0" fontId="18" fillId="0" borderId="2" xfId="8746" applyNumberFormat="1" applyFont="1" applyFill="1" applyBorder="1" applyAlignment="1" applyProtection="1">
      <alignment horizontal="left" vertical="center" wrapText="1"/>
    </xf>
    <xf numFmtId="3" fontId="18" fillId="0" borderId="2" xfId="8746" applyNumberFormat="1" applyFont="1" applyFill="1" applyBorder="1" applyAlignment="1" applyProtection="1">
      <alignment horizontal="center" vertical="center"/>
    </xf>
    <xf numFmtId="0" fontId="15" fillId="0" borderId="2" xfId="8746" applyNumberFormat="1" applyFont="1" applyFill="1" applyBorder="1" applyAlignment="1" applyProtection="1">
      <alignment horizontal="center" vertical="center" wrapText="1"/>
    </xf>
    <xf numFmtId="0" fontId="15" fillId="0" borderId="2" xfId="8746" applyNumberFormat="1" applyFont="1" applyFill="1" applyBorder="1" applyAlignment="1" applyProtection="1">
      <alignment horizontal="left" vertical="center" wrapText="1"/>
    </xf>
    <xf numFmtId="3" fontId="15" fillId="0" borderId="2" xfId="8746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2" fillId="17" borderId="19" xfId="4" applyFont="1" applyFill="1" applyBorder="1" applyAlignment="1">
      <alignment horizontal="center" vertical="center" wrapText="1"/>
    </xf>
    <xf numFmtId="0" fontId="12" fillId="0" borderId="20" xfId="4" applyFont="1" applyFill="1" applyBorder="1" applyAlignment="1">
      <alignment vertical="center" wrapText="1"/>
    </xf>
    <xf numFmtId="3" fontId="12" fillId="17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12" fillId="17" borderId="16" xfId="4" applyFont="1" applyFill="1" applyBorder="1" applyAlignment="1">
      <alignment horizontal="center" vertical="center" wrapText="1"/>
    </xf>
    <xf numFmtId="0" fontId="12" fillId="0" borderId="14" xfId="4" applyFont="1" applyFill="1" applyBorder="1" applyAlignment="1">
      <alignment vertical="center" wrapText="1"/>
    </xf>
    <xf numFmtId="0" fontId="12" fillId="17" borderId="14" xfId="4" applyFont="1" applyFill="1" applyBorder="1" applyAlignment="1">
      <alignment vertical="center" wrapText="1"/>
    </xf>
    <xf numFmtId="0" fontId="13" fillId="17" borderId="16" xfId="4" applyFont="1" applyFill="1" applyBorder="1" applyAlignment="1">
      <alignment horizontal="center" vertical="center" wrapText="1"/>
    </xf>
    <xf numFmtId="0" fontId="13" fillId="17" borderId="14" xfId="4" applyFont="1" applyFill="1" applyBorder="1" applyAlignment="1">
      <alignment vertical="center" wrapText="1"/>
    </xf>
    <xf numFmtId="3" fontId="13" fillId="17" borderId="2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0" xfId="0" applyFont="1"/>
    <xf numFmtId="0" fontId="19" fillId="0" borderId="0" xfId="0" applyFont="1" applyFill="1" applyBorder="1"/>
    <xf numFmtId="3" fontId="15" fillId="0" borderId="2" xfId="0" applyNumberFormat="1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 applyFill="1" applyBorder="1"/>
    <xf numFmtId="0" fontId="12" fillId="0" borderId="16" xfId="4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 vertical="center" wrapText="1"/>
    </xf>
    <xf numFmtId="3" fontId="19" fillId="17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/>
    </xf>
    <xf numFmtId="3" fontId="60" fillId="17" borderId="2" xfId="0" applyNumberFormat="1" applyFont="1" applyFill="1" applyBorder="1" applyAlignment="1">
      <alignment horizontal="center" vertical="center" wrapText="1"/>
    </xf>
    <xf numFmtId="3" fontId="12" fillId="0" borderId="2" xfId="1" applyNumberFormat="1" applyFont="1" applyFill="1" applyBorder="1" applyAlignment="1">
      <alignment horizontal="center" vertical="center"/>
    </xf>
    <xf numFmtId="3" fontId="13" fillId="17" borderId="2" xfId="1" applyNumberFormat="1" applyFont="1" applyFill="1" applyBorder="1" applyAlignment="1">
      <alignment horizontal="center" vertical="center" wrapText="1"/>
    </xf>
    <xf numFmtId="0" fontId="12" fillId="0" borderId="2" xfId="0" applyFont="1" applyBorder="1"/>
    <xf numFmtId="0" fontId="13" fillId="0" borderId="2" xfId="0" applyFont="1" applyBorder="1"/>
    <xf numFmtId="0" fontId="60" fillId="17" borderId="2" xfId="0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/>
    </xf>
    <xf numFmtId="1" fontId="18" fillId="0" borderId="0" xfId="3" applyNumberFormat="1" applyFont="1" applyFill="1" applyBorder="1" applyAlignment="1">
      <alignment vertical="center" wrapText="1"/>
    </xf>
    <xf numFmtId="1" fontId="15" fillId="0" borderId="0" xfId="1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12" fillId="0" borderId="2" xfId="1" applyFont="1" applyFill="1" applyBorder="1"/>
    <xf numFmtId="0" fontId="12" fillId="0" borderId="2" xfId="0" applyFont="1" applyBorder="1" applyAlignment="1">
      <alignment vertical="center" wrapText="1"/>
    </xf>
    <xf numFmtId="3" fontId="13" fillId="0" borderId="2" xfId="0" applyNumberFormat="1" applyFont="1" applyBorder="1" applyAlignment="1">
      <alignment vertical="center" wrapText="1"/>
    </xf>
    <xf numFmtId="3" fontId="13" fillId="0" borderId="2" xfId="1" applyNumberFormat="1" applyFont="1" applyFill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3" fontId="13" fillId="0" borderId="2" xfId="0" applyNumberFormat="1" applyFont="1" applyBorder="1" applyAlignment="1">
      <alignment horizontal="center" vertical="center"/>
    </xf>
    <xf numFmtId="3" fontId="60" fillId="17" borderId="2" xfId="0" applyNumberFormat="1" applyFont="1" applyFill="1" applyBorder="1" applyAlignment="1">
      <alignment horizontal="center" vertical="center" wrapText="1"/>
    </xf>
    <xf numFmtId="3" fontId="60" fillId="0" borderId="17" xfId="0" applyNumberFormat="1" applyFont="1" applyFill="1" applyBorder="1" applyAlignment="1">
      <alignment horizontal="center" vertical="center" wrapText="1"/>
    </xf>
    <xf numFmtId="3" fontId="60" fillId="0" borderId="2" xfId="0" applyNumberFormat="1" applyFont="1" applyFill="1" applyBorder="1" applyAlignment="1">
      <alignment horizontal="center" vertical="center" wrapText="1"/>
    </xf>
    <xf numFmtId="3" fontId="12" fillId="0" borderId="0" xfId="0" applyNumberFormat="1" applyFont="1"/>
    <xf numFmtId="3" fontId="12" fillId="0" borderId="2" xfId="0" applyNumberFormat="1" applyFont="1" applyBorder="1" applyAlignment="1">
      <alignment horizontal="center"/>
    </xf>
    <xf numFmtId="0" fontId="19" fillId="17" borderId="2" xfId="0" applyFont="1" applyFill="1" applyBorder="1" applyAlignment="1">
      <alignment horizontal="left" vertical="center" wrapText="1"/>
    </xf>
    <xf numFmtId="3" fontId="60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0" fontId="19" fillId="17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8" fillId="0" borderId="2" xfId="8746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3" fontId="12" fillId="0" borderId="2" xfId="0" applyNumberFormat="1" applyFont="1" applyBorder="1" applyAlignment="1">
      <alignment vertical="center" wrapText="1"/>
    </xf>
    <xf numFmtId="3" fontId="0" fillId="0" borderId="0" xfId="0" applyNumberFormat="1"/>
    <xf numFmtId="3" fontId="60" fillId="0" borderId="2" xfId="0" applyNumberFormat="1" applyFont="1" applyFill="1" applyBorder="1" applyAlignment="1">
      <alignment horizontal="center" vertical="center"/>
    </xf>
    <xf numFmtId="3" fontId="60" fillId="0" borderId="2" xfId="0" applyNumberFormat="1" applyFont="1" applyFill="1" applyBorder="1" applyAlignment="1">
      <alignment horizontal="center" vertical="center"/>
    </xf>
    <xf numFmtId="0" fontId="19" fillId="17" borderId="2" xfId="48864" applyFont="1" applyFill="1" applyBorder="1" applyAlignment="1">
      <alignment horizontal="center" vertical="center" wrapText="1"/>
    </xf>
    <xf numFmtId="0" fontId="15" fillId="17" borderId="14" xfId="8921" applyFont="1" applyFill="1" applyBorder="1" applyAlignment="1">
      <alignment horizontal="left" vertical="center" wrapText="1"/>
    </xf>
    <xf numFmtId="0" fontId="18" fillId="41" borderId="0" xfId="0" applyFont="1" applyFill="1" applyBorder="1" applyAlignment="1">
      <alignment horizontal="center" vertical="center"/>
    </xf>
    <xf numFmtId="0" fontId="18" fillId="41" borderId="2" xfId="0" applyFont="1" applyFill="1" applyBorder="1" applyAlignment="1">
      <alignment horizontal="center" vertical="center"/>
    </xf>
    <xf numFmtId="0" fontId="60" fillId="41" borderId="0" xfId="0" applyFont="1" applyFill="1" applyBorder="1" applyAlignment="1">
      <alignment horizontal="center" vertical="center"/>
    </xf>
    <xf numFmtId="3" fontId="15" fillId="17" borderId="14" xfId="8921" applyNumberFormat="1" applyFont="1" applyFill="1" applyBorder="1" applyAlignment="1">
      <alignment horizontal="left" vertical="center" wrapText="1"/>
    </xf>
    <xf numFmtId="2" fontId="15" fillId="17" borderId="14" xfId="8921" applyNumberFormat="1" applyFont="1" applyFill="1" applyBorder="1" applyAlignment="1">
      <alignment horizontal="left" vertical="center" wrapText="1"/>
    </xf>
    <xf numFmtId="0" fontId="67" fillId="0" borderId="0" xfId="0" applyFont="1" applyFill="1" applyAlignment="1">
      <alignment horizontal="center" vertical="center"/>
    </xf>
    <xf numFmtId="0" fontId="67" fillId="0" borderId="0" xfId="49201" applyFont="1" applyFill="1"/>
    <xf numFmtId="1" fontId="68" fillId="0" borderId="0" xfId="49201" applyNumberFormat="1" applyFont="1" applyFill="1" applyAlignment="1">
      <alignment horizontal="right"/>
    </xf>
    <xf numFmtId="1" fontId="65" fillId="0" borderId="0" xfId="3" applyNumberFormat="1" applyFont="1" applyFill="1" applyBorder="1" applyAlignment="1">
      <alignment vertical="center" wrapText="1"/>
    </xf>
    <xf numFmtId="1" fontId="65" fillId="0" borderId="0" xfId="3" applyNumberFormat="1" applyFont="1" applyFill="1" applyBorder="1" applyAlignment="1">
      <alignment horizontal="center" vertical="center" wrapText="1"/>
    </xf>
    <xf numFmtId="0" fontId="69" fillId="0" borderId="0" xfId="49201" applyFont="1" applyFill="1" applyAlignment="1">
      <alignment horizontal="right" vertical="center"/>
    </xf>
    <xf numFmtId="174" fontId="67" fillId="0" borderId="2" xfId="49202" applyNumberFormat="1" applyFont="1" applyFill="1" applyBorder="1" applyAlignment="1">
      <alignment horizontal="center" vertical="center" wrapText="1"/>
    </xf>
    <xf numFmtId="174" fontId="67" fillId="17" borderId="17" xfId="49202" applyNumberFormat="1" applyFont="1" applyFill="1" applyBorder="1" applyAlignment="1">
      <alignment horizontal="center" vertical="center" wrapText="1"/>
    </xf>
    <xf numFmtId="0" fontId="67" fillId="0" borderId="2" xfId="0" applyFont="1" applyFill="1" applyBorder="1" applyAlignment="1">
      <alignment horizontal="center" vertical="center"/>
    </xf>
    <xf numFmtId="0" fontId="67" fillId="0" borderId="20" xfId="49201" applyFont="1" applyFill="1" applyBorder="1" applyAlignment="1">
      <alignment vertical="center"/>
    </xf>
    <xf numFmtId="174" fontId="67" fillId="0" borderId="2" xfId="49202" applyNumberFormat="1" applyFont="1" applyFill="1" applyBorder="1" applyAlignment="1">
      <alignment horizontal="center" vertical="center"/>
    </xf>
    <xf numFmtId="0" fontId="67" fillId="0" borderId="2" xfId="0" applyFont="1" applyBorder="1" applyAlignment="1">
      <alignment horizontal="center"/>
    </xf>
    <xf numFmtId="0" fontId="67" fillId="0" borderId="14" xfId="49201" applyFont="1" applyFill="1" applyBorder="1" applyAlignment="1">
      <alignment vertical="center"/>
    </xf>
    <xf numFmtId="0" fontId="68" fillId="0" borderId="14" xfId="49201" applyFont="1" applyFill="1" applyBorder="1" applyAlignment="1">
      <alignment vertical="center"/>
    </xf>
    <xf numFmtId="3" fontId="68" fillId="0" borderId="14" xfId="49203" applyNumberFormat="1" applyFont="1" applyFill="1" applyBorder="1" applyAlignment="1">
      <alignment vertical="center"/>
    </xf>
    <xf numFmtId="0" fontId="69" fillId="0" borderId="14" xfId="49201" applyFont="1" applyFill="1" applyBorder="1" applyAlignment="1">
      <alignment horizontal="left" vertical="center" wrapText="1"/>
    </xf>
    <xf numFmtId="174" fontId="69" fillId="0" borderId="2" xfId="49202" applyNumberFormat="1" applyFont="1" applyFill="1" applyBorder="1" applyAlignment="1">
      <alignment horizontal="center" vertical="center"/>
    </xf>
    <xf numFmtId="0" fontId="69" fillId="0" borderId="14" xfId="49201" applyFont="1" applyFill="1" applyBorder="1" applyAlignment="1">
      <alignment wrapText="1"/>
    </xf>
    <xf numFmtId="3" fontId="68" fillId="0" borderId="14" xfId="49203" applyNumberFormat="1" applyFont="1" applyFill="1" applyBorder="1" applyAlignment="1">
      <alignment wrapText="1"/>
    </xf>
    <xf numFmtId="173" fontId="65" fillId="0" borderId="2" xfId="49203" applyNumberFormat="1" applyFont="1" applyFill="1" applyBorder="1" applyAlignment="1">
      <alignment horizontal="left" vertical="center" wrapText="1"/>
    </xf>
    <xf numFmtId="0" fontId="67" fillId="0" borderId="2" xfId="0" applyFont="1" applyBorder="1"/>
    <xf numFmtId="0" fontId="69" fillId="0" borderId="2" xfId="0" applyFont="1" applyBorder="1"/>
    <xf numFmtId="0" fontId="69" fillId="0" borderId="2" xfId="0" applyFont="1" applyBorder="1" applyAlignment="1">
      <alignment horizontal="center"/>
    </xf>
    <xf numFmtId="174" fontId="69" fillId="0" borderId="2" xfId="0" applyNumberFormat="1" applyFont="1" applyBorder="1" applyAlignment="1">
      <alignment horizontal="center"/>
    </xf>
    <xf numFmtId="0" fontId="67" fillId="0" borderId="0" xfId="0" applyFont="1" applyAlignment="1">
      <alignment horizontal="center"/>
    </xf>
    <xf numFmtId="0" fontId="67" fillId="0" borderId="0" xfId="0" applyFont="1"/>
    <xf numFmtId="0" fontId="70" fillId="0" borderId="0" xfId="0" applyFont="1"/>
    <xf numFmtId="0" fontId="12" fillId="0" borderId="2" xfId="0" applyFont="1" applyFill="1" applyBorder="1" applyAlignment="1">
      <alignment vertical="center" wrapText="1"/>
    </xf>
    <xf numFmtId="0" fontId="0" fillId="0" borderId="0" xfId="0" applyFont="1"/>
    <xf numFmtId="0" fontId="13" fillId="0" borderId="2" xfId="0" applyFont="1" applyBorder="1" applyAlignment="1">
      <alignment horizontal="center" vertical="center"/>
    </xf>
    <xf numFmtId="3" fontId="13" fillId="17" borderId="2" xfId="0" applyNumberFormat="1" applyFont="1" applyFill="1" applyBorder="1" applyAlignment="1">
      <alignment horizontal="center" wrapText="1"/>
    </xf>
    <xf numFmtId="0" fontId="13" fillId="0" borderId="2" xfId="4" applyFont="1" applyBorder="1" applyAlignment="1">
      <alignment horizontal="center" vertical="center" wrapText="1"/>
    </xf>
    <xf numFmtId="0" fontId="13" fillId="0" borderId="2" xfId="4" applyFont="1" applyBorder="1" applyAlignment="1">
      <alignment vertical="center" wrapText="1"/>
    </xf>
    <xf numFmtId="0" fontId="13" fillId="0" borderId="2" xfId="1" applyFont="1" applyFill="1" applyBorder="1"/>
    <xf numFmtId="0" fontId="13" fillId="0" borderId="2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left" wrapText="1"/>
    </xf>
    <xf numFmtId="3" fontId="60" fillId="0" borderId="2" xfId="0" applyNumberFormat="1" applyFont="1" applyFill="1" applyBorder="1" applyAlignment="1">
      <alignment horizontal="center" vertical="center"/>
    </xf>
    <xf numFmtId="0" fontId="19" fillId="17" borderId="2" xfId="49217" applyFont="1" applyFill="1" applyBorder="1" applyAlignment="1">
      <alignment horizontal="center" vertical="center" wrapText="1"/>
    </xf>
    <xf numFmtId="0" fontId="19" fillId="17" borderId="2" xfId="49217" applyFont="1" applyFill="1" applyBorder="1" applyAlignment="1">
      <alignment horizontal="center" vertical="center" wrapText="1"/>
    </xf>
    <xf numFmtId="0" fontId="19" fillId="17" borderId="2" xfId="49217" applyFont="1" applyFill="1" applyBorder="1" applyAlignment="1">
      <alignment horizontal="center" vertical="center" wrapText="1"/>
    </xf>
    <xf numFmtId="3" fontId="15" fillId="17" borderId="2" xfId="8921" applyNumberFormat="1" applyFont="1" applyFill="1" applyBorder="1" applyAlignment="1">
      <alignment horizontal="center" vertical="center" wrapText="1"/>
    </xf>
    <xf numFmtId="3" fontId="15" fillId="17" borderId="14" xfId="8921" applyNumberFormat="1" applyFont="1" applyFill="1" applyBorder="1" applyAlignment="1">
      <alignment horizontal="center" vertical="center" wrapText="1"/>
    </xf>
    <xf numFmtId="3" fontId="15" fillId="17" borderId="2" xfId="8921" applyNumberFormat="1" applyFont="1" applyFill="1" applyBorder="1" applyAlignment="1">
      <alignment horizontal="center" vertical="center" wrapText="1"/>
    </xf>
    <xf numFmtId="3" fontId="15" fillId="17" borderId="14" xfId="8921" applyNumberFormat="1" applyFont="1" applyFill="1" applyBorder="1" applyAlignment="1">
      <alignment horizontal="center" vertical="center" wrapText="1"/>
    </xf>
    <xf numFmtId="0" fontId="15" fillId="17" borderId="2" xfId="8921" applyFont="1" applyFill="1" applyBorder="1" applyAlignment="1">
      <alignment horizontal="center" vertical="center" wrapText="1"/>
    </xf>
    <xf numFmtId="0" fontId="15" fillId="17" borderId="14" xfId="8921" applyFont="1" applyFill="1" applyBorder="1" applyAlignment="1">
      <alignment horizontal="center" vertical="center" wrapText="1"/>
    </xf>
    <xf numFmtId="0" fontId="19" fillId="0" borderId="2" xfId="49217" applyFont="1" applyFill="1" applyBorder="1" applyAlignment="1">
      <alignment horizontal="center" vertical="center" wrapText="1"/>
    </xf>
    <xf numFmtId="0" fontId="19" fillId="0" borderId="2" xfId="49217" applyFont="1" applyFill="1" applyBorder="1" applyAlignment="1">
      <alignment horizontal="center" vertical="center" wrapText="1"/>
    </xf>
    <xf numFmtId="0" fontId="19" fillId="0" borderId="14" xfId="49217" applyFont="1" applyFill="1" applyBorder="1" applyAlignment="1">
      <alignment horizontal="center" vertical="center" wrapText="1"/>
    </xf>
    <xf numFmtId="0" fontId="19" fillId="0" borderId="2" xfId="49217" applyFont="1" applyFill="1" applyBorder="1" applyAlignment="1">
      <alignment horizontal="center" vertical="center" wrapText="1"/>
    </xf>
    <xf numFmtId="0" fontId="19" fillId="0" borderId="14" xfId="49217" applyFont="1" applyFill="1" applyBorder="1" applyAlignment="1">
      <alignment horizontal="center" vertical="center" wrapText="1"/>
    </xf>
    <xf numFmtId="0" fontId="19" fillId="0" borderId="2" xfId="49217" applyFont="1" applyFill="1" applyBorder="1" applyAlignment="1">
      <alignment horizontal="center" vertical="center" wrapText="1"/>
    </xf>
    <xf numFmtId="0" fontId="19" fillId="0" borderId="14" xfId="49217" applyFont="1" applyFill="1" applyBorder="1" applyAlignment="1">
      <alignment horizontal="center" vertical="center" wrapText="1"/>
    </xf>
    <xf numFmtId="3" fontId="19" fillId="17" borderId="2" xfId="49217" applyNumberFormat="1" applyFont="1" applyFill="1" applyBorder="1" applyAlignment="1">
      <alignment horizontal="center" vertical="center" wrapText="1"/>
    </xf>
    <xf numFmtId="3" fontId="19" fillId="17" borderId="2" xfId="49217" applyNumberFormat="1" applyFont="1" applyFill="1" applyBorder="1" applyAlignment="1">
      <alignment horizontal="center" vertical="center" wrapText="1"/>
    </xf>
    <xf numFmtId="3" fontId="19" fillId="17" borderId="2" xfId="49217" applyNumberFormat="1" applyFont="1" applyFill="1" applyBorder="1" applyAlignment="1">
      <alignment horizontal="center" vertical="center" wrapText="1"/>
    </xf>
    <xf numFmtId="3" fontId="19" fillId="17" borderId="2" xfId="49217" applyNumberFormat="1" applyFont="1" applyFill="1" applyBorder="1" applyAlignment="1">
      <alignment horizontal="center" vertical="center" wrapText="1"/>
    </xf>
    <xf numFmtId="3" fontId="19" fillId="17" borderId="2" xfId="49217" applyNumberFormat="1" applyFont="1" applyFill="1" applyBorder="1" applyAlignment="1">
      <alignment horizontal="center" vertical="center" wrapText="1"/>
    </xf>
    <xf numFmtId="3" fontId="19" fillId="17" borderId="2" xfId="49217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/>
    </xf>
    <xf numFmtId="3" fontId="19" fillId="0" borderId="2" xfId="49217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 vertical="center" wrapText="1"/>
    </xf>
    <xf numFmtId="0" fontId="19" fillId="17" borderId="3" xfId="0" applyFont="1" applyFill="1" applyBorder="1" applyAlignment="1">
      <alignment horizontal="center" vertical="center"/>
    </xf>
    <xf numFmtId="0" fontId="19" fillId="17" borderId="2" xfId="0" applyFont="1" applyFill="1" applyBorder="1" applyAlignment="1">
      <alignment horizontal="center" vertical="center"/>
    </xf>
    <xf numFmtId="3" fontId="60" fillId="0" borderId="2" xfId="0" applyNumberFormat="1" applyFont="1" applyFill="1" applyBorder="1" applyAlignment="1">
      <alignment horizontal="center" vertical="center"/>
    </xf>
    <xf numFmtId="3" fontId="60" fillId="0" borderId="36" xfId="0" applyNumberFormat="1" applyFont="1" applyFill="1" applyBorder="1" applyAlignment="1">
      <alignment horizontal="center" vertical="center" wrapText="1"/>
    </xf>
    <xf numFmtId="3" fontId="60" fillId="0" borderId="44" xfId="0" applyNumberFormat="1" applyFont="1" applyFill="1" applyBorder="1" applyAlignment="1">
      <alignment horizontal="center" vertical="center" wrapText="1"/>
    </xf>
    <xf numFmtId="3" fontId="19" fillId="0" borderId="36" xfId="0" applyNumberFormat="1" applyFont="1" applyFill="1" applyBorder="1" applyAlignment="1">
      <alignment horizontal="center" vertical="center" wrapText="1"/>
    </xf>
    <xf numFmtId="3" fontId="60" fillId="0" borderId="45" xfId="0" applyNumberFormat="1" applyFont="1" applyFill="1" applyBorder="1" applyAlignment="1">
      <alignment horizontal="center" vertical="center" wrapText="1"/>
    </xf>
    <xf numFmtId="3" fontId="19" fillId="0" borderId="46" xfId="0" applyNumberFormat="1" applyFont="1" applyFill="1" applyBorder="1" applyAlignment="1">
      <alignment horizontal="center" vertical="center" wrapText="1"/>
    </xf>
    <xf numFmtId="3" fontId="19" fillId="0" borderId="32" xfId="0" applyNumberFormat="1" applyFont="1" applyFill="1" applyBorder="1" applyAlignment="1">
      <alignment horizontal="center" vertical="center" wrapText="1"/>
    </xf>
    <xf numFmtId="0" fontId="19" fillId="17" borderId="20" xfId="49280" applyFont="1" applyFill="1" applyBorder="1" applyAlignment="1">
      <alignment horizontal="left" vertical="center" wrapText="1"/>
    </xf>
    <xf numFmtId="0" fontId="19" fillId="17" borderId="3" xfId="49280" applyFont="1" applyFill="1" applyBorder="1" applyAlignment="1">
      <alignment horizontal="center" vertical="center" wrapText="1"/>
    </xf>
    <xf numFmtId="3" fontId="19" fillId="17" borderId="3" xfId="49280" applyNumberFormat="1" applyFont="1" applyFill="1" applyBorder="1" applyAlignment="1">
      <alignment horizontal="center" vertical="center" wrapText="1"/>
    </xf>
    <xf numFmtId="3" fontId="15" fillId="0" borderId="3" xfId="49280" applyNumberFormat="1" applyFont="1" applyFill="1" applyBorder="1" applyAlignment="1">
      <alignment horizontal="center" vertical="center" wrapText="1"/>
    </xf>
    <xf numFmtId="0" fontId="19" fillId="17" borderId="14" xfId="49280" applyFont="1" applyFill="1" applyBorder="1" applyAlignment="1">
      <alignment horizontal="left" vertical="center" wrapText="1"/>
    </xf>
    <xf numFmtId="0" fontId="19" fillId="17" borderId="2" xfId="49280" applyFont="1" applyFill="1" applyBorder="1" applyAlignment="1">
      <alignment horizontal="center" vertical="center" wrapText="1"/>
    </xf>
    <xf numFmtId="3" fontId="19" fillId="0" borderId="2" xfId="49280" applyNumberFormat="1" applyFont="1" applyFill="1" applyBorder="1" applyAlignment="1">
      <alignment horizontal="center" vertical="center" wrapText="1"/>
    </xf>
    <xf numFmtId="3" fontId="19" fillId="17" borderId="2" xfId="49280" applyNumberFormat="1" applyFont="1" applyFill="1" applyBorder="1" applyAlignment="1">
      <alignment horizontal="center" vertical="center" wrapText="1"/>
    </xf>
    <xf numFmtId="3" fontId="15" fillId="0" borderId="2" xfId="49280" applyNumberFormat="1" applyFont="1" applyFill="1" applyBorder="1" applyAlignment="1">
      <alignment horizontal="center" vertical="center" wrapText="1"/>
    </xf>
    <xf numFmtId="0" fontId="15" fillId="17" borderId="14" xfId="49280" applyFont="1" applyFill="1" applyBorder="1" applyAlignment="1">
      <alignment horizontal="left" vertical="center" wrapText="1"/>
    </xf>
    <xf numFmtId="3" fontId="15" fillId="17" borderId="14" xfId="49280" applyNumberFormat="1" applyFont="1" applyFill="1" applyBorder="1" applyAlignment="1">
      <alignment horizontal="left" vertical="center" wrapText="1"/>
    </xf>
    <xf numFmtId="3" fontId="19" fillId="17" borderId="47" xfId="49280" applyNumberFormat="1" applyFont="1" applyFill="1" applyBorder="1" applyAlignment="1">
      <alignment horizontal="center" vertical="center" wrapText="1"/>
    </xf>
    <xf numFmtId="3" fontId="19" fillId="17" borderId="16" xfId="49280" applyNumberFormat="1" applyFont="1" applyFill="1" applyBorder="1" applyAlignment="1">
      <alignment horizontal="center" vertical="center" wrapText="1"/>
    </xf>
    <xf numFmtId="3" fontId="19" fillId="17" borderId="14" xfId="49280" applyNumberFormat="1" applyFont="1" applyFill="1" applyBorder="1" applyAlignment="1">
      <alignment horizontal="left" vertical="center" wrapText="1"/>
    </xf>
    <xf numFmtId="3" fontId="15" fillId="17" borderId="47" xfId="8921" applyNumberFormat="1" applyFont="1" applyFill="1" applyBorder="1" applyAlignment="1">
      <alignment horizontal="center" vertical="center" wrapText="1"/>
    </xf>
    <xf numFmtId="1" fontId="15" fillId="17" borderId="47" xfId="8921" applyNumberFormat="1" applyFont="1" applyFill="1" applyBorder="1" applyAlignment="1">
      <alignment horizontal="center" vertical="center" wrapText="1"/>
    </xf>
    <xf numFmtId="1" fontId="15" fillId="17" borderId="2" xfId="8921" applyNumberFormat="1" applyFont="1" applyFill="1" applyBorder="1" applyAlignment="1">
      <alignment horizontal="center" vertical="center" wrapText="1"/>
    </xf>
    <xf numFmtId="1" fontId="15" fillId="17" borderId="14" xfId="8921" applyNumberFormat="1" applyFont="1" applyFill="1" applyBorder="1" applyAlignment="1">
      <alignment horizontal="center" vertical="center" wrapText="1"/>
    </xf>
    <xf numFmtId="0" fontId="15" fillId="17" borderId="47" xfId="8921" applyFont="1" applyFill="1" applyBorder="1" applyAlignment="1">
      <alignment horizontal="center" vertical="center" wrapText="1"/>
    </xf>
    <xf numFmtId="0" fontId="19" fillId="17" borderId="47" xfId="49280" applyFont="1" applyFill="1" applyBorder="1" applyAlignment="1">
      <alignment horizontal="center" vertical="center" wrapText="1"/>
    </xf>
    <xf numFmtId="0" fontId="19" fillId="17" borderId="14" xfId="49280" applyFont="1" applyFill="1" applyBorder="1" applyAlignment="1">
      <alignment horizontal="center" vertical="center" wrapText="1"/>
    </xf>
    <xf numFmtId="0" fontId="19" fillId="0" borderId="14" xfId="49280" applyFont="1" applyFill="1" applyBorder="1" applyAlignment="1">
      <alignment horizontal="left" vertical="center" wrapText="1"/>
    </xf>
    <xf numFmtId="0" fontId="19" fillId="0" borderId="47" xfId="49280" applyFont="1" applyFill="1" applyBorder="1" applyAlignment="1">
      <alignment horizontal="center" vertical="center" wrapText="1"/>
    </xf>
    <xf numFmtId="0" fontId="19" fillId="0" borderId="2" xfId="49280" applyFont="1" applyFill="1" applyBorder="1" applyAlignment="1">
      <alignment horizontal="center" vertical="center" wrapText="1"/>
    </xf>
    <xf numFmtId="0" fontId="19" fillId="0" borderId="14" xfId="49280" applyFont="1" applyFill="1" applyBorder="1" applyAlignment="1">
      <alignment horizontal="center" vertical="center" wrapText="1"/>
    </xf>
    <xf numFmtId="3" fontId="19" fillId="0" borderId="16" xfId="49280" applyNumberFormat="1" applyFont="1" applyFill="1" applyBorder="1" applyAlignment="1">
      <alignment horizontal="center" vertical="center" wrapText="1"/>
    </xf>
    <xf numFmtId="0" fontId="60" fillId="41" borderId="14" xfId="49280" applyFont="1" applyFill="1" applyBorder="1" applyAlignment="1">
      <alignment horizontal="left" vertical="center" wrapText="1"/>
    </xf>
    <xf numFmtId="0" fontId="60" fillId="41" borderId="47" xfId="49280" applyFont="1" applyFill="1" applyBorder="1" applyAlignment="1">
      <alignment horizontal="center" vertical="center" wrapText="1"/>
    </xf>
    <xf numFmtId="0" fontId="12" fillId="0" borderId="0" xfId="49282" applyFont="1" applyFill="1"/>
    <xf numFmtId="0" fontId="12" fillId="0" borderId="47" xfId="49282" applyFont="1" applyFill="1" applyBorder="1" applyAlignment="1">
      <alignment horizontal="center"/>
    </xf>
    <xf numFmtId="0" fontId="12" fillId="0" borderId="2" xfId="49282" applyFont="1" applyFill="1" applyBorder="1" applyAlignment="1">
      <alignment horizontal="center"/>
    </xf>
    <xf numFmtId="0" fontId="12" fillId="0" borderId="0" xfId="49282" applyFont="1" applyFill="1" applyBorder="1" applyAlignment="1">
      <alignment horizontal="center"/>
    </xf>
    <xf numFmtId="0" fontId="19" fillId="0" borderId="16" xfId="49280" applyFont="1" applyFill="1" applyBorder="1" applyAlignment="1">
      <alignment horizontal="center" vertical="center" wrapText="1"/>
    </xf>
    <xf numFmtId="3" fontId="15" fillId="42" borderId="2" xfId="49280" applyNumberFormat="1" applyFont="1" applyFill="1" applyBorder="1" applyAlignment="1">
      <alignment horizontal="center" vertical="center" wrapText="1"/>
    </xf>
    <xf numFmtId="3" fontId="15" fillId="17" borderId="2" xfId="49280" applyNumberFormat="1" applyFont="1" applyFill="1" applyBorder="1" applyAlignment="1">
      <alignment horizontal="center" vertical="center" wrapText="1"/>
    </xf>
    <xf numFmtId="0" fontId="60" fillId="17" borderId="14" xfId="49280" applyFont="1" applyFill="1" applyBorder="1" applyAlignment="1">
      <alignment horizontal="left" vertical="center" wrapText="1"/>
    </xf>
    <xf numFmtId="3" fontId="60" fillId="17" borderId="2" xfId="49280" applyNumberFormat="1" applyFont="1" applyFill="1" applyBorder="1" applyAlignment="1">
      <alignment horizontal="center" vertical="center" wrapText="1"/>
    </xf>
    <xf numFmtId="3" fontId="19" fillId="42" borderId="0" xfId="0" applyNumberFormat="1" applyFont="1" applyFill="1" applyBorder="1" applyAlignment="1">
      <alignment horizontal="center" vertical="center" wrapText="1"/>
    </xf>
    <xf numFmtId="0" fontId="19" fillId="42" borderId="0" xfId="0" applyFont="1" applyFill="1" applyBorder="1" applyAlignment="1">
      <alignment horizontal="center" vertical="center"/>
    </xf>
    <xf numFmtId="0" fontId="19" fillId="42" borderId="0" xfId="0" applyFont="1" applyFill="1" applyBorder="1" applyAlignment="1">
      <alignment horizontal="center" vertical="center" wrapText="1"/>
    </xf>
    <xf numFmtId="3" fontId="19" fillId="0" borderId="44" xfId="0" applyNumberFormat="1" applyFont="1" applyFill="1" applyBorder="1" applyAlignment="1">
      <alignment horizontal="center" vertical="center" wrapText="1"/>
    </xf>
    <xf numFmtId="3" fontId="60" fillId="0" borderId="35" xfId="0" applyNumberFormat="1" applyFont="1" applyFill="1" applyBorder="1" applyAlignment="1">
      <alignment horizontal="center" vertical="center" wrapText="1"/>
    </xf>
    <xf numFmtId="3" fontId="15" fillId="17" borderId="16" xfId="49280" applyNumberFormat="1" applyFont="1" applyFill="1" applyBorder="1" applyAlignment="1">
      <alignment horizontal="center" vertical="center" wrapText="1"/>
    </xf>
    <xf numFmtId="3" fontId="15" fillId="0" borderId="16" xfId="49280" applyNumberFormat="1" applyFont="1" applyFill="1" applyBorder="1" applyAlignment="1">
      <alignment horizontal="center" vertical="center" wrapText="1"/>
    </xf>
    <xf numFmtId="3" fontId="60" fillId="17" borderId="2" xfId="0" applyNumberFormat="1" applyFont="1" applyFill="1" applyBorder="1" applyAlignment="1">
      <alignment horizontal="center" vertical="center" wrapText="1"/>
    </xf>
    <xf numFmtId="3" fontId="60" fillId="0" borderId="2" xfId="0" applyNumberFormat="1" applyFont="1" applyFill="1" applyBorder="1" applyAlignment="1">
      <alignment horizontal="center" vertical="center"/>
    </xf>
    <xf numFmtId="0" fontId="19" fillId="17" borderId="2" xfId="0" applyFont="1" applyFill="1" applyBorder="1" applyAlignment="1">
      <alignment horizontal="center" vertical="center"/>
    </xf>
    <xf numFmtId="3" fontId="13" fillId="0" borderId="2" xfId="48863" applyNumberFormat="1" applyFont="1" applyBorder="1" applyAlignment="1">
      <alignment horizontal="center" vertical="center"/>
    </xf>
    <xf numFmtId="3" fontId="60" fillId="0" borderId="2" xfId="0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center" vertical="center"/>
    </xf>
    <xf numFmtId="3" fontId="15" fillId="17" borderId="2" xfId="0" applyNumberFormat="1" applyFont="1" applyFill="1" applyBorder="1" applyAlignment="1">
      <alignment horizontal="center" vertical="center"/>
    </xf>
    <xf numFmtId="3" fontId="19" fillId="0" borderId="14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center" vertical="center"/>
    </xf>
    <xf numFmtId="3" fontId="72" fillId="0" borderId="2" xfId="0" applyNumberFormat="1" applyFont="1" applyFill="1" applyBorder="1" applyAlignment="1">
      <alignment horizontal="center" vertical="center" wrapText="1"/>
    </xf>
    <xf numFmtId="0" fontId="73" fillId="0" borderId="2" xfId="0" applyFont="1" applyFill="1" applyBorder="1" applyAlignment="1">
      <alignment horizontal="center" vertical="center"/>
    </xf>
    <xf numFmtId="0" fontId="73" fillId="0" borderId="2" xfId="34480" applyFont="1" applyFill="1" applyBorder="1" applyAlignment="1">
      <alignment horizontal="left" vertical="center" wrapText="1"/>
    </xf>
    <xf numFmtId="1" fontId="61" fillId="0" borderId="3" xfId="0" applyNumberFormat="1" applyFont="1" applyBorder="1" applyAlignment="1">
      <alignment horizontal="center"/>
    </xf>
    <xf numFmtId="3" fontId="73" fillId="0" borderId="2" xfId="0" applyNumberFormat="1" applyFont="1" applyFill="1" applyBorder="1" applyAlignment="1">
      <alignment horizontal="center" vertical="center"/>
    </xf>
    <xf numFmtId="3" fontId="61" fillId="0" borderId="2" xfId="40015" applyNumberFormat="1" applyFont="1" applyFill="1" applyBorder="1" applyAlignment="1">
      <alignment horizontal="center" vertical="center" wrapText="1"/>
    </xf>
    <xf numFmtId="1" fontId="61" fillId="0" borderId="2" xfId="0" applyNumberFormat="1" applyFont="1" applyBorder="1" applyAlignment="1">
      <alignment horizontal="center"/>
    </xf>
    <xf numFmtId="0" fontId="74" fillId="0" borderId="2" xfId="34480" applyFont="1" applyFill="1" applyBorder="1" applyAlignment="1">
      <alignment horizontal="left" vertical="center" wrapText="1"/>
    </xf>
    <xf numFmtId="3" fontId="74" fillId="0" borderId="2" xfId="34480" applyNumberFormat="1" applyFont="1" applyFill="1" applyBorder="1" applyAlignment="1">
      <alignment horizontal="left" vertical="center" wrapText="1"/>
    </xf>
    <xf numFmtId="0" fontId="74" fillId="0" borderId="2" xfId="8921" applyFont="1" applyFill="1" applyBorder="1" applyAlignment="1">
      <alignment horizontal="left" vertical="center" wrapText="1"/>
    </xf>
    <xf numFmtId="0" fontId="75" fillId="0" borderId="2" xfId="0" applyFont="1" applyFill="1" applyBorder="1" applyAlignment="1">
      <alignment horizontal="center" vertical="center"/>
    </xf>
    <xf numFmtId="0" fontId="75" fillId="0" borderId="2" xfId="34480" applyFont="1" applyFill="1" applyBorder="1" applyAlignment="1">
      <alignment horizontal="left" vertical="center" wrapText="1"/>
    </xf>
    <xf numFmtId="1" fontId="62" fillId="0" borderId="2" xfId="0" applyNumberFormat="1" applyFont="1" applyBorder="1" applyAlignment="1">
      <alignment horizontal="center"/>
    </xf>
    <xf numFmtId="3" fontId="72" fillId="0" borderId="2" xfId="0" applyNumberFormat="1" applyFont="1" applyFill="1" applyBorder="1" applyAlignment="1">
      <alignment horizontal="center" vertical="center"/>
    </xf>
    <xf numFmtId="3" fontId="62" fillId="0" borderId="2" xfId="40015" applyNumberFormat="1" applyFont="1" applyFill="1" applyBorder="1" applyAlignment="1">
      <alignment horizontal="center" vertical="center" wrapText="1"/>
    </xf>
    <xf numFmtId="0" fontId="75" fillId="0" borderId="2" xfId="8921" applyFont="1" applyFill="1" applyBorder="1" applyAlignment="1">
      <alignment horizontal="left" vertical="center" wrapText="1"/>
    </xf>
    <xf numFmtId="0" fontId="74" fillId="0" borderId="2" xfId="0" applyFont="1" applyFill="1" applyBorder="1" applyAlignment="1">
      <alignment horizontal="center" vertical="center"/>
    </xf>
    <xf numFmtId="3" fontId="73" fillId="0" borderId="2" xfId="34480" applyNumberFormat="1" applyFont="1" applyFill="1" applyBorder="1" applyAlignment="1">
      <alignment horizontal="left" vertical="center" wrapText="1"/>
    </xf>
    <xf numFmtId="1" fontId="61" fillId="17" borderId="2" xfId="0" applyNumberFormat="1" applyFont="1" applyFill="1" applyBorder="1" applyAlignment="1">
      <alignment horizontal="center"/>
    </xf>
    <xf numFmtId="0" fontId="72" fillId="0" borderId="2" xfId="0" applyFont="1" applyFill="1" applyBorder="1" applyAlignment="1">
      <alignment horizontal="center" vertical="center"/>
    </xf>
    <xf numFmtId="3" fontId="72" fillId="0" borderId="2" xfId="34480" applyNumberFormat="1" applyFont="1" applyFill="1" applyBorder="1" applyAlignment="1">
      <alignment horizontal="left" vertical="center" wrapText="1"/>
    </xf>
    <xf numFmtId="3" fontId="74" fillId="0" borderId="2" xfId="8921" applyNumberFormat="1" applyFont="1" applyFill="1" applyBorder="1" applyAlignment="1">
      <alignment horizontal="left" vertical="center" wrapText="1"/>
    </xf>
    <xf numFmtId="2" fontId="74" fillId="0" borderId="2" xfId="8921" applyNumberFormat="1" applyFont="1" applyFill="1" applyBorder="1" applyAlignment="1">
      <alignment horizontal="left" vertical="center" wrapText="1"/>
    </xf>
    <xf numFmtId="3" fontId="73" fillId="0" borderId="3" xfId="0" applyNumberFormat="1" applyFont="1" applyFill="1" applyBorder="1" applyAlignment="1">
      <alignment horizontal="center" vertical="center" wrapText="1"/>
    </xf>
    <xf numFmtId="0" fontId="72" fillId="0" borderId="2" xfId="34480" applyFont="1" applyFill="1" applyBorder="1" applyAlignment="1">
      <alignment horizontal="left" vertical="center" wrapText="1"/>
    </xf>
    <xf numFmtId="0" fontId="61" fillId="0" borderId="0" xfId="2974" applyFont="1" applyFill="1"/>
    <xf numFmtId="0" fontId="73" fillId="17" borderId="2" xfId="0" applyFont="1" applyFill="1" applyBorder="1" applyAlignment="1">
      <alignment horizontal="left" vertical="center" wrapText="1"/>
    </xf>
    <xf numFmtId="0" fontId="73" fillId="0" borderId="2" xfId="0" applyFont="1" applyFill="1" applyBorder="1" applyAlignment="1">
      <alignment horizontal="center" vertical="center" wrapText="1"/>
    </xf>
    <xf numFmtId="0" fontId="72" fillId="17" borderId="2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center" vertical="center"/>
    </xf>
    <xf numFmtId="3" fontId="60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70" fillId="0" borderId="0" xfId="0" applyNumberFormat="1" applyFont="1"/>
    <xf numFmtId="0" fontId="12" fillId="0" borderId="2" xfId="0" applyFont="1" applyBorder="1" applyAlignment="1">
      <alignment horizontal="center"/>
    </xf>
    <xf numFmtId="0" fontId="13" fillId="0" borderId="17" xfId="0" applyFont="1" applyBorder="1" applyAlignment="1">
      <alignment vertical="center" wrapText="1"/>
    </xf>
    <xf numFmtId="3" fontId="13" fillId="17" borderId="17" xfId="0" applyNumberFormat="1" applyFont="1" applyFill="1" applyBorder="1" applyAlignment="1">
      <alignment horizontal="center" vertical="center" wrapText="1"/>
    </xf>
    <xf numFmtId="3" fontId="13" fillId="0" borderId="17" xfId="0" applyNumberFormat="1" applyFont="1" applyBorder="1" applyAlignment="1">
      <alignment horizontal="center" vertical="center"/>
    </xf>
    <xf numFmtId="3" fontId="0" fillId="0" borderId="0" xfId="0" applyNumberFormat="1" applyFont="1"/>
    <xf numFmtId="3" fontId="13" fillId="17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wrapText="1"/>
    </xf>
    <xf numFmtId="0" fontId="12" fillId="0" borderId="2" xfId="1" applyFont="1" applyFill="1" applyBorder="1" applyAlignment="1">
      <alignment horizontal="center"/>
    </xf>
    <xf numFmtId="3" fontId="12" fillId="0" borderId="2" xfId="1" applyNumberFormat="1" applyFont="1" applyFill="1" applyBorder="1" applyAlignment="1">
      <alignment horizontal="center"/>
    </xf>
    <xf numFmtId="0" fontId="12" fillId="0" borderId="2" xfId="4" applyFont="1" applyFill="1" applyBorder="1" applyAlignment="1">
      <alignment horizontal="left" vertical="center" wrapText="1"/>
    </xf>
    <xf numFmtId="0" fontId="12" fillId="17" borderId="2" xfId="4" applyFont="1" applyFill="1" applyBorder="1" applyAlignment="1">
      <alignment horizontal="left" vertical="center" wrapText="1"/>
    </xf>
    <xf numFmtId="0" fontId="13" fillId="17" borderId="2" xfId="4" applyFont="1" applyFill="1" applyBorder="1" applyAlignment="1">
      <alignment horizontal="left" vertical="center" wrapText="1"/>
    </xf>
    <xf numFmtId="0" fontId="12" fillId="0" borderId="2" xfId="4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1" fontId="15" fillId="0" borderId="0" xfId="2" applyNumberFormat="1" applyFont="1" applyFill="1" applyAlignment="1">
      <alignment horizontal="right" vertical="center"/>
    </xf>
    <xf numFmtId="0" fontId="12" fillId="0" borderId="0" xfId="1" applyFont="1" applyFill="1" applyAlignment="1">
      <alignment horizontal="left" vertical="center" wrapText="1"/>
    </xf>
    <xf numFmtId="1" fontId="15" fillId="0" borderId="0" xfId="1" applyNumberFormat="1" applyFont="1" applyFill="1" applyAlignment="1">
      <alignment horizontal="right" vertical="center"/>
    </xf>
    <xf numFmtId="0" fontId="12" fillId="0" borderId="0" xfId="1" applyFont="1" applyFill="1" applyAlignment="1">
      <alignment vertical="center" wrapText="1"/>
    </xf>
    <xf numFmtId="0" fontId="15" fillId="0" borderId="0" xfId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0" fontId="18" fillId="0" borderId="0" xfId="1" applyFont="1" applyFill="1" applyAlignment="1">
      <alignment vertical="center"/>
    </xf>
    <xf numFmtId="0" fontId="13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/>
    </xf>
    <xf numFmtId="0" fontId="12" fillId="0" borderId="2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/>
    </xf>
    <xf numFmtId="0" fontId="60" fillId="0" borderId="2" xfId="4" applyFont="1" applyFill="1" applyBorder="1" applyAlignment="1">
      <alignment horizontal="left" vertical="center"/>
    </xf>
    <xf numFmtId="3" fontId="60" fillId="0" borderId="2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right" vertical="center"/>
    </xf>
    <xf numFmtId="3" fontId="60" fillId="0" borderId="2" xfId="0" applyNumberFormat="1" applyFont="1" applyFill="1" applyBorder="1" applyAlignment="1">
      <alignment horizontal="center" vertical="center"/>
    </xf>
    <xf numFmtId="3" fontId="60" fillId="0" borderId="2" xfId="0" applyNumberFormat="1" applyFont="1" applyFill="1" applyBorder="1" applyAlignment="1">
      <alignment horizontal="center" vertical="center"/>
    </xf>
    <xf numFmtId="3" fontId="60" fillId="17" borderId="2" xfId="0" applyNumberFormat="1" applyFont="1" applyFill="1" applyBorder="1" applyAlignment="1">
      <alignment horizontal="center" vertical="center"/>
    </xf>
    <xf numFmtId="3" fontId="60" fillId="17" borderId="2" xfId="34480" applyNumberFormat="1" applyFont="1" applyFill="1" applyBorder="1" applyAlignment="1">
      <alignment horizontal="center" vertical="center" wrapText="1"/>
    </xf>
    <xf numFmtId="0" fontId="60" fillId="0" borderId="14" xfId="49280" applyFont="1" applyFill="1" applyBorder="1" applyAlignment="1">
      <alignment horizontal="left" vertical="center" wrapText="1"/>
    </xf>
    <xf numFmtId="3" fontId="60" fillId="0" borderId="3" xfId="49280" applyNumberFormat="1" applyFont="1" applyFill="1" applyBorder="1" applyAlignment="1">
      <alignment horizontal="center" vertical="center" wrapText="1"/>
    </xf>
    <xf numFmtId="0" fontId="60" fillId="17" borderId="0" xfId="0" applyFont="1" applyFill="1" applyBorder="1" applyAlignment="1">
      <alignment vertical="center" wrapText="1"/>
    </xf>
    <xf numFmtId="3" fontId="19" fillId="0" borderId="43" xfId="0" applyNumberFormat="1" applyFont="1" applyFill="1" applyBorder="1" applyAlignment="1">
      <alignment horizontal="center" vertical="center" wrapText="1"/>
    </xf>
    <xf numFmtId="0" fontId="19" fillId="17" borderId="0" xfId="0" applyFont="1" applyFill="1" applyBorder="1" applyAlignment="1">
      <alignment vertical="center"/>
    </xf>
    <xf numFmtId="0" fontId="60" fillId="0" borderId="17" xfId="0" applyFont="1" applyFill="1" applyBorder="1" applyAlignment="1">
      <alignment horizontal="center" vertical="center" wrapText="1"/>
    </xf>
    <xf numFmtId="3" fontId="19" fillId="0" borderId="40" xfId="0" applyNumberFormat="1" applyFont="1" applyFill="1" applyBorder="1" applyAlignment="1">
      <alignment horizontal="center" vertical="center" wrapText="1"/>
    </xf>
    <xf numFmtId="3" fontId="19" fillId="0" borderId="34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77" fillId="0" borderId="0" xfId="48886" applyFont="1" applyAlignment="1">
      <alignment vertical="center"/>
    </xf>
    <xf numFmtId="0" fontId="1" fillId="0" borderId="0" xfId="49705"/>
    <xf numFmtId="0" fontId="1" fillId="0" borderId="0" xfId="49705" applyAlignment="1">
      <alignment horizontal="left" vertical="top"/>
    </xf>
    <xf numFmtId="0" fontId="86" fillId="0" borderId="0" xfId="49705" applyFont="1" applyAlignment="1">
      <alignment vertical="top" wrapText="1"/>
    </xf>
    <xf numFmtId="0" fontId="12" fillId="0" borderId="0" xfId="49705" applyFont="1" applyAlignment="1">
      <alignment vertical="top"/>
    </xf>
    <xf numFmtId="0" fontId="86" fillId="0" borderId="0" xfId="49705" applyFont="1" applyAlignment="1">
      <alignment horizontal="left" vertical="top" wrapText="1"/>
    </xf>
    <xf numFmtId="43" fontId="0" fillId="0" borderId="0" xfId="49706" applyFont="1"/>
    <xf numFmtId="9" fontId="0" fillId="0" borderId="0" xfId="49706" applyNumberFormat="1" applyFont="1"/>
    <xf numFmtId="4" fontId="1" fillId="0" borderId="0" xfId="49705" applyNumberFormat="1"/>
    <xf numFmtId="0" fontId="87" fillId="17" borderId="2" xfId="49705" applyFont="1" applyFill="1" applyBorder="1" applyAlignment="1">
      <alignment horizontal="center"/>
    </xf>
    <xf numFmtId="3" fontId="69" fillId="17" borderId="3" xfId="48886" applyNumberFormat="1" applyFont="1" applyFill="1" applyBorder="1" applyAlignment="1">
      <alignment horizontal="center" vertical="center" wrapText="1"/>
    </xf>
    <xf numFmtId="3" fontId="88" fillId="0" borderId="20" xfId="49625" applyNumberFormat="1" applyFont="1" applyFill="1" applyBorder="1" applyAlignment="1">
      <alignment horizontal="center" vertical="center" wrapText="1"/>
    </xf>
    <xf numFmtId="3" fontId="88" fillId="0" borderId="18" xfId="49625" applyNumberFormat="1" applyFont="1" applyFill="1" applyBorder="1" applyAlignment="1">
      <alignment horizontal="center" vertical="center" wrapText="1"/>
    </xf>
    <xf numFmtId="3" fontId="69" fillId="17" borderId="2" xfId="48886" applyNumberFormat="1" applyFont="1" applyFill="1" applyBorder="1" applyAlignment="1">
      <alignment horizontal="center" vertical="center" wrapText="1"/>
    </xf>
    <xf numFmtId="3" fontId="88" fillId="50" borderId="17" xfId="49625" applyNumberFormat="1" applyFont="1" applyFill="1" applyBorder="1" applyAlignment="1">
      <alignment horizontal="center" vertical="top" wrapText="1"/>
    </xf>
    <xf numFmtId="3" fontId="88" fillId="50" borderId="21" xfId="49625" applyNumberFormat="1" applyFont="1" applyFill="1" applyBorder="1" applyAlignment="1">
      <alignment horizontal="center" vertical="top" wrapText="1"/>
    </xf>
    <xf numFmtId="3" fontId="88" fillId="50" borderId="54" xfId="49625" applyNumberFormat="1" applyFont="1" applyFill="1" applyBorder="1" applyAlignment="1">
      <alignment horizontal="center" vertical="center" wrapText="1"/>
    </xf>
    <xf numFmtId="3" fontId="88" fillId="51" borderId="2" xfId="49625" applyNumberFormat="1" applyFont="1" applyFill="1" applyBorder="1" applyAlignment="1">
      <alignment horizontal="center" vertical="top" wrapText="1"/>
    </xf>
    <xf numFmtId="3" fontId="89" fillId="51" borderId="2" xfId="49625" applyNumberFormat="1" applyFont="1" applyFill="1" applyBorder="1" applyAlignment="1">
      <alignment horizontal="center" vertical="center" wrapText="1"/>
    </xf>
    <xf numFmtId="3" fontId="90" fillId="51" borderId="2" xfId="49625" applyNumberFormat="1" applyFont="1" applyFill="1" applyBorder="1" applyAlignment="1">
      <alignment horizontal="center" vertical="center" wrapText="1"/>
    </xf>
    <xf numFmtId="0" fontId="77" fillId="17" borderId="2" xfId="48886" applyFont="1" applyFill="1" applyBorder="1" applyAlignment="1">
      <alignment horizontal="center" vertical="center"/>
    </xf>
    <xf numFmtId="0" fontId="77" fillId="17" borderId="2" xfId="49707" applyFont="1" applyFill="1" applyBorder="1" applyAlignment="1">
      <alignment horizontal="center" vertical="center" wrapText="1"/>
    </xf>
    <xf numFmtId="0" fontId="77" fillId="17" borderId="14" xfId="49707" applyFont="1" applyFill="1" applyBorder="1" applyAlignment="1">
      <alignment vertical="center" wrapText="1"/>
    </xf>
    <xf numFmtId="3" fontId="87" fillId="17" borderId="2" xfId="49705" applyNumberFormat="1" applyFont="1" applyFill="1" applyBorder="1" applyAlignment="1">
      <alignment horizontal="center" vertical="center"/>
    </xf>
    <xf numFmtId="3" fontId="77" fillId="17" borderId="2" xfId="49705" applyNumberFormat="1" applyFont="1" applyFill="1" applyBorder="1" applyAlignment="1">
      <alignment horizontal="center" vertical="center"/>
    </xf>
    <xf numFmtId="0" fontId="77" fillId="17" borderId="2" xfId="49705" applyFont="1" applyFill="1" applyBorder="1" applyAlignment="1">
      <alignment horizontal="center" vertical="center"/>
    </xf>
    <xf numFmtId="0" fontId="77" fillId="17" borderId="14" xfId="49705" applyFont="1" applyFill="1" applyBorder="1" applyAlignment="1">
      <alignment horizontal="center" vertical="center"/>
    </xf>
    <xf numFmtId="0" fontId="77" fillId="0" borderId="14" xfId="49705" applyFont="1" applyFill="1" applyBorder="1" applyAlignment="1">
      <alignment horizontal="center" vertical="center"/>
    </xf>
    <xf numFmtId="0" fontId="77" fillId="0" borderId="2" xfId="49705" applyFont="1" applyFill="1" applyBorder="1" applyAlignment="1">
      <alignment horizontal="center" vertical="center"/>
    </xf>
    <xf numFmtId="3" fontId="87" fillId="17" borderId="56" xfId="49705" applyNumberFormat="1" applyFont="1" applyFill="1" applyBorder="1" applyAlignment="1">
      <alignment horizontal="center" vertical="center"/>
    </xf>
    <xf numFmtId="176" fontId="87" fillId="52" borderId="16" xfId="49705" applyNumberFormat="1" applyFont="1" applyFill="1" applyBorder="1" applyAlignment="1">
      <alignment horizontal="center" vertical="center"/>
    </xf>
    <xf numFmtId="43" fontId="0" fillId="50" borderId="2" xfId="49706" applyFont="1" applyFill="1" applyBorder="1"/>
    <xf numFmtId="43" fontId="85" fillId="51" borderId="2" xfId="49706" applyFont="1" applyFill="1" applyBorder="1" applyAlignment="1">
      <alignment horizontal="center" vertical="center"/>
    </xf>
    <xf numFmtId="0" fontId="1" fillId="0" borderId="2" xfId="49705" applyBorder="1" applyAlignment="1">
      <alignment horizontal="center"/>
    </xf>
    <xf numFmtId="3" fontId="1" fillId="0" borderId="0" xfId="49705" applyNumberFormat="1"/>
    <xf numFmtId="173" fontId="1" fillId="0" borderId="0" xfId="49705" applyNumberFormat="1" applyAlignment="1">
      <alignment horizontal="center"/>
    </xf>
    <xf numFmtId="0" fontId="1" fillId="0" borderId="0" xfId="49705" applyAlignment="1">
      <alignment horizontal="center"/>
    </xf>
    <xf numFmtId="0" fontId="87" fillId="17" borderId="2" xfId="49707" applyFont="1" applyFill="1" applyBorder="1" applyAlignment="1">
      <alignment horizontal="center" vertical="center" wrapText="1"/>
    </xf>
    <xf numFmtId="0" fontId="87" fillId="0" borderId="14" xfId="49707" applyFont="1" applyFill="1" applyBorder="1" applyAlignment="1">
      <alignment vertical="center" wrapText="1"/>
    </xf>
    <xf numFmtId="3" fontId="87" fillId="0" borderId="2" xfId="49705" applyNumberFormat="1" applyFont="1" applyFill="1" applyBorder="1" applyAlignment="1">
      <alignment horizontal="center" vertical="center"/>
    </xf>
    <xf numFmtId="43" fontId="85" fillId="52" borderId="2" xfId="49706" applyFont="1" applyFill="1" applyBorder="1" applyAlignment="1">
      <alignment horizontal="center" vertical="center"/>
    </xf>
    <xf numFmtId="3" fontId="87" fillId="17" borderId="57" xfId="49705" applyNumberFormat="1" applyFont="1" applyFill="1" applyBorder="1" applyAlignment="1">
      <alignment horizontal="center" vertical="center"/>
    </xf>
    <xf numFmtId="0" fontId="77" fillId="17" borderId="17" xfId="48886" applyFont="1" applyFill="1" applyBorder="1" applyAlignment="1">
      <alignment horizontal="center" vertical="center"/>
    </xf>
    <xf numFmtId="0" fontId="77" fillId="17" borderId="17" xfId="49707" applyFont="1" applyFill="1" applyBorder="1" applyAlignment="1">
      <alignment horizontal="center" vertical="center" wrapText="1"/>
    </xf>
    <xf numFmtId="0" fontId="77" fillId="0" borderId="21" xfId="49707" applyFont="1" applyFill="1" applyBorder="1" applyAlignment="1">
      <alignment vertical="center" wrapText="1"/>
    </xf>
    <xf numFmtId="3" fontId="87" fillId="0" borderId="17" xfId="49705" applyNumberFormat="1" applyFont="1" applyFill="1" applyBorder="1" applyAlignment="1">
      <alignment horizontal="center" vertical="center"/>
    </xf>
    <xf numFmtId="3" fontId="77" fillId="0" borderId="17" xfId="49705" applyNumberFormat="1" applyFont="1" applyFill="1" applyBorder="1" applyAlignment="1">
      <alignment horizontal="center" vertical="center"/>
    </xf>
    <xf numFmtId="0" fontId="77" fillId="0" borderId="17" xfId="49705" applyFont="1" applyFill="1" applyBorder="1" applyAlignment="1">
      <alignment horizontal="center" vertical="center"/>
    </xf>
    <xf numFmtId="3" fontId="77" fillId="0" borderId="21" xfId="49705" applyNumberFormat="1" applyFont="1" applyFill="1" applyBorder="1" applyAlignment="1">
      <alignment horizontal="center" vertical="center"/>
    </xf>
    <xf numFmtId="0" fontId="77" fillId="0" borderId="21" xfId="49705" applyFont="1" applyFill="1" applyBorder="1" applyAlignment="1">
      <alignment horizontal="center" vertical="center"/>
    </xf>
    <xf numFmtId="3" fontId="87" fillId="17" borderId="34" xfId="49705" applyNumberFormat="1" applyFont="1" applyFill="1" applyBorder="1" applyAlignment="1">
      <alignment horizontal="center" vertical="center"/>
    </xf>
    <xf numFmtId="0" fontId="87" fillId="17" borderId="32" xfId="48886" applyFont="1" applyFill="1" applyBorder="1" applyAlignment="1">
      <alignment vertical="center"/>
    </xf>
    <xf numFmtId="0" fontId="87" fillId="17" borderId="33" xfId="48886" applyFont="1" applyFill="1" applyBorder="1" applyAlignment="1">
      <alignment vertical="center"/>
    </xf>
    <xf numFmtId="0" fontId="87" fillId="0" borderId="34" xfId="48886" applyFont="1" applyFill="1" applyBorder="1" applyAlignment="1">
      <alignment horizontal="left" vertical="center"/>
    </xf>
    <xf numFmtId="3" fontId="87" fillId="0" borderId="46" xfId="49705" applyNumberFormat="1" applyFont="1" applyFill="1" applyBorder="1" applyAlignment="1">
      <alignment horizontal="center" vertical="center"/>
    </xf>
    <xf numFmtId="3" fontId="87" fillId="0" borderId="43" xfId="49705" applyNumberFormat="1" applyFont="1" applyFill="1" applyBorder="1" applyAlignment="1">
      <alignment horizontal="center" vertical="center"/>
    </xf>
    <xf numFmtId="3" fontId="87" fillId="17" borderId="46" xfId="49705" applyNumberFormat="1" applyFont="1" applyFill="1" applyBorder="1" applyAlignment="1">
      <alignment horizontal="center" vertical="center"/>
    </xf>
    <xf numFmtId="3" fontId="87" fillId="52" borderId="16" xfId="49705" applyNumberFormat="1" applyFont="1" applyFill="1" applyBorder="1" applyAlignment="1">
      <alignment horizontal="center" vertical="center"/>
    </xf>
    <xf numFmtId="0" fontId="1" fillId="50" borderId="2" xfId="49705" applyFill="1" applyBorder="1"/>
    <xf numFmtId="4" fontId="85" fillId="52" borderId="2" xfId="49705" applyNumberFormat="1" applyFont="1" applyFill="1" applyBorder="1" applyAlignment="1">
      <alignment horizontal="center" vertical="center"/>
    </xf>
    <xf numFmtId="0" fontId="77" fillId="17" borderId="0" xfId="49705" applyFont="1" applyFill="1" applyBorder="1" applyAlignment="1">
      <alignment horizontal="left" vertical="top" wrapText="1"/>
    </xf>
    <xf numFmtId="43" fontId="1" fillId="0" borderId="0" xfId="49705" applyNumberFormat="1"/>
    <xf numFmtId="43" fontId="0" fillId="17" borderId="0" xfId="49706" applyFont="1" applyFill="1" applyBorder="1"/>
    <xf numFmtId="3" fontId="77" fillId="17" borderId="0" xfId="49705" applyNumberFormat="1" applyFont="1" applyFill="1" applyBorder="1" applyAlignment="1">
      <alignment horizontal="left" vertical="top" wrapText="1"/>
    </xf>
    <xf numFmtId="3" fontId="89" fillId="17" borderId="2" xfId="49625" applyNumberFormat="1" applyFont="1" applyFill="1" applyBorder="1" applyAlignment="1">
      <alignment horizontal="center" vertical="center" wrapText="1"/>
    </xf>
    <xf numFmtId="3" fontId="89" fillId="17" borderId="14" xfId="49625" applyNumberFormat="1" applyFont="1" applyFill="1" applyBorder="1" applyAlignment="1">
      <alignment horizontal="center" vertical="center" wrapText="1"/>
    </xf>
    <xf numFmtId="0" fontId="18" fillId="50" borderId="0" xfId="0" applyFont="1" applyFill="1" applyBorder="1" applyAlignment="1">
      <alignment horizontal="center" vertical="center"/>
    </xf>
    <xf numFmtId="0" fontId="18" fillId="50" borderId="2" xfId="0" applyFont="1" applyFill="1" applyBorder="1" applyAlignment="1">
      <alignment horizontal="center" vertical="center"/>
    </xf>
    <xf numFmtId="0" fontId="18" fillId="50" borderId="14" xfId="49280" applyFont="1" applyFill="1" applyBorder="1" applyAlignment="1">
      <alignment horizontal="left" vertical="center" wrapText="1"/>
    </xf>
    <xf numFmtId="0" fontId="18" fillId="50" borderId="47" xfId="49280" applyFont="1" applyFill="1" applyBorder="1" applyAlignment="1">
      <alignment horizontal="center" vertical="center" wrapText="1"/>
    </xf>
    <xf numFmtId="0" fontId="18" fillId="50" borderId="14" xfId="8921" applyFont="1" applyFill="1" applyBorder="1" applyAlignment="1">
      <alignment horizontal="left" vertical="center" wrapText="1"/>
    </xf>
    <xf numFmtId="3" fontId="18" fillId="50" borderId="47" xfId="8921" applyNumberFormat="1" applyFont="1" applyFill="1" applyBorder="1" applyAlignment="1">
      <alignment horizontal="center" vertical="center" wrapText="1"/>
    </xf>
    <xf numFmtId="0" fontId="60" fillId="50" borderId="0" xfId="0" applyFont="1" applyFill="1" applyBorder="1" applyAlignment="1">
      <alignment horizontal="center" vertical="center"/>
    </xf>
    <xf numFmtId="0" fontId="60" fillId="50" borderId="2" xfId="0" applyFont="1" applyFill="1" applyBorder="1" applyAlignment="1">
      <alignment horizontal="center" vertical="center"/>
    </xf>
    <xf numFmtId="3" fontId="60" fillId="50" borderId="14" xfId="49280" applyNumberFormat="1" applyFont="1" applyFill="1" applyBorder="1" applyAlignment="1">
      <alignment horizontal="left" vertical="center" wrapText="1"/>
    </xf>
    <xf numFmtId="3" fontId="60" fillId="50" borderId="47" xfId="49280" applyNumberFormat="1" applyFont="1" applyFill="1" applyBorder="1" applyAlignment="1">
      <alignment horizontal="center" vertical="center" wrapText="1"/>
    </xf>
    <xf numFmtId="0" fontId="60" fillId="50" borderId="14" xfId="49280" applyFont="1" applyFill="1" applyBorder="1" applyAlignment="1">
      <alignment horizontal="left" vertical="center" wrapText="1"/>
    </xf>
    <xf numFmtId="0" fontId="60" fillId="50" borderId="47" xfId="49280" applyFont="1" applyFill="1" applyBorder="1" applyAlignment="1">
      <alignment horizontal="center" vertical="center" wrapText="1"/>
    </xf>
    <xf numFmtId="0" fontId="19" fillId="50" borderId="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3" fontId="60" fillId="17" borderId="2" xfId="0" applyNumberFormat="1" applyFont="1" applyFill="1" applyBorder="1" applyAlignment="1">
      <alignment horizontal="center" vertical="center" wrapText="1"/>
    </xf>
    <xf numFmtId="3" fontId="60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87" fillId="17" borderId="0" xfId="48886" applyFont="1" applyFill="1" applyAlignment="1">
      <alignment horizontal="left" vertical="center" wrapText="1"/>
    </xf>
    <xf numFmtId="43" fontId="85" fillId="50" borderId="2" xfId="49706" applyFont="1" applyFill="1" applyBorder="1" applyAlignment="1">
      <alignment horizontal="left" vertical="center" wrapText="1"/>
    </xf>
    <xf numFmtId="0" fontId="85" fillId="50" borderId="2" xfId="49705" applyFont="1" applyFill="1" applyBorder="1" applyAlignment="1">
      <alignment horizontal="left" vertical="center" wrapText="1"/>
    </xf>
    <xf numFmtId="4" fontId="85" fillId="50" borderId="2" xfId="49705" applyNumberFormat="1" applyFont="1" applyFill="1" applyBorder="1" applyAlignment="1">
      <alignment horizontal="left" vertical="center"/>
    </xf>
    <xf numFmtId="0" fontId="1" fillId="0" borderId="0" xfId="49705" applyAlignment="1">
      <alignment horizontal="left"/>
    </xf>
    <xf numFmtId="4" fontId="1" fillId="0" borderId="0" xfId="49705" applyNumberFormat="1" applyAlignment="1">
      <alignment horizontal="left"/>
    </xf>
    <xf numFmtId="3" fontId="60" fillId="17" borderId="0" xfId="0" applyNumberFormat="1" applyFont="1" applyFill="1" applyBorder="1" applyAlignment="1">
      <alignment horizontal="center" vertical="center"/>
    </xf>
    <xf numFmtId="3" fontId="15" fillId="17" borderId="0" xfId="0" applyNumberFormat="1" applyFont="1" applyFill="1" applyBorder="1" applyAlignment="1">
      <alignment horizontal="center" vertical="center"/>
    </xf>
    <xf numFmtId="3" fontId="18" fillId="17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horizontal="center" vertical="center"/>
    </xf>
    <xf numFmtId="3" fontId="60" fillId="0" borderId="0" xfId="0" applyNumberFormat="1" applyFont="1" applyFill="1" applyBorder="1" applyAlignment="1">
      <alignment horizontal="center" vertical="center"/>
    </xf>
    <xf numFmtId="3" fontId="13" fillId="17" borderId="2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wrapText="1"/>
    </xf>
    <xf numFmtId="1" fontId="18" fillId="0" borderId="0" xfId="3" applyNumberFormat="1" applyFont="1" applyFill="1" applyBorder="1" applyAlignment="1">
      <alignment horizontal="center" vertical="center" wrapText="1"/>
    </xf>
    <xf numFmtId="0" fontId="13" fillId="17" borderId="2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3" fontId="60" fillId="17" borderId="21" xfId="0" applyNumberFormat="1" applyFont="1" applyFill="1" applyBorder="1" applyAlignment="1">
      <alignment horizontal="center" vertical="center" wrapText="1"/>
    </xf>
    <xf numFmtId="3" fontId="60" fillId="17" borderId="22" xfId="0" applyNumberFormat="1" applyFont="1" applyFill="1" applyBorder="1" applyAlignment="1">
      <alignment horizontal="center" vertical="center" wrapText="1"/>
    </xf>
    <xf numFmtId="3" fontId="60" fillId="17" borderId="24" xfId="0" applyNumberFormat="1" applyFont="1" applyFill="1" applyBorder="1" applyAlignment="1">
      <alignment horizontal="center" vertical="center" wrapText="1"/>
    </xf>
    <xf numFmtId="3" fontId="60" fillId="17" borderId="20" xfId="0" applyNumberFormat="1" applyFont="1" applyFill="1" applyBorder="1" applyAlignment="1">
      <alignment horizontal="center" vertical="center" wrapText="1"/>
    </xf>
    <xf numFmtId="3" fontId="60" fillId="17" borderId="23" xfId="0" applyNumberFormat="1" applyFont="1" applyFill="1" applyBorder="1" applyAlignment="1">
      <alignment horizontal="center" vertical="center" wrapText="1"/>
    </xf>
    <xf numFmtId="3" fontId="60" fillId="17" borderId="19" xfId="0" applyNumberFormat="1" applyFont="1" applyFill="1" applyBorder="1" applyAlignment="1">
      <alignment horizontal="center" vertical="center" wrapText="1"/>
    </xf>
    <xf numFmtId="0" fontId="60" fillId="17" borderId="0" xfId="0" applyFont="1" applyFill="1" applyBorder="1" applyAlignment="1">
      <alignment horizontal="center" vertical="center" wrapText="1"/>
    </xf>
    <xf numFmtId="3" fontId="60" fillId="17" borderId="2" xfId="0" applyNumberFormat="1" applyFont="1" applyFill="1" applyBorder="1" applyAlignment="1">
      <alignment horizontal="center" vertical="center" wrapText="1"/>
    </xf>
    <xf numFmtId="3" fontId="60" fillId="0" borderId="2" xfId="0" applyNumberFormat="1" applyFont="1" applyFill="1" applyBorder="1" applyAlignment="1">
      <alignment horizontal="center" vertical="center"/>
    </xf>
    <xf numFmtId="3" fontId="60" fillId="0" borderId="2" xfId="0" applyNumberFormat="1" applyFont="1" applyFill="1" applyBorder="1" applyAlignment="1">
      <alignment horizontal="center" vertical="center" wrapText="1"/>
    </xf>
    <xf numFmtId="3" fontId="60" fillId="0" borderId="21" xfId="0" applyNumberFormat="1" applyFont="1" applyFill="1" applyBorder="1" applyAlignment="1">
      <alignment horizontal="center" vertical="center" wrapText="1"/>
    </xf>
    <xf numFmtId="3" fontId="60" fillId="0" borderId="22" xfId="0" applyNumberFormat="1" applyFont="1" applyFill="1" applyBorder="1" applyAlignment="1">
      <alignment horizontal="center" vertical="center" wrapText="1"/>
    </xf>
    <xf numFmtId="3" fontId="60" fillId="0" borderId="24" xfId="0" applyNumberFormat="1" applyFont="1" applyFill="1" applyBorder="1" applyAlignment="1">
      <alignment horizontal="center" vertical="center" wrapText="1"/>
    </xf>
    <xf numFmtId="3" fontId="60" fillId="0" borderId="20" xfId="0" applyNumberFormat="1" applyFont="1" applyFill="1" applyBorder="1" applyAlignment="1">
      <alignment horizontal="center" vertical="center" wrapText="1"/>
    </xf>
    <xf numFmtId="3" fontId="60" fillId="0" borderId="23" xfId="0" applyNumberFormat="1" applyFont="1" applyFill="1" applyBorder="1" applyAlignment="1">
      <alignment horizontal="center" vertical="center" wrapText="1"/>
    </xf>
    <xf numFmtId="3" fontId="60" fillId="0" borderId="19" xfId="0" applyNumberFormat="1" applyFont="1" applyFill="1" applyBorder="1" applyAlignment="1">
      <alignment horizontal="center" vertical="center" wrapText="1"/>
    </xf>
    <xf numFmtId="3" fontId="60" fillId="0" borderId="14" xfId="0" applyNumberFormat="1" applyFont="1" applyFill="1" applyBorder="1" applyAlignment="1">
      <alignment horizontal="center" vertical="center"/>
    </xf>
    <xf numFmtId="3" fontId="60" fillId="0" borderId="16" xfId="0" applyNumberFormat="1" applyFont="1" applyFill="1" applyBorder="1" applyAlignment="1">
      <alignment horizontal="center" vertical="center"/>
    </xf>
    <xf numFmtId="3" fontId="60" fillId="17" borderId="17" xfId="0" applyNumberFormat="1" applyFont="1" applyFill="1" applyBorder="1" applyAlignment="1">
      <alignment horizontal="center" vertical="center" wrapText="1"/>
    </xf>
    <xf numFmtId="3" fontId="60" fillId="17" borderId="3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60" fillId="17" borderId="2" xfId="0" applyFont="1" applyFill="1" applyBorder="1" applyAlignment="1">
      <alignment horizontal="center" vertical="center" wrapText="1"/>
    </xf>
    <xf numFmtId="0" fontId="19" fillId="17" borderId="17" xfId="0" applyFont="1" applyFill="1" applyBorder="1" applyAlignment="1">
      <alignment horizontal="center" vertical="center"/>
    </xf>
    <xf numFmtId="0" fontId="19" fillId="17" borderId="3" xfId="0" applyFont="1" applyFill="1" applyBorder="1" applyAlignment="1">
      <alignment horizontal="center" vertical="center"/>
    </xf>
    <xf numFmtId="0" fontId="60" fillId="17" borderId="17" xfId="0" applyFont="1" applyFill="1" applyBorder="1" applyAlignment="1">
      <alignment horizontal="center" vertical="center" wrapText="1"/>
    </xf>
    <xf numFmtId="0" fontId="60" fillId="17" borderId="3" xfId="0" applyFont="1" applyFill="1" applyBorder="1" applyAlignment="1">
      <alignment horizontal="center" vertical="center" wrapText="1"/>
    </xf>
    <xf numFmtId="3" fontId="88" fillId="50" borderId="14" xfId="49625" applyNumberFormat="1" applyFont="1" applyFill="1" applyBorder="1" applyAlignment="1">
      <alignment horizontal="center" vertical="center" wrapText="1"/>
    </xf>
    <xf numFmtId="3" fontId="88" fillId="50" borderId="15" xfId="49625" applyNumberFormat="1" applyFont="1" applyFill="1" applyBorder="1" applyAlignment="1">
      <alignment horizontal="center" vertical="center" wrapText="1"/>
    </xf>
    <xf numFmtId="3" fontId="88" fillId="50" borderId="16" xfId="49625" applyNumberFormat="1" applyFont="1" applyFill="1" applyBorder="1" applyAlignment="1">
      <alignment horizontal="center" vertical="center" wrapText="1"/>
    </xf>
    <xf numFmtId="3" fontId="88" fillId="51" borderId="17" xfId="49625" applyNumberFormat="1" applyFont="1" applyFill="1" applyBorder="1" applyAlignment="1">
      <alignment horizontal="center" vertical="center" wrapText="1"/>
    </xf>
    <xf numFmtId="3" fontId="88" fillId="51" borderId="3" xfId="49625" applyNumberFormat="1" applyFont="1" applyFill="1" applyBorder="1" applyAlignment="1">
      <alignment horizontal="center" vertical="center" wrapText="1"/>
    </xf>
    <xf numFmtId="3" fontId="88" fillId="51" borderId="14" xfId="49625" applyNumberFormat="1" applyFont="1" applyFill="1" applyBorder="1" applyAlignment="1">
      <alignment horizontal="center" vertical="center" wrapText="1"/>
    </xf>
    <xf numFmtId="3" fontId="88" fillId="51" borderId="15" xfId="49625" applyNumberFormat="1" applyFont="1" applyFill="1" applyBorder="1" applyAlignment="1">
      <alignment horizontal="center" vertical="center" wrapText="1"/>
    </xf>
    <xf numFmtId="3" fontId="88" fillId="51" borderId="16" xfId="49625" applyNumberFormat="1" applyFont="1" applyFill="1" applyBorder="1" applyAlignment="1">
      <alignment horizontal="center" vertical="center" wrapText="1"/>
    </xf>
    <xf numFmtId="3" fontId="69" fillId="51" borderId="17" xfId="48886" applyNumberFormat="1" applyFont="1" applyFill="1" applyBorder="1" applyAlignment="1">
      <alignment horizontal="center" vertical="center" wrapText="1"/>
    </xf>
    <xf numFmtId="3" fontId="69" fillId="51" borderId="3" xfId="48886" applyNumberFormat="1" applyFont="1" applyFill="1" applyBorder="1" applyAlignment="1">
      <alignment horizontal="center" vertical="center" wrapText="1"/>
    </xf>
    <xf numFmtId="0" fontId="77" fillId="17" borderId="0" xfId="49705" applyFont="1" applyFill="1" applyBorder="1" applyAlignment="1">
      <alignment horizontal="left" vertical="top" wrapText="1"/>
    </xf>
    <xf numFmtId="3" fontId="69" fillId="17" borderId="14" xfId="48886" applyNumberFormat="1" applyFont="1" applyFill="1" applyBorder="1" applyAlignment="1">
      <alignment horizontal="center" vertical="center" wrapText="1"/>
    </xf>
    <xf numFmtId="3" fontId="69" fillId="17" borderId="15" xfId="48886" applyNumberFormat="1" applyFont="1" applyFill="1" applyBorder="1" applyAlignment="1">
      <alignment horizontal="center" vertical="center" wrapText="1"/>
    </xf>
    <xf numFmtId="3" fontId="69" fillId="17" borderId="16" xfId="48886" applyNumberFormat="1" applyFont="1" applyFill="1" applyBorder="1" applyAlignment="1">
      <alignment horizontal="center" vertical="center" wrapText="1"/>
    </xf>
    <xf numFmtId="3" fontId="69" fillId="17" borderId="55" xfId="48886" applyNumberFormat="1" applyFont="1" applyFill="1" applyBorder="1" applyAlignment="1">
      <alignment horizontal="center" vertical="center"/>
    </xf>
    <xf numFmtId="3" fontId="69" fillId="17" borderId="42" xfId="48886" applyNumberFormat="1" applyFont="1" applyFill="1" applyBorder="1" applyAlignment="1">
      <alignment horizontal="center" vertical="center"/>
    </xf>
    <xf numFmtId="3" fontId="69" fillId="52" borderId="50" xfId="48886" applyNumberFormat="1" applyFont="1" applyFill="1" applyBorder="1" applyAlignment="1">
      <alignment horizontal="center" vertical="center" wrapText="1"/>
    </xf>
    <xf numFmtId="3" fontId="69" fillId="52" borderId="37" xfId="48886" applyNumberFormat="1" applyFont="1" applyFill="1" applyBorder="1" applyAlignment="1">
      <alignment horizontal="center" vertical="center" wrapText="1"/>
    </xf>
    <xf numFmtId="3" fontId="89" fillId="17" borderId="14" xfId="49625" applyNumberFormat="1" applyFont="1" applyFill="1" applyBorder="1" applyAlignment="1">
      <alignment horizontal="center" vertical="center" wrapText="1"/>
    </xf>
    <xf numFmtId="3" fontId="89" fillId="17" borderId="16" xfId="49625" applyNumberFormat="1" applyFont="1" applyFill="1" applyBorder="1" applyAlignment="1">
      <alignment horizontal="center" vertical="center" wrapText="1"/>
    </xf>
    <xf numFmtId="0" fontId="87" fillId="50" borderId="2" xfId="49705" applyFont="1" applyFill="1" applyBorder="1" applyAlignment="1">
      <alignment horizontal="center"/>
    </xf>
    <xf numFmtId="0" fontId="85" fillId="51" borderId="2" xfId="49705" applyFont="1" applyFill="1" applyBorder="1" applyAlignment="1">
      <alignment horizontal="center" vertical="center"/>
    </xf>
    <xf numFmtId="3" fontId="69" fillId="17" borderId="17" xfId="48886" applyNumberFormat="1" applyFont="1" applyFill="1" applyBorder="1" applyAlignment="1">
      <alignment horizontal="center" vertical="center" wrapText="1"/>
    </xf>
    <xf numFmtId="3" fontId="69" fillId="17" borderId="3" xfId="48886" applyNumberFormat="1" applyFont="1" applyFill="1" applyBorder="1" applyAlignment="1">
      <alignment horizontal="center" vertical="center" wrapText="1"/>
    </xf>
    <xf numFmtId="3" fontId="67" fillId="17" borderId="14" xfId="48886" applyNumberFormat="1" applyFont="1" applyFill="1" applyBorder="1" applyAlignment="1">
      <alignment horizontal="center" vertical="center" wrapText="1"/>
    </xf>
    <xf numFmtId="3" fontId="67" fillId="17" borderId="16" xfId="48886" applyNumberFormat="1" applyFont="1" applyFill="1" applyBorder="1" applyAlignment="1">
      <alignment horizontal="center" vertical="center" wrapText="1"/>
    </xf>
    <xf numFmtId="3" fontId="89" fillId="17" borderId="17" xfId="49625" applyNumberFormat="1" applyFont="1" applyFill="1" applyBorder="1" applyAlignment="1">
      <alignment horizontal="center" vertical="center" wrapText="1"/>
    </xf>
    <xf numFmtId="3" fontId="89" fillId="17" borderId="3" xfId="49625" applyNumberFormat="1" applyFont="1" applyFill="1" applyBorder="1" applyAlignment="1">
      <alignment horizontal="center" vertical="center" wrapText="1"/>
    </xf>
    <xf numFmtId="3" fontId="89" fillId="17" borderId="15" xfId="49625" applyNumberFormat="1" applyFont="1" applyFill="1" applyBorder="1" applyAlignment="1">
      <alignment horizontal="center" vertical="center" wrapText="1"/>
    </xf>
    <xf numFmtId="3" fontId="88" fillId="50" borderId="17" xfId="49625" applyNumberFormat="1" applyFont="1" applyFill="1" applyBorder="1" applyAlignment="1">
      <alignment horizontal="center" vertical="top" wrapText="1"/>
    </xf>
    <xf numFmtId="3" fontId="88" fillId="50" borderId="18" xfId="49625" applyNumberFormat="1" applyFont="1" applyFill="1" applyBorder="1" applyAlignment="1">
      <alignment horizontal="center" vertical="top" wrapText="1"/>
    </xf>
    <xf numFmtId="3" fontId="89" fillId="0" borderId="2" xfId="49625" applyNumberFormat="1" applyFont="1" applyFill="1" applyBorder="1" applyAlignment="1">
      <alignment horizontal="center" vertical="center" wrapText="1"/>
    </xf>
    <xf numFmtId="0" fontId="87" fillId="17" borderId="54" xfId="48886" applyFont="1" applyFill="1" applyBorder="1" applyAlignment="1">
      <alignment horizontal="left" vertical="center" wrapText="1"/>
    </xf>
    <xf numFmtId="0" fontId="87" fillId="17" borderId="0" xfId="48886" applyFont="1" applyFill="1" applyAlignment="1">
      <alignment horizontal="left" vertical="center" wrapText="1"/>
    </xf>
    <xf numFmtId="0" fontId="67" fillId="17" borderId="17" xfId="48886" applyFont="1" applyFill="1" applyBorder="1" applyAlignment="1">
      <alignment horizontal="center" vertical="center" wrapText="1"/>
    </xf>
    <xf numFmtId="0" fontId="67" fillId="17" borderId="18" xfId="48886" applyFont="1" applyFill="1" applyBorder="1" applyAlignment="1">
      <alignment horizontal="center" vertical="center" wrapText="1"/>
    </xf>
    <xf numFmtId="0" fontId="67" fillId="17" borderId="3" xfId="48886" applyFont="1" applyFill="1" applyBorder="1" applyAlignment="1">
      <alignment horizontal="center" vertical="center" wrapText="1"/>
    </xf>
    <xf numFmtId="0" fontId="87" fillId="0" borderId="2" xfId="49705" applyFont="1" applyFill="1" applyBorder="1" applyAlignment="1">
      <alignment horizontal="center"/>
    </xf>
    <xf numFmtId="3" fontId="69" fillId="17" borderId="2" xfId="48886" applyNumberFormat="1" applyFont="1" applyFill="1" applyBorder="1" applyAlignment="1">
      <alignment horizontal="center" vertical="center" wrapText="1"/>
    </xf>
    <xf numFmtId="3" fontId="60" fillId="0" borderId="17" xfId="0" applyNumberFormat="1" applyFont="1" applyFill="1" applyBorder="1" applyAlignment="1">
      <alignment horizontal="center" vertical="center" wrapText="1"/>
    </xf>
    <xf numFmtId="3" fontId="60" fillId="0" borderId="3" xfId="0" applyNumberFormat="1" applyFont="1" applyFill="1" applyBorder="1" applyAlignment="1">
      <alignment horizontal="center" vertical="center" wrapText="1"/>
    </xf>
    <xf numFmtId="0" fontId="60" fillId="0" borderId="17" xfId="0" applyFont="1" applyFill="1" applyBorder="1" applyAlignment="1">
      <alignment horizontal="center" vertical="center" wrapText="1"/>
    </xf>
    <xf numFmtId="0" fontId="60" fillId="0" borderId="18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0" fillId="0" borderId="15" xfId="0" applyFont="1" applyFill="1" applyBorder="1" applyAlignment="1">
      <alignment horizontal="center" vertical="center" wrapText="1"/>
    </xf>
    <xf numFmtId="0" fontId="60" fillId="0" borderId="16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 wrapText="1"/>
    </xf>
    <xf numFmtId="0" fontId="60" fillId="0" borderId="17" xfId="0" applyFont="1" applyFill="1" applyBorder="1" applyAlignment="1">
      <alignment horizontal="center" vertical="center"/>
    </xf>
    <xf numFmtId="0" fontId="60" fillId="0" borderId="18" xfId="0" applyFont="1" applyFill="1" applyBorder="1" applyAlignment="1">
      <alignment horizontal="center" vertical="center"/>
    </xf>
    <xf numFmtId="3" fontId="60" fillId="0" borderId="18" xfId="0" applyNumberFormat="1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 wrapText="1"/>
    </xf>
    <xf numFmtId="0" fontId="60" fillId="0" borderId="34" xfId="0" applyFont="1" applyFill="1" applyBorder="1" applyAlignment="1">
      <alignment horizontal="center" vertical="center" wrapText="1"/>
    </xf>
    <xf numFmtId="0" fontId="60" fillId="0" borderId="32" xfId="0" applyFont="1" applyFill="1" applyBorder="1" applyAlignment="1">
      <alignment horizontal="center" vertical="center" wrapText="1"/>
    </xf>
    <xf numFmtId="0" fontId="60" fillId="17" borderId="0" xfId="0" applyFont="1" applyFill="1" applyBorder="1" applyAlignment="1">
      <alignment horizontal="left" vertical="center" wrapText="1"/>
    </xf>
    <xf numFmtId="0" fontId="60" fillId="17" borderId="49" xfId="0" applyFont="1" applyFill="1" applyBorder="1" applyAlignment="1">
      <alignment horizontal="center" vertical="center" wrapText="1"/>
    </xf>
    <xf numFmtId="0" fontId="60" fillId="17" borderId="31" xfId="0" applyFont="1" applyFill="1" applyBorder="1" applyAlignment="1">
      <alignment horizontal="center" vertical="center" wrapText="1"/>
    </xf>
    <xf numFmtId="0" fontId="60" fillId="17" borderId="50" xfId="0" applyFont="1" applyFill="1" applyBorder="1" applyAlignment="1">
      <alignment horizontal="center" vertical="center" wrapText="1"/>
    </xf>
    <xf numFmtId="0" fontId="60" fillId="17" borderId="30" xfId="0" applyFont="1" applyFill="1" applyBorder="1" applyAlignment="1">
      <alignment horizontal="center" vertical="center" wrapText="1"/>
    </xf>
    <xf numFmtId="0" fontId="60" fillId="17" borderId="25" xfId="0" applyFont="1" applyFill="1" applyBorder="1" applyAlignment="1">
      <alignment horizontal="center" vertical="center" wrapText="1"/>
    </xf>
    <xf numFmtId="0" fontId="60" fillId="17" borderId="52" xfId="0" applyFont="1" applyFill="1" applyBorder="1" applyAlignment="1">
      <alignment horizontal="center" vertical="center" wrapText="1"/>
    </xf>
    <xf numFmtId="0" fontId="60" fillId="17" borderId="53" xfId="0" applyFont="1" applyFill="1" applyBorder="1" applyAlignment="1">
      <alignment horizontal="center" vertical="center" wrapText="1"/>
    </xf>
    <xf numFmtId="0" fontId="60" fillId="0" borderId="35" xfId="0" applyFont="1" applyFill="1" applyBorder="1" applyAlignment="1">
      <alignment horizontal="center" vertical="center" wrapText="1"/>
    </xf>
    <xf numFmtId="0" fontId="19" fillId="17" borderId="26" xfId="0" applyFont="1" applyFill="1" applyBorder="1" applyAlignment="1">
      <alignment horizontal="center" vertical="center"/>
    </xf>
    <xf numFmtId="0" fontId="19" fillId="17" borderId="37" xfId="0" applyFont="1" applyFill="1" applyBorder="1" applyAlignment="1">
      <alignment horizontal="center" vertical="center"/>
    </xf>
    <xf numFmtId="0" fontId="19" fillId="17" borderId="41" xfId="0" applyFont="1" applyFill="1" applyBorder="1" applyAlignment="1">
      <alignment horizontal="center" vertical="center"/>
    </xf>
    <xf numFmtId="3" fontId="19" fillId="0" borderId="27" xfId="0" applyNumberFormat="1" applyFont="1" applyFill="1" applyBorder="1" applyAlignment="1">
      <alignment horizontal="center" vertical="center" wrapText="1"/>
    </xf>
    <xf numFmtId="3" fontId="19" fillId="0" borderId="38" xfId="0" applyNumberFormat="1" applyFont="1" applyFill="1" applyBorder="1" applyAlignment="1">
      <alignment horizontal="center" vertical="center" wrapText="1"/>
    </xf>
    <xf numFmtId="3" fontId="19" fillId="0" borderId="42" xfId="0" applyNumberFormat="1" applyFont="1" applyFill="1" applyBorder="1" applyAlignment="1">
      <alignment horizontal="center" vertical="center" wrapText="1"/>
    </xf>
    <xf numFmtId="3" fontId="60" fillId="0" borderId="28" xfId="0" applyNumberFormat="1" applyFont="1" applyFill="1" applyBorder="1" applyAlignment="1">
      <alignment horizontal="center" vertical="center" wrapText="1"/>
    </xf>
    <xf numFmtId="3" fontId="60" fillId="0" borderId="39" xfId="0" applyNumberFormat="1" applyFont="1" applyFill="1" applyBorder="1" applyAlignment="1">
      <alignment horizontal="center" vertical="center" wrapText="1"/>
    </xf>
    <xf numFmtId="3" fontId="60" fillId="0" borderId="43" xfId="0" applyNumberFormat="1" applyFont="1" applyFill="1" applyBorder="1" applyAlignment="1">
      <alignment horizontal="center" vertical="center" wrapText="1"/>
    </xf>
    <xf numFmtId="0" fontId="60" fillId="17" borderId="29" xfId="0" applyFont="1" applyFill="1" applyBorder="1" applyAlignment="1">
      <alignment horizontal="center" vertical="center" wrapText="1"/>
    </xf>
    <xf numFmtId="0" fontId="60" fillId="17" borderId="40" xfId="0" applyFont="1" applyFill="1" applyBorder="1" applyAlignment="1">
      <alignment horizontal="center" vertical="center" wrapText="1"/>
    </xf>
    <xf numFmtId="0" fontId="60" fillId="17" borderId="48" xfId="0" applyFont="1" applyFill="1" applyBorder="1" applyAlignment="1">
      <alignment horizontal="center" vertical="center" wrapText="1"/>
    </xf>
    <xf numFmtId="0" fontId="60" fillId="17" borderId="2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8" fillId="0" borderId="0" xfId="29584" applyNumberFormat="1" applyFont="1" applyFill="1" applyBorder="1" applyAlignment="1" applyProtection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17" xfId="8746" applyNumberFormat="1" applyFont="1" applyFill="1" applyBorder="1" applyAlignment="1" applyProtection="1">
      <alignment horizontal="center" vertical="center" wrapText="1"/>
    </xf>
    <xf numFmtId="0" fontId="18" fillId="0" borderId="3" xfId="8746" applyNumberFormat="1" applyFont="1" applyFill="1" applyBorder="1" applyAlignment="1" applyProtection="1">
      <alignment horizontal="center" vertical="center" wrapText="1"/>
    </xf>
    <xf numFmtId="0" fontId="13" fillId="0" borderId="17" xfId="29584" applyFont="1" applyFill="1" applyBorder="1" applyAlignment="1">
      <alignment horizontal="center" vertical="center" wrapText="1"/>
    </xf>
    <xf numFmtId="0" fontId="13" fillId="0" borderId="3" xfId="29584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3" fontId="67" fillId="0" borderId="2" xfId="49201" applyNumberFormat="1" applyFont="1" applyFill="1" applyBorder="1" applyAlignment="1">
      <alignment horizontal="center" vertical="center" wrapText="1"/>
    </xf>
    <xf numFmtId="1" fontId="65" fillId="0" borderId="0" xfId="3" applyNumberFormat="1" applyFont="1" applyFill="1" applyBorder="1" applyAlignment="1">
      <alignment horizontal="center" vertical="center" wrapText="1"/>
    </xf>
    <xf numFmtId="0" fontId="67" fillId="0" borderId="17" xfId="0" applyFont="1" applyFill="1" applyBorder="1" applyAlignment="1">
      <alignment horizontal="center" vertical="center"/>
    </xf>
    <xf numFmtId="0" fontId="67" fillId="0" borderId="18" xfId="0" applyFont="1" applyFill="1" applyBorder="1" applyAlignment="1">
      <alignment horizontal="center" vertical="center"/>
    </xf>
    <xf numFmtId="0" fontId="67" fillId="0" borderId="17" xfId="49201" applyFont="1" applyFill="1" applyBorder="1" applyAlignment="1">
      <alignment horizontal="center" vertical="center" wrapText="1"/>
    </xf>
    <xf numFmtId="0" fontId="67" fillId="0" borderId="18" xfId="49201" applyFont="1" applyFill="1" applyBorder="1" applyAlignment="1">
      <alignment horizontal="center" vertical="center" wrapText="1"/>
    </xf>
    <xf numFmtId="1" fontId="67" fillId="0" borderId="17" xfId="49201" applyNumberFormat="1" applyFont="1" applyFill="1" applyBorder="1" applyAlignment="1">
      <alignment horizontal="center" vertical="center" wrapText="1"/>
    </xf>
    <xf numFmtId="1" fontId="67" fillId="0" borderId="18" xfId="49201" applyNumberFormat="1" applyFont="1" applyFill="1" applyBorder="1" applyAlignment="1">
      <alignment horizontal="center" vertical="center" wrapText="1"/>
    </xf>
    <xf numFmtId="1" fontId="67" fillId="0" borderId="14" xfId="49201" applyNumberFormat="1" applyFont="1" applyFill="1" applyBorder="1" applyAlignment="1">
      <alignment horizontal="center" vertical="center" wrapText="1"/>
    </xf>
    <xf numFmtId="1" fontId="67" fillId="0" borderId="16" xfId="49201" applyNumberFormat="1" applyFont="1" applyFill="1" applyBorder="1" applyAlignment="1">
      <alignment horizontal="center" vertical="center" wrapText="1"/>
    </xf>
    <xf numFmtId="3" fontId="13" fillId="17" borderId="0" xfId="1" applyNumberFormat="1" applyFont="1" applyFill="1"/>
    <xf numFmtId="0" fontId="12" fillId="17" borderId="0" xfId="0" applyFont="1" applyFill="1" applyAlignment="1">
      <alignment horizontal="right"/>
    </xf>
    <xf numFmtId="0" fontId="13" fillId="17" borderId="0" xfId="0" applyFont="1" applyFill="1" applyAlignment="1">
      <alignment horizontal="right"/>
    </xf>
    <xf numFmtId="3" fontId="12" fillId="17" borderId="2" xfId="40015" applyNumberFormat="1" applyFont="1" applyFill="1" applyBorder="1" applyAlignment="1">
      <alignment horizontal="center" vertical="center" wrapText="1"/>
    </xf>
  </cellXfs>
  <cellStyles count="49712">
    <cellStyle name="_22994F89" xfId="48868"/>
    <cellStyle name="_302B5C4" xfId="48869"/>
    <cellStyle name="_бюджетная смета 2010 год2" xfId="48870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— акцент1 2" xfId="49317"/>
    <cellStyle name="20% - Акцент1 3" xfId="13"/>
    <cellStyle name="20% - Акцент1 4" xfId="14"/>
    <cellStyle name="20% - Акцент1 5" xfId="15"/>
    <cellStyle name="20% - Акцент1 6" xfId="49318"/>
    <cellStyle name="20% — акцент2" xfId="16"/>
    <cellStyle name="20% - Акцент2 2" xfId="17"/>
    <cellStyle name="20% — акцент2 2" xfId="49319"/>
    <cellStyle name="20% - Акцент2 3" xfId="18"/>
    <cellStyle name="20% - Акцент2 4" xfId="19"/>
    <cellStyle name="20% - Акцент2 5" xfId="20"/>
    <cellStyle name="20% - Акцент2 6" xfId="49320"/>
    <cellStyle name="20% — акцент3" xfId="21"/>
    <cellStyle name="20% - Акцент3 2" xfId="22"/>
    <cellStyle name="20% — акцент3 2" xfId="49321"/>
    <cellStyle name="20% - Акцент3 3" xfId="23"/>
    <cellStyle name="20% - Акцент3 4" xfId="24"/>
    <cellStyle name="20% - Акцент3 5" xfId="25"/>
    <cellStyle name="20% - Акцент3 6" xfId="49322"/>
    <cellStyle name="20% — акцент4" xfId="26"/>
    <cellStyle name="20% - Акцент4 2" xfId="27"/>
    <cellStyle name="20% — акцент4 2" xfId="49323"/>
    <cellStyle name="20% - Акцент4 3" xfId="28"/>
    <cellStyle name="20% - Акцент4 4" xfId="29"/>
    <cellStyle name="20% - Акцент4 5" xfId="30"/>
    <cellStyle name="20% - Акцент4 6" xfId="49324"/>
    <cellStyle name="20% — акцент5" xfId="31"/>
    <cellStyle name="20% - Акцент5 2" xfId="32"/>
    <cellStyle name="20% — акцент5 2" xfId="49325"/>
    <cellStyle name="20% - Акцент5 3" xfId="33"/>
    <cellStyle name="20% - Акцент5 4" xfId="34"/>
    <cellStyle name="20% - Акцент5 5" xfId="35"/>
    <cellStyle name="20% - Акцент5 6" xfId="49326"/>
    <cellStyle name="20% — акцент6" xfId="36"/>
    <cellStyle name="20% - Акцент6 2" xfId="37"/>
    <cellStyle name="20% — акцент6 2" xfId="49327"/>
    <cellStyle name="20% - Акцент6 3" xfId="38"/>
    <cellStyle name="20% - Акцент6 4" xfId="39"/>
    <cellStyle name="20% - Акцент6 5" xfId="40"/>
    <cellStyle name="20% - Акцент6 6" xfId="49328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— акцент1 2" xfId="49329"/>
    <cellStyle name="40% - Акцент1 3" xfId="49"/>
    <cellStyle name="40% - Акцент1 4" xfId="50"/>
    <cellStyle name="40% - Акцент1 5" xfId="51"/>
    <cellStyle name="40% - Акцент1 6" xfId="49330"/>
    <cellStyle name="40% — акцент2" xfId="52"/>
    <cellStyle name="40% - Акцент2 2" xfId="53"/>
    <cellStyle name="40% — акцент2 2" xfId="49331"/>
    <cellStyle name="40% - Акцент2 3" xfId="54"/>
    <cellStyle name="40% - Акцент2 4" xfId="55"/>
    <cellStyle name="40% - Акцент2 5" xfId="56"/>
    <cellStyle name="40% - Акцент2 6" xfId="49332"/>
    <cellStyle name="40% — акцент3" xfId="57"/>
    <cellStyle name="40% - Акцент3 2" xfId="58"/>
    <cellStyle name="40% — акцент3 2" xfId="49333"/>
    <cellStyle name="40% - Акцент3 3" xfId="59"/>
    <cellStyle name="40% - Акцент3 4" xfId="60"/>
    <cellStyle name="40% - Акцент3 5" xfId="61"/>
    <cellStyle name="40% - Акцент3 6" xfId="49334"/>
    <cellStyle name="40% — акцент4" xfId="62"/>
    <cellStyle name="40% - Акцент4 2" xfId="63"/>
    <cellStyle name="40% — акцент4 2" xfId="49335"/>
    <cellStyle name="40% - Акцент4 3" xfId="64"/>
    <cellStyle name="40% - Акцент4 4" xfId="65"/>
    <cellStyle name="40% - Акцент4 5" xfId="66"/>
    <cellStyle name="40% - Акцент4 6" xfId="49336"/>
    <cellStyle name="40% — акцент5" xfId="67"/>
    <cellStyle name="40% - Акцент5 2" xfId="68"/>
    <cellStyle name="40% — акцент5 2" xfId="49337"/>
    <cellStyle name="40% - Акцент5 3" xfId="69"/>
    <cellStyle name="40% - Акцент5 4" xfId="70"/>
    <cellStyle name="40% - Акцент5 5" xfId="71"/>
    <cellStyle name="40% - Акцент5 6" xfId="49338"/>
    <cellStyle name="40% — акцент6" xfId="72"/>
    <cellStyle name="40% - Акцент6 2" xfId="73"/>
    <cellStyle name="40% — акцент6 2" xfId="49339"/>
    <cellStyle name="40% - Акцент6 3" xfId="74"/>
    <cellStyle name="40% - Акцент6 4" xfId="75"/>
    <cellStyle name="40% - Акцент6 5" xfId="76"/>
    <cellStyle name="40% - Акцент6 6" xfId="49340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10" xfId="49341"/>
    <cellStyle name="60% - Акцент1 2" xfId="84"/>
    <cellStyle name="60% — акцент1 2" xfId="49342"/>
    <cellStyle name="60% - Акцент1 3" xfId="85"/>
    <cellStyle name="60% - Акцент1 4" xfId="86"/>
    <cellStyle name="60% - Акцент1 5" xfId="49343"/>
    <cellStyle name="60% - Акцент1 6" xfId="49344"/>
    <cellStyle name="60% - Акцент1 7" xfId="49345"/>
    <cellStyle name="60% - Акцент1 8" xfId="49346"/>
    <cellStyle name="60% - Акцент1 9" xfId="49347"/>
    <cellStyle name="60% — акцент2" xfId="87"/>
    <cellStyle name="60% - Акцент2 10" xfId="49348"/>
    <cellStyle name="60% - Акцент2 2" xfId="88"/>
    <cellStyle name="60% — акцент2 2" xfId="49349"/>
    <cellStyle name="60% - Акцент2 3" xfId="89"/>
    <cellStyle name="60% - Акцент2 4" xfId="90"/>
    <cellStyle name="60% - Акцент2 5" xfId="49350"/>
    <cellStyle name="60% - Акцент2 6" xfId="49351"/>
    <cellStyle name="60% - Акцент2 7" xfId="49352"/>
    <cellStyle name="60% - Акцент2 8" xfId="49353"/>
    <cellStyle name="60% - Акцент2 9" xfId="49354"/>
    <cellStyle name="60% — акцент3" xfId="91"/>
    <cellStyle name="60% - Акцент3 10" xfId="49355"/>
    <cellStyle name="60% - Акцент3 2" xfId="92"/>
    <cellStyle name="60% — акцент3 2" xfId="49356"/>
    <cellStyle name="60% - Акцент3 3" xfId="93"/>
    <cellStyle name="60% - Акцент3 4" xfId="94"/>
    <cellStyle name="60% - Акцент3 5" xfId="49357"/>
    <cellStyle name="60% - Акцент3 6" xfId="49358"/>
    <cellStyle name="60% - Акцент3 7" xfId="49359"/>
    <cellStyle name="60% - Акцент3 8" xfId="49360"/>
    <cellStyle name="60% - Акцент3 9" xfId="49361"/>
    <cellStyle name="60% — акцент4" xfId="95"/>
    <cellStyle name="60% - Акцент4 10" xfId="49362"/>
    <cellStyle name="60% - Акцент4 2" xfId="96"/>
    <cellStyle name="60% — акцент4 2" xfId="49363"/>
    <cellStyle name="60% - Акцент4 3" xfId="97"/>
    <cellStyle name="60% - Акцент4 4" xfId="98"/>
    <cellStyle name="60% - Акцент4 5" xfId="49364"/>
    <cellStyle name="60% - Акцент4 6" xfId="49365"/>
    <cellStyle name="60% - Акцент4 7" xfId="49366"/>
    <cellStyle name="60% - Акцент4 8" xfId="49367"/>
    <cellStyle name="60% - Акцент4 9" xfId="49368"/>
    <cellStyle name="60% — акцент5" xfId="99"/>
    <cellStyle name="60% - Акцент5 10" xfId="49369"/>
    <cellStyle name="60% - Акцент5 2" xfId="100"/>
    <cellStyle name="60% — акцент5 2" xfId="49370"/>
    <cellStyle name="60% - Акцент5 3" xfId="101"/>
    <cellStyle name="60% - Акцент5 4" xfId="102"/>
    <cellStyle name="60% - Акцент5 5" xfId="49371"/>
    <cellStyle name="60% - Акцент5 6" xfId="49372"/>
    <cellStyle name="60% - Акцент5 7" xfId="49373"/>
    <cellStyle name="60% - Акцент5 8" xfId="49374"/>
    <cellStyle name="60% - Акцент5 9" xfId="49375"/>
    <cellStyle name="60% — акцент6" xfId="103"/>
    <cellStyle name="60% - Акцент6 10" xfId="49376"/>
    <cellStyle name="60% - Акцент6 2" xfId="104"/>
    <cellStyle name="60% — акцент6 2" xfId="49377"/>
    <cellStyle name="60% - Акцент6 3" xfId="105"/>
    <cellStyle name="60% - Акцент6 4" xfId="106"/>
    <cellStyle name="60% - Акцент6 5" xfId="49378"/>
    <cellStyle name="60% - Акцент6 6" xfId="49379"/>
    <cellStyle name="60% - Акцент6 7" xfId="49380"/>
    <cellStyle name="60% - Акцент6 8" xfId="49381"/>
    <cellStyle name="60% - Акцент6 9" xfId="49382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49383"/>
    <cellStyle name="dataCell 2" xfId="49708"/>
    <cellStyle name="Date" xfId="124"/>
    <cellStyle name="Excel Built-in Normal" xfId="125"/>
    <cellStyle name="Excel Built-in Normal 10" xfId="126"/>
    <cellStyle name="Excel Built-in Normal 10 2" xfId="48871"/>
    <cellStyle name="Excel Built-in Normal 10_АПП" xfId="49384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2"/>
    <cellStyle name="Excel Built-in Normal 11_АПП" xfId="49385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3"/>
    <cellStyle name="Excel Built-in Normal 12_АПП" xfId="49386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4"/>
    <cellStyle name="Excel Built-in Normal 13_АПП" xfId="49387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5"/>
    <cellStyle name="Excel Built-in Normal 14_АПП" xfId="49388"/>
    <cellStyle name="Excel Built-in Normal 15" xfId="170"/>
    <cellStyle name="Excel Built-in Normal 15 2" xfId="48876"/>
    <cellStyle name="Excel Built-in Normal 15_АПП" xfId="49389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7"/>
    <cellStyle name="Excel Built-in Normal 2_АПП" xfId="49390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8"/>
    <cellStyle name="Excel Built-in Normal 3_АПП" xfId="49391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9"/>
    <cellStyle name="Excel Built-in Normal 4_АПП" xfId="49392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80"/>
    <cellStyle name="Excel Built-in Normal 5_АПП" xfId="49393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81"/>
    <cellStyle name="Excel Built-in Normal 6_АПП" xfId="49394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2"/>
    <cellStyle name="Excel Built-in Normal 7_АПП" xfId="49395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3"/>
    <cellStyle name="Excel Built-in Normal 8_АПП" xfId="49396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4"/>
    <cellStyle name="Excel Built-in Normal 9_АПП" xfId="49397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cel Built-in Normal_140009" xfId="48885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Hyperlink" xfId="49283"/>
    <cellStyle name="Hyperlink 2" xfId="49284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extAlignCenterFontBoldColor" xfId="49398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9204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азвание 8" xfId="49399"/>
    <cellStyle name="Нейтральный 2" xfId="326"/>
    <cellStyle name="Нейтральный 3" xfId="49400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0 8" xfId="48886"/>
    <cellStyle name="Обычный 10 10 9" xfId="49401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9205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2_Лист1" xfId="49402"/>
    <cellStyle name="Обычный 10 20" xfId="49403"/>
    <cellStyle name="Обычный 10 21" xfId="49404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_АПП" xfId="49405"/>
    <cellStyle name="Обычный 100" xfId="2971"/>
    <cellStyle name="Обычный 101" xfId="2972"/>
    <cellStyle name="Обычный 102" xfId="2973"/>
    <cellStyle name="Обычный 103" xfId="48887"/>
    <cellStyle name="Обычный 104" xfId="48888"/>
    <cellStyle name="Обычный 105" xfId="48889"/>
    <cellStyle name="Обычный 106" xfId="2974"/>
    <cellStyle name="Обычный 106 2" xfId="48867"/>
    <cellStyle name="Обычный 106 2 2" xfId="49220"/>
    <cellStyle name="Обычный 106 2 3" xfId="49282"/>
    <cellStyle name="Обычный 106 2 4" xfId="49288"/>
    <cellStyle name="Обычный 107" xfId="48890"/>
    <cellStyle name="Обычный 108" xfId="48891"/>
    <cellStyle name="Обычный 109" xfId="48892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16" xfId="49406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2_Лист1" xfId="49407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2_АПП" xfId="49408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3_Лист1" xfId="49409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1_140009" xfId="48893"/>
    <cellStyle name="Обычный 110" xfId="48865"/>
    <cellStyle name="Обычный 111" xfId="48894"/>
    <cellStyle name="Обычный 112" xfId="48895"/>
    <cellStyle name="Обычный 113" xfId="48896"/>
    <cellStyle name="Обычный 114" xfId="48897"/>
    <cellStyle name="Обычный 115" xfId="48898"/>
    <cellStyle name="Обычный 116" xfId="48899"/>
    <cellStyle name="Обычный 117" xfId="48900"/>
    <cellStyle name="Обычный 118" xfId="48901"/>
    <cellStyle name="Обычный 119" xfId="48902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2_Лист1" xfId="49410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2_АПП" xfId="49411"/>
    <cellStyle name="Обычный 120" xfId="48903"/>
    <cellStyle name="Обычный 121" xfId="48904"/>
    <cellStyle name="Обычный 122" xfId="48905"/>
    <cellStyle name="Обычный 123" xfId="48906"/>
    <cellStyle name="Обычный 124" xfId="48907"/>
    <cellStyle name="Обычный 125" xfId="48908"/>
    <cellStyle name="Обычный 126" xfId="48909"/>
    <cellStyle name="Обычный 127" xfId="48910"/>
    <cellStyle name="Обычный 128" xfId="48911"/>
    <cellStyle name="Обычный 129" xfId="48912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2_Лист1" xfId="4941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3_АПП" xfId="49413"/>
    <cellStyle name="Обычный 130" xfId="48913"/>
    <cellStyle name="Обычный 131" xfId="48914"/>
    <cellStyle name="Обычный 132" xfId="48915"/>
    <cellStyle name="Обычный 133" xfId="48916"/>
    <cellStyle name="Обычный 134" xfId="48917"/>
    <cellStyle name="Обычный 135" xfId="48918"/>
    <cellStyle name="Обычный 135 2" xfId="49414"/>
    <cellStyle name="Обычный 136" xfId="48919"/>
    <cellStyle name="Обычный 137" xfId="48920"/>
    <cellStyle name="Обычный 138" xfId="48921"/>
    <cellStyle name="Обычный 139" xfId="48922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4 2" xfId="48923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2_Лист1" xfId="49415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4_АПП" xfId="49416"/>
    <cellStyle name="Обычный 140" xfId="48924"/>
    <cellStyle name="Обычный 141" xfId="48925"/>
    <cellStyle name="Обычный 142" xfId="48926"/>
    <cellStyle name="Обычный 143" xfId="48927"/>
    <cellStyle name="Обычный 144" xfId="48928"/>
    <cellStyle name="Обычный 145" xfId="48929"/>
    <cellStyle name="Обычный 146" xfId="48930"/>
    <cellStyle name="Обычный 147" xfId="48931"/>
    <cellStyle name="Обычный 148" xfId="48932"/>
    <cellStyle name="Обычный 149" xfId="48933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2_Лист1" xfId="49417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5_АПП" xfId="49418"/>
    <cellStyle name="Обычный 150" xfId="48934"/>
    <cellStyle name="Обычный 151" xfId="48935"/>
    <cellStyle name="Обычный 152" xfId="48936"/>
    <cellStyle name="Обычный 153" xfId="48937"/>
    <cellStyle name="Обычный 154" xfId="48938"/>
    <cellStyle name="Обычный 155" xfId="48939"/>
    <cellStyle name="Обычный 156" xfId="48940"/>
    <cellStyle name="Обычный 157" xfId="48941"/>
    <cellStyle name="Обычный 158" xfId="48942"/>
    <cellStyle name="Обычный 159" xfId="48943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9206"/>
    <cellStyle name="Обычный 16 3 9 2 3 2 2" xfId="49201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0" xfId="48944"/>
    <cellStyle name="Обычный 161" xfId="7640"/>
    <cellStyle name="Обычный 161 2" xfId="49419"/>
    <cellStyle name="Обычный 161 2 2" xfId="49420"/>
    <cellStyle name="Обычный 161 2_Лист1" xfId="49421"/>
    <cellStyle name="Обычный 161 3" xfId="49422"/>
    <cellStyle name="Обычный 161_АПП" xfId="49423"/>
    <cellStyle name="Обычный 162" xfId="48945"/>
    <cellStyle name="Обычный 163" xfId="48946"/>
    <cellStyle name="Обычный 164" xfId="49289"/>
    <cellStyle name="Обычный 165" xfId="49290"/>
    <cellStyle name="Обычный 166" xfId="49291"/>
    <cellStyle name="Обычный 167" xfId="49292"/>
    <cellStyle name="Обычный 168" xfId="49293"/>
    <cellStyle name="Обычный 169" xfId="49294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2_Лист1" xfId="49424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7_АПП" xfId="49425"/>
    <cellStyle name="Обычный 170" xfId="49295"/>
    <cellStyle name="Обычный 171" xfId="49296"/>
    <cellStyle name="Обычный 172" xfId="49297"/>
    <cellStyle name="Обычный 173" xfId="49298"/>
    <cellStyle name="Обычный 174" xfId="49299"/>
    <cellStyle name="Обычный 175" xfId="49300"/>
    <cellStyle name="Обычный 176" xfId="49301"/>
    <cellStyle name="Обычный 177" xfId="49302"/>
    <cellStyle name="Обычный 178" xfId="49303"/>
    <cellStyle name="Обычный 179" xfId="49304"/>
    <cellStyle name="Обычный 18" xfId="7847"/>
    <cellStyle name="Обычный 18 10" xfId="7848"/>
    <cellStyle name="Обычный 18 10 2" xfId="7849"/>
    <cellStyle name="Обычный 18 11" xfId="7850"/>
    <cellStyle name="Обычный 18 12" xfId="49709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2_Лист1" xfId="49426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8_АПП" xfId="49427"/>
    <cellStyle name="Обычный 180" xfId="49305"/>
    <cellStyle name="Обычный 181" xfId="49306"/>
    <cellStyle name="Обычный 182" xfId="49307"/>
    <cellStyle name="Обычный 183" xfId="49308"/>
    <cellStyle name="Обычный 184" xfId="49309"/>
    <cellStyle name="Обычный 185" xfId="49310"/>
    <cellStyle name="Обычный 186" xfId="49311"/>
    <cellStyle name="Обычный 187" xfId="49312"/>
    <cellStyle name="Обычный 188" xfId="49313"/>
    <cellStyle name="Обычный 189" xfId="49314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2_Лист1" xfId="49428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19_АПП" xfId="49429"/>
    <cellStyle name="Обычный 190" xfId="49703"/>
    <cellStyle name="Обычный 191" xfId="49705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0 6" xfId="49430"/>
    <cellStyle name="Обычный 2 10 7" xfId="49431"/>
    <cellStyle name="Обычный 2 10_АПП" xfId="49432"/>
    <cellStyle name="Обычный 2 100" xfId="48947"/>
    <cellStyle name="Обычный 2 101" xfId="48948"/>
    <cellStyle name="Обычный 2 102" xfId="48949"/>
    <cellStyle name="Обычный 2 103" xfId="48950"/>
    <cellStyle name="Обычный 2 104" xfId="48951"/>
    <cellStyle name="Обычный 2 105" xfId="48952"/>
    <cellStyle name="Обычный 2 106" xfId="48953"/>
    <cellStyle name="Обычный 2 107" xfId="48954"/>
    <cellStyle name="Обычный 2 108" xfId="48955"/>
    <cellStyle name="Обычный 2 109" xfId="48956"/>
    <cellStyle name="Обычный 2 11" xfId="8265"/>
    <cellStyle name="Обычный 2 11 2" xfId="8266"/>
    <cellStyle name="Обычный 2 11_АПП" xfId="49433"/>
    <cellStyle name="Обычный 2 110" xfId="48957"/>
    <cellStyle name="Обычный 2 111" xfId="48958"/>
    <cellStyle name="Обычный 2 112" xfId="48959"/>
    <cellStyle name="Обычный 2 113" xfId="48960"/>
    <cellStyle name="Обычный 2 114" xfId="48961"/>
    <cellStyle name="Обычный 2 115" xfId="48962"/>
    <cellStyle name="Обычный 2 116" xfId="48963"/>
    <cellStyle name="Обычный 2 117" xfId="48964"/>
    <cellStyle name="Обычный 2 118" xfId="48965"/>
    <cellStyle name="Обычный 2 119" xfId="489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20" xfId="48967"/>
    <cellStyle name="Обычный 2 121" xfId="48968"/>
    <cellStyle name="Обычный 2 122" xfId="48969"/>
    <cellStyle name="Обычный 2 123" xfId="48970"/>
    <cellStyle name="Обычный 2 124" xfId="48971"/>
    <cellStyle name="Обычный 2 125" xfId="48972"/>
    <cellStyle name="Обычный 2 126" xfId="48973"/>
    <cellStyle name="Обычный 2 127" xfId="48974"/>
    <cellStyle name="Обычный 2 128" xfId="48975"/>
    <cellStyle name="Обычный 2 129" xfId="4897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9207"/>
    <cellStyle name="Обычный 2 13 2 3 3 2 3 2 2" xfId="49203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30" xfId="48977"/>
    <cellStyle name="Обычный 2 131" xfId="48978"/>
    <cellStyle name="Обычный 2 132" xfId="48979"/>
    <cellStyle name="Обычный 2 133" xfId="48980"/>
    <cellStyle name="Обычный 2 134" xfId="48981"/>
    <cellStyle name="Обычный 2 135" xfId="48982"/>
    <cellStyle name="Обычный 2 136" xfId="48983"/>
    <cellStyle name="Обычный 2 137" xfId="48984"/>
    <cellStyle name="Обычный 2 138" xfId="48985"/>
    <cellStyle name="Обычный 2 139" xfId="48986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40" xfId="48987"/>
    <cellStyle name="Обычный 2 141" xfId="48988"/>
    <cellStyle name="Обычный 2 142" xfId="48989"/>
    <cellStyle name="Обычный 2 143" xfId="48990"/>
    <cellStyle name="Обычный 2 144" xfId="48991"/>
    <cellStyle name="Обычный 2 145" xfId="48992"/>
    <cellStyle name="Обычный 2 146" xfId="48993"/>
    <cellStyle name="Обычный 2 147" xfId="48994"/>
    <cellStyle name="Обычный 2 148" xfId="48995"/>
    <cellStyle name="Обычный 2 149" xfId="48996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50" xfId="48997"/>
    <cellStyle name="Обычный 2 151" xfId="48998"/>
    <cellStyle name="Обычный 2 152" xfId="48999"/>
    <cellStyle name="Обычный 2 153" xfId="49000"/>
    <cellStyle name="Обычный 2 154" xfId="49001"/>
    <cellStyle name="Обычный 2 155" xfId="49002"/>
    <cellStyle name="Обычный 2 156" xfId="49003"/>
    <cellStyle name="Обычный 2 157" xfId="49004"/>
    <cellStyle name="Обычный 2 158" xfId="49005"/>
    <cellStyle name="Обычный 2 159" xfId="49006"/>
    <cellStyle name="Обычный 2 16" xfId="8780"/>
    <cellStyle name="Обычный 2 16 2" xfId="8781"/>
    <cellStyle name="Обычный 2 16 2 2" xfId="8782"/>
    <cellStyle name="Обычный 2 16 3" xfId="8783"/>
    <cellStyle name="Обычный 2 160" xfId="49007"/>
    <cellStyle name="Обычный 2 161" xfId="49008"/>
    <cellStyle name="Обычный 2 162" xfId="49009"/>
    <cellStyle name="Обычный 2 163" xfId="49010"/>
    <cellStyle name="Обычный 2 164" xfId="49011"/>
    <cellStyle name="Обычный 2 165" xfId="49012"/>
    <cellStyle name="Обычный 2 166" xfId="49013"/>
    <cellStyle name="Обычный 2 167" xfId="49014"/>
    <cellStyle name="Обычный 2 168" xfId="49015"/>
    <cellStyle name="Обычный 2 169" xfId="49016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70" xfId="49017"/>
    <cellStyle name="Обычный 2 171" xfId="49018"/>
    <cellStyle name="Обычный 2 172" xfId="49019"/>
    <cellStyle name="Обычный 2 173" xfId="49020"/>
    <cellStyle name="Обычный 2 174" xfId="49021"/>
    <cellStyle name="Обычный 2 175" xfId="49022"/>
    <cellStyle name="Обычный 2 176" xfId="49023"/>
    <cellStyle name="Обычный 2 177" xfId="49024"/>
    <cellStyle name="Обычный 2 178" xfId="49025"/>
    <cellStyle name="Обычный 2 179" xfId="49026"/>
    <cellStyle name="Обычный 2 18" xfId="8790"/>
    <cellStyle name="Обычный 2 180" xfId="49027"/>
    <cellStyle name="Обычный 2 181" xfId="49028"/>
    <cellStyle name="Обычный 2 182" xfId="49029"/>
    <cellStyle name="Обычный 2 183" xfId="49030"/>
    <cellStyle name="Обычный 2 184" xfId="49031"/>
    <cellStyle name="Обычный 2 185" xfId="49032"/>
    <cellStyle name="Обычный 2 186" xfId="49033"/>
    <cellStyle name="Обычный 2 187" xfId="49034"/>
    <cellStyle name="Обычный 2 188" xfId="49035"/>
    <cellStyle name="Обычный 2 189" xfId="49036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190" xfId="49037"/>
    <cellStyle name="Обычный 2 191" xfId="49038"/>
    <cellStyle name="Обычный 2 192" xfId="49039"/>
    <cellStyle name="Обычный 2 193" xfId="49040"/>
    <cellStyle name="Обычный 2 194" xfId="49041"/>
    <cellStyle name="Обычный 2 195" xfId="49042"/>
    <cellStyle name="Обычный 2 196" xfId="49043"/>
    <cellStyle name="Обычный 2 197" xfId="49044"/>
    <cellStyle name="Обычный 2 198" xfId="49045"/>
    <cellStyle name="Обычный 2 199" xfId="49046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2 5" xfId="49047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0_Лист1" xfId="49434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0 2" xfId="49435"/>
    <cellStyle name="Обычный 2 2 2 10_АПП" xfId="49436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_ТП АПП" xfId="4904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_140009" xfId="49049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_АПП" xfId="49437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_АПП" xfId="49438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 2" xfId="49439"/>
    <cellStyle name="Обычный 2 2 2 5_АПП" xfId="4944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6 2" xfId="49441"/>
    <cellStyle name="Обычный 2 2 2 6_АПП" xfId="49442"/>
    <cellStyle name="Обычный 2 2 2 7" xfId="11397"/>
    <cellStyle name="Обычный 2 2 2 7 2" xfId="49443"/>
    <cellStyle name="Обычный 2 2 2 7_АПП" xfId="49444"/>
    <cellStyle name="Обычный 2 2 2 8" xfId="11398"/>
    <cellStyle name="Обычный 2 2 2 8 2" xfId="49445"/>
    <cellStyle name="Обычный 2 2 2 8_АПП" xfId="49446"/>
    <cellStyle name="Обычный 2 2 2 9" xfId="11399"/>
    <cellStyle name="Обычный 2 2 2 9 2" xfId="49447"/>
    <cellStyle name="Обычный 2 2 2 9_АПП" xfId="49448"/>
    <cellStyle name="Обычный 2 2 2_140009" xfId="49050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_ТП АПП" xfId="49051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_ТП АПП" xfId="49052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61" xfId="49053"/>
    <cellStyle name="Обычный 2 2 62" xfId="49222"/>
    <cellStyle name="Обычный 2 2 63" xfId="49216"/>
    <cellStyle name="Обычный 2 2 64" xfId="49234"/>
    <cellStyle name="Обычный 2 2 65" xfId="49236"/>
    <cellStyle name="Обычный 2 2 66" xfId="49238"/>
    <cellStyle name="Обычный 2 2 67" xfId="49240"/>
    <cellStyle name="Обычный 2 2 68" xfId="49242"/>
    <cellStyle name="Обычный 2 2 69" xfId="4924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70" xfId="49246"/>
    <cellStyle name="Обычный 2 2 71" xfId="49248"/>
    <cellStyle name="Обычный 2 2 72" xfId="49250"/>
    <cellStyle name="Обычный 2 2 73" xfId="49252"/>
    <cellStyle name="Обычный 2 2 74" xfId="49254"/>
    <cellStyle name="Обычный 2 2 75" xfId="49256"/>
    <cellStyle name="Обычный 2 2 76" xfId="49258"/>
    <cellStyle name="Обычный 2 2 77" xfId="49260"/>
    <cellStyle name="Обычный 2 2 78" xfId="49262"/>
    <cellStyle name="Обычный 2 2 79" xfId="49264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80" xfId="49266"/>
    <cellStyle name="Обычный 2 2 81" xfId="49268"/>
    <cellStyle name="Обычный 2 2 82" xfId="49270"/>
    <cellStyle name="Обычный 2 2 83" xfId="49272"/>
    <cellStyle name="Обычный 2 2 84" xfId="49273"/>
    <cellStyle name="Обычный 2 2 85" xfId="49274"/>
    <cellStyle name="Обычный 2 2 86" xfId="49275"/>
    <cellStyle name="Обычный 2 2 87" xfId="49276"/>
    <cellStyle name="Обычный 2 2 88" xfId="49277"/>
    <cellStyle name="Обычный 2 2 89" xfId="49278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 90" xfId="49230"/>
    <cellStyle name="Обычный 2 2_140009" xfId="49054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00" xfId="49055"/>
    <cellStyle name="Обычный 2 201" xfId="49056"/>
    <cellStyle name="Обычный 2 202" xfId="49057"/>
    <cellStyle name="Обычный 2 203" xfId="49058"/>
    <cellStyle name="Обычный 2 204" xfId="49059"/>
    <cellStyle name="Обычный 2 205" xfId="49060"/>
    <cellStyle name="Обычный 2 206" xfId="49061"/>
    <cellStyle name="Обычный 2 207" xfId="49062"/>
    <cellStyle name="Обычный 2 208" xfId="49063"/>
    <cellStyle name="Обычный 2 209" xfId="49064"/>
    <cellStyle name="Обычный 2 21" xfId="14365"/>
    <cellStyle name="Обычный 2 210" xfId="49065"/>
    <cellStyle name="Обычный 2 211" xfId="49066"/>
    <cellStyle name="Обычный 2 212" xfId="49067"/>
    <cellStyle name="Обычный 2 213" xfId="49068"/>
    <cellStyle name="Обычный 2 214" xfId="49069"/>
    <cellStyle name="Обычный 2 215" xfId="49070"/>
    <cellStyle name="Обычный 2 216" xfId="49071"/>
    <cellStyle name="Обычный 2 217" xfId="49072"/>
    <cellStyle name="Обычный 2 218" xfId="49073"/>
    <cellStyle name="Обычный 2 219" xfId="49074"/>
    <cellStyle name="Обычный 2 22" xfId="14366"/>
    <cellStyle name="Обычный 2 220" xfId="49075"/>
    <cellStyle name="Обычный 2 221" xfId="49076"/>
    <cellStyle name="Обычный 2 222" xfId="49077"/>
    <cellStyle name="Обычный 2 223" xfId="49078"/>
    <cellStyle name="Обычный 2 224" xfId="49079"/>
    <cellStyle name="Обычный 2 225" xfId="49080"/>
    <cellStyle name="Обычный 2 226" xfId="49081"/>
    <cellStyle name="Обычный 2 227" xfId="49082"/>
    <cellStyle name="Обычный 2 228" xfId="49083"/>
    <cellStyle name="Обычный 2 229" xfId="49084"/>
    <cellStyle name="Обычный 2 23" xfId="14367"/>
    <cellStyle name="Обычный 2 230" xfId="49085"/>
    <cellStyle name="Обычный 2 231" xfId="49086"/>
    <cellStyle name="Обычный 2 232" xfId="49087"/>
    <cellStyle name="Обычный 2 233" xfId="49088"/>
    <cellStyle name="Обычный 2 234" xfId="49089"/>
    <cellStyle name="Обычный 2 235" xfId="49090"/>
    <cellStyle name="Обычный 2 236" xfId="49091"/>
    <cellStyle name="Обычный 2 237" xfId="49092"/>
    <cellStyle name="Обычный 2 238" xfId="49093"/>
    <cellStyle name="Обычный 2 239" xfId="49094"/>
    <cellStyle name="Обычный 2 24" xfId="14368"/>
    <cellStyle name="Обычный 2 240" xfId="49095"/>
    <cellStyle name="Обычный 2 241" xfId="49096"/>
    <cellStyle name="Обычный 2 242" xfId="49097"/>
    <cellStyle name="Обычный 2 243" xfId="49098"/>
    <cellStyle name="Обычный 2 244" xfId="49099"/>
    <cellStyle name="Обычный 2 245" xfId="49100"/>
    <cellStyle name="Обычный 2 246" xfId="49101"/>
    <cellStyle name="Обычный 2 247" xfId="49102"/>
    <cellStyle name="Обычный 2 248" xfId="49103"/>
    <cellStyle name="Обычный 2 249" xfId="49104"/>
    <cellStyle name="Обычный 2 25" xfId="14369"/>
    <cellStyle name="Обычный 2 250" xfId="49105"/>
    <cellStyle name="Обычный 2 251" xfId="49106"/>
    <cellStyle name="Обычный 2 252" xfId="49107"/>
    <cellStyle name="Обычный 2 253" xfId="49108"/>
    <cellStyle name="Обычный 2 254" xfId="49109"/>
    <cellStyle name="Обычный 2 255" xfId="49110"/>
    <cellStyle name="Обычный 2 256" xfId="49111"/>
    <cellStyle name="Обычный 2 257" xfId="49221"/>
    <cellStyle name="Обычный 2 258" xfId="49218"/>
    <cellStyle name="Обычный 2 259" xfId="49225"/>
    <cellStyle name="Обычный 2 26" xfId="14370"/>
    <cellStyle name="Обычный 2 260" xfId="49231"/>
    <cellStyle name="Обычный 2 261" xfId="49223"/>
    <cellStyle name="Обычный 2 262" xfId="49226"/>
    <cellStyle name="Обычный 2 263" xfId="49232"/>
    <cellStyle name="Обычный 2 264" xfId="49227"/>
    <cellStyle name="Обычный 2 265" xfId="49233"/>
    <cellStyle name="Обычный 2 266" xfId="49235"/>
    <cellStyle name="Обычный 2 267" xfId="49237"/>
    <cellStyle name="Обычный 2 268" xfId="49239"/>
    <cellStyle name="Обычный 2 269" xfId="49241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70" xfId="49243"/>
    <cellStyle name="Обычный 2 271" xfId="49245"/>
    <cellStyle name="Обычный 2 272" xfId="49247"/>
    <cellStyle name="Обычный 2 273" xfId="49249"/>
    <cellStyle name="Обычный 2 274" xfId="49251"/>
    <cellStyle name="Обычный 2 275" xfId="49253"/>
    <cellStyle name="Обычный 2 276" xfId="49255"/>
    <cellStyle name="Обычный 2 277" xfId="49257"/>
    <cellStyle name="Обычный 2 278" xfId="49259"/>
    <cellStyle name="Обычный 2 279" xfId="4926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80" xfId="49263"/>
    <cellStyle name="Обычный 2 281" xfId="49265"/>
    <cellStyle name="Обычный 2 282" xfId="49267"/>
    <cellStyle name="Обычный 2 283" xfId="49269"/>
    <cellStyle name="Обычный 2 284" xfId="49271"/>
    <cellStyle name="Обычный 2 285" xfId="49279"/>
    <cellStyle name="Обычный 2 286" xfId="49449"/>
    <cellStyle name="Обычный 2 287" xfId="49450"/>
    <cellStyle name="Обычный 2 288" xfId="49451"/>
    <cellStyle name="Обычный 2 289" xfId="49452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290" xfId="49453"/>
    <cellStyle name="Обычный 2 291" xfId="49454"/>
    <cellStyle name="Обычный 2 292" xfId="49455"/>
    <cellStyle name="Обычный 2 293" xfId="49456"/>
    <cellStyle name="Обычный 2 294" xfId="49457"/>
    <cellStyle name="Обычный 2 295" xfId="49458"/>
    <cellStyle name="Обычный 2 296" xfId="49459"/>
    <cellStyle name="Обычный 2 297" xfId="49460"/>
    <cellStyle name="Обычный 2 298" xfId="49461"/>
    <cellStyle name="Обычный 2 299" xfId="49462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9208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_ТП АПП" xfId="49112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_ТП АПП" xfId="49113"/>
    <cellStyle name="Обычный 2 3 30" xfId="16006"/>
    <cellStyle name="Обычный 2 3 31" xfId="16007"/>
    <cellStyle name="Обычный 2 3 32" xfId="16008"/>
    <cellStyle name="Обычный 2 3 33" xfId="49463"/>
    <cellStyle name="Обычный 2 3 34" xfId="49464"/>
    <cellStyle name="Обычный 2 3 35" xfId="49465"/>
    <cellStyle name="Обычный 2 3 36" xfId="49466"/>
    <cellStyle name="Обычный 2 3 37" xfId="49467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_140009" xfId="49114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00" xfId="49468"/>
    <cellStyle name="Обычный 2 301" xfId="49469"/>
    <cellStyle name="Обычный 2 302" xfId="49470"/>
    <cellStyle name="Обычный 2 303" xfId="49471"/>
    <cellStyle name="Обычный 2 304" xfId="49472"/>
    <cellStyle name="Обычный 2 305" xfId="49473"/>
    <cellStyle name="Обычный 2 306" xfId="49474"/>
    <cellStyle name="Обычный 2 307" xfId="49475"/>
    <cellStyle name="Обычный 2 308" xfId="49476"/>
    <cellStyle name="Обычный 2 309" xfId="49477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10" xfId="49478"/>
    <cellStyle name="Обычный 2 311" xfId="49479"/>
    <cellStyle name="Обычный 2 312" xfId="49480"/>
    <cellStyle name="Обычный 2 313" xfId="49481"/>
    <cellStyle name="Обычный 2 314" xfId="49482"/>
    <cellStyle name="Обычный 2 315" xfId="49483"/>
    <cellStyle name="Обычный 2 316" xfId="49484"/>
    <cellStyle name="Обычный 2 317" xfId="49485"/>
    <cellStyle name="Обычный 2 318" xfId="49486"/>
    <cellStyle name="Обычный 2 319" xfId="49487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20" xfId="49488"/>
    <cellStyle name="Обычный 2 321" xfId="49489"/>
    <cellStyle name="Обычный 2 322" xfId="49490"/>
    <cellStyle name="Обычный 2 323" xfId="49491"/>
    <cellStyle name="Обычный 2 324" xfId="49492"/>
    <cellStyle name="Обычный 2 325" xfId="49493"/>
    <cellStyle name="Обычный 2 326" xfId="49494"/>
    <cellStyle name="Обычный 2 327" xfId="49495"/>
    <cellStyle name="Обычный 2 328" xfId="49496"/>
    <cellStyle name="Обычный 2 329" xfId="49497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30" xfId="49498"/>
    <cellStyle name="Обычный 2 331" xfId="49499"/>
    <cellStyle name="Обычный 2 332" xfId="49500"/>
    <cellStyle name="Обычный 2 333" xfId="49501"/>
    <cellStyle name="Обычный 2 334" xfId="49502"/>
    <cellStyle name="Обычный 2 335" xfId="49503"/>
    <cellStyle name="Обычный 2 336" xfId="49504"/>
    <cellStyle name="Обычный 2 337" xfId="49505"/>
    <cellStyle name="Обычный 2 338" xfId="49506"/>
    <cellStyle name="Обычный 2 339" xfId="49507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40" xfId="49508"/>
    <cellStyle name="Обычный 2 341" xfId="49509"/>
    <cellStyle name="Обычный 2 342" xfId="49510"/>
    <cellStyle name="Обычный 2 343" xfId="49511"/>
    <cellStyle name="Обычный 2 344" xfId="49512"/>
    <cellStyle name="Обычный 2 345" xfId="49513"/>
    <cellStyle name="Обычный 2 346" xfId="49514"/>
    <cellStyle name="Обычный 2 347" xfId="49515"/>
    <cellStyle name="Обычный 2 348" xfId="49516"/>
    <cellStyle name="Обычный 2 349" xfId="49517"/>
    <cellStyle name="Обычный 2 35" xfId="16162"/>
    <cellStyle name="Обычный 2 350" xfId="49518"/>
    <cellStyle name="Обычный 2 351" xfId="49519"/>
    <cellStyle name="Обычный 2 352" xfId="49520"/>
    <cellStyle name="Обычный 2 353" xfId="49521"/>
    <cellStyle name="Обычный 2 354" xfId="49522"/>
    <cellStyle name="Обычный 2 355" xfId="49523"/>
    <cellStyle name="Обычный 2 356" xfId="49524"/>
    <cellStyle name="Обычный 2 357" xfId="49525"/>
    <cellStyle name="Обычный 2 358" xfId="49526"/>
    <cellStyle name="Обычный 2 359" xfId="49527"/>
    <cellStyle name="Обычный 2 36" xfId="16163"/>
    <cellStyle name="Обычный 2 360" xfId="49528"/>
    <cellStyle name="Обычный 2 361" xfId="49529"/>
    <cellStyle name="Обычный 2 362" xfId="49530"/>
    <cellStyle name="Обычный 2 363" xfId="49531"/>
    <cellStyle name="Обычный 2 364" xfId="49532"/>
    <cellStyle name="Обычный 2 365" xfId="49533"/>
    <cellStyle name="Обычный 2 366" xfId="49534"/>
    <cellStyle name="Обычный 2 367" xfId="49535"/>
    <cellStyle name="Обычный 2 368" xfId="49536"/>
    <cellStyle name="Обычный 2 369" xfId="49537"/>
    <cellStyle name="Обычный 2 37" xfId="16164"/>
    <cellStyle name="Обычный 2 370" xfId="49538"/>
    <cellStyle name="Обычный 2 371" xfId="49539"/>
    <cellStyle name="Обычный 2 372" xfId="49540"/>
    <cellStyle name="Обычный 2 373" xfId="49541"/>
    <cellStyle name="Обычный 2 374" xfId="49542"/>
    <cellStyle name="Обычный 2 375" xfId="49543"/>
    <cellStyle name="Обычный 2 376" xfId="49544"/>
    <cellStyle name="Обычный 2 377" xfId="49545"/>
    <cellStyle name="Обычный 2 378" xfId="49546"/>
    <cellStyle name="Обычный 2 379" xfId="49547"/>
    <cellStyle name="Обычный 2 38" xfId="16165"/>
    <cellStyle name="Обычный 2 380" xfId="49548"/>
    <cellStyle name="Обычный 2 381" xfId="49549"/>
    <cellStyle name="Обычный 2 382" xfId="49550"/>
    <cellStyle name="Обычный 2 383" xfId="49551"/>
    <cellStyle name="Обычный 2 384" xfId="49552"/>
    <cellStyle name="Обычный 2 385" xfId="49553"/>
    <cellStyle name="Обычный 2 386" xfId="49554"/>
    <cellStyle name="Обычный 2 387" xfId="49555"/>
    <cellStyle name="Обычный 2 388" xfId="49556"/>
    <cellStyle name="Обычный 2 389" xfId="49557"/>
    <cellStyle name="Обычный 2 39" xfId="16166"/>
    <cellStyle name="Обычный 2 390" xfId="49558"/>
    <cellStyle name="Обычный 2 391" xfId="49559"/>
    <cellStyle name="Обычный 2 392" xfId="49560"/>
    <cellStyle name="Обычный 2 393" xfId="49561"/>
    <cellStyle name="Обычный 2 394" xfId="49562"/>
    <cellStyle name="Обычный 2 395" xfId="49563"/>
    <cellStyle name="Обычный 2 396" xfId="49564"/>
    <cellStyle name="Обычный 2 397" xfId="49565"/>
    <cellStyle name="Обычный 2 398" xfId="49566"/>
    <cellStyle name="Обычный 2 399" xfId="49567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23" xfId="49568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АПП" xfId="49569"/>
    <cellStyle name="Обычный 2 40" xfId="17417"/>
    <cellStyle name="Обычный 2 400" xfId="49570"/>
    <cellStyle name="Обычный 2 401" xfId="49571"/>
    <cellStyle name="Обычный 2 402" xfId="49572"/>
    <cellStyle name="Обычный 2 403" xfId="49573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16" xfId="49574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_АПП" xfId="49575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9115"/>
    <cellStyle name="Обычный 2 59" xfId="49116"/>
    <cellStyle name="Обычный 2 6" xfId="18100"/>
    <cellStyle name="Обычный 2 6 10" xfId="18101"/>
    <cellStyle name="Обычный 2 6 11" xfId="18102"/>
    <cellStyle name="Обычный 2 6 12" xfId="49576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6_АПП" xfId="49577"/>
    <cellStyle name="Обычный 2 60" xfId="49117"/>
    <cellStyle name="Обычный 2 61" xfId="49118"/>
    <cellStyle name="Обычный 2 62" xfId="49119"/>
    <cellStyle name="Обычный 2 63" xfId="49120"/>
    <cellStyle name="Обычный 2 64" xfId="49121"/>
    <cellStyle name="Обычный 2 65" xfId="49122"/>
    <cellStyle name="Обычный 2 66" xfId="49123"/>
    <cellStyle name="Обычный 2 67" xfId="49124"/>
    <cellStyle name="Обычный 2 68" xfId="49125"/>
    <cellStyle name="Обычный 2 69" xfId="49126"/>
    <cellStyle name="Обычный 2 7" xfId="18327"/>
    <cellStyle name="Обычный 2 7 10" xfId="49578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7 9" xfId="49579"/>
    <cellStyle name="Обычный 2 7_АПП" xfId="49580"/>
    <cellStyle name="Обычный 2 70" xfId="49127"/>
    <cellStyle name="Обычный 2 71" xfId="49128"/>
    <cellStyle name="Обычный 2 72" xfId="49129"/>
    <cellStyle name="Обычный 2 73" xfId="49130"/>
    <cellStyle name="Обычный 2 74" xfId="49131"/>
    <cellStyle name="Обычный 2 75" xfId="49132"/>
    <cellStyle name="Обычный 2 76" xfId="49133"/>
    <cellStyle name="Обычный 2 77" xfId="49134"/>
    <cellStyle name="Обычный 2 78" xfId="49135"/>
    <cellStyle name="Обычный 2 79" xfId="49136"/>
    <cellStyle name="Обычный 2 8" xfId="18445"/>
    <cellStyle name="Обычный 2 8 10" xfId="49581"/>
    <cellStyle name="Обычный 2 8 11" xfId="49582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8_АПП" xfId="49583"/>
    <cellStyle name="Обычный 2 80" xfId="49137"/>
    <cellStyle name="Обычный 2 81" xfId="49138"/>
    <cellStyle name="Обычный 2 82" xfId="49139"/>
    <cellStyle name="Обычный 2 83" xfId="49140"/>
    <cellStyle name="Обычный 2 84" xfId="49141"/>
    <cellStyle name="Обычный 2 85" xfId="49142"/>
    <cellStyle name="Обычный 2 86" xfId="49143"/>
    <cellStyle name="Обычный 2 87" xfId="49144"/>
    <cellStyle name="Обычный 2 88" xfId="49145"/>
    <cellStyle name="Обычный 2 89" xfId="49146"/>
    <cellStyle name="Обычный 2 9" xfId="18531"/>
    <cellStyle name="Обычный 2 9 10" xfId="49584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 9 9" xfId="49585"/>
    <cellStyle name="Обычный 2 9_АПП" xfId="49586"/>
    <cellStyle name="Обычный 2 90" xfId="49147"/>
    <cellStyle name="Обычный 2 91" xfId="49148"/>
    <cellStyle name="Обычный 2 92" xfId="49149"/>
    <cellStyle name="Обычный 2 93" xfId="49150"/>
    <cellStyle name="Обычный 2 94" xfId="49151"/>
    <cellStyle name="Обычный 2 95" xfId="49152"/>
    <cellStyle name="Обычный 2 96" xfId="49153"/>
    <cellStyle name="Обычный 2 97" xfId="49154"/>
    <cellStyle name="Обычный 2 98" xfId="49155"/>
    <cellStyle name="Обычный 2 99" xfId="49156"/>
    <cellStyle name="Обычный 2_140001" xfId="49157"/>
    <cellStyle name="Обычный 20" xfId="18575"/>
    <cellStyle name="Обычный 20 2" xfId="18576"/>
    <cellStyle name="Обычный 20 3" xfId="18577"/>
    <cellStyle name="Обычный 20 3 2" xfId="18578"/>
    <cellStyle name="Обычный 20 4" xfId="18579"/>
    <cellStyle name="Обычный 20 5" xfId="18580"/>
    <cellStyle name="Обычный 20 5 2" xfId="18581"/>
    <cellStyle name="Обычный 20_АПП" xfId="49587"/>
    <cellStyle name="Обычный 202" xfId="49209"/>
    <cellStyle name="Обычный 21" xfId="18582"/>
    <cellStyle name="Обычный 21 2" xfId="18583"/>
    <cellStyle name="Обычный 21 2 2" xfId="18584"/>
    <cellStyle name="Обычный 21 2 2 2" xfId="18585"/>
    <cellStyle name="Обычный 21 2 2 2 2" xfId="18586"/>
    <cellStyle name="Обычный 21 2 2 2 2 2" xfId="18587"/>
    <cellStyle name="Обычный 21 2 2 2 2 2 2" xfId="18588"/>
    <cellStyle name="Обычный 21 2 2 2 2 3" xfId="18589"/>
    <cellStyle name="Обычный 21 2 2 2 2 3 2" xfId="18590"/>
    <cellStyle name="Обычный 21 2 2 2 2 4" xfId="18591"/>
    <cellStyle name="Обычный 21 2 2 2 3" xfId="18592"/>
    <cellStyle name="Обычный 21 2 2 2 3 2" xfId="18593"/>
    <cellStyle name="Обычный 21 2 2 2 4" xfId="18594"/>
    <cellStyle name="Обычный 21 2 2 2 4 2" xfId="18595"/>
    <cellStyle name="Обычный 21 2 2 2 5" xfId="18596"/>
    <cellStyle name="Обычный 21 2 2 3" xfId="18597"/>
    <cellStyle name="Обычный 21 2 2 3 2" xfId="18598"/>
    <cellStyle name="Обычный 21 2 2 3 2 2" xfId="18599"/>
    <cellStyle name="Обычный 21 2 2 3 3" xfId="18600"/>
    <cellStyle name="Обычный 21 2 2 3 3 2" xfId="18601"/>
    <cellStyle name="Обычный 21 2 2 3 4" xfId="18602"/>
    <cellStyle name="Обычный 21 2 2 4" xfId="18603"/>
    <cellStyle name="Обычный 21 2 2 4 2" xfId="18604"/>
    <cellStyle name="Обычный 21 2 2 5" xfId="18605"/>
    <cellStyle name="Обычный 21 2 2 5 2" xfId="18606"/>
    <cellStyle name="Обычный 21 2 2 6" xfId="18607"/>
    <cellStyle name="Обычный 21 2 3" xfId="18608"/>
    <cellStyle name="Обычный 21 2 3 2" xfId="18609"/>
    <cellStyle name="Обычный 21 2 3 2 2" xfId="18610"/>
    <cellStyle name="Обычный 21 2 3 2 2 2" xfId="18611"/>
    <cellStyle name="Обычный 21 2 3 2 3" xfId="18612"/>
    <cellStyle name="Обычный 21 2 3 2 3 2" xfId="18613"/>
    <cellStyle name="Обычный 21 2 3 2 4" xfId="18614"/>
    <cellStyle name="Обычный 21 2 3 3" xfId="18615"/>
    <cellStyle name="Обычный 21 2 3 3 2" xfId="18616"/>
    <cellStyle name="Обычный 21 2 3 4" xfId="18617"/>
    <cellStyle name="Обычный 21 2 3 4 2" xfId="18618"/>
    <cellStyle name="Обычный 21 2 3 5" xfId="18619"/>
    <cellStyle name="Обычный 21 2 4" xfId="18620"/>
    <cellStyle name="Обычный 21 2 4 2" xfId="18621"/>
    <cellStyle name="Обычный 21 2 4 2 2" xfId="18622"/>
    <cellStyle name="Обычный 21 2 4 3" xfId="18623"/>
    <cellStyle name="Обычный 21 2 4 3 2" xfId="18624"/>
    <cellStyle name="Обычный 21 2 4 4" xfId="18625"/>
    <cellStyle name="Обычный 21 2 5" xfId="18626"/>
    <cellStyle name="Обычный 21 2 5 2" xfId="18627"/>
    <cellStyle name="Обычный 21 2 6" xfId="18628"/>
    <cellStyle name="Обычный 21 2 6 2" xfId="18629"/>
    <cellStyle name="Обычный 21 2 7" xfId="18630"/>
    <cellStyle name="Обычный 21 3" xfId="18631"/>
    <cellStyle name="Обычный 21 3 2" xfId="18632"/>
    <cellStyle name="Обычный 21 3 2 2" xfId="18633"/>
    <cellStyle name="Обычный 21 3 2 2 2" xfId="18634"/>
    <cellStyle name="Обычный 21 3 2 2 2 2" xfId="18635"/>
    <cellStyle name="Обычный 21 3 2 2 3" xfId="18636"/>
    <cellStyle name="Обычный 21 3 2 2 3 2" xfId="18637"/>
    <cellStyle name="Обычный 21 3 2 2 4" xfId="18638"/>
    <cellStyle name="Обычный 21 3 2 3" xfId="18639"/>
    <cellStyle name="Обычный 21 3 2 3 2" xfId="18640"/>
    <cellStyle name="Обычный 21 3 2 4" xfId="18641"/>
    <cellStyle name="Обычный 21 3 2 4 2" xfId="18642"/>
    <cellStyle name="Обычный 21 3 2 5" xfId="18643"/>
    <cellStyle name="Обычный 21 3 3" xfId="18644"/>
    <cellStyle name="Обычный 21 3 3 2" xfId="18645"/>
    <cellStyle name="Обычный 21 3 3 2 2" xfId="18646"/>
    <cellStyle name="Обычный 21 3 3 3" xfId="18647"/>
    <cellStyle name="Обычный 21 3 3 3 2" xfId="18648"/>
    <cellStyle name="Обычный 21 3 3 4" xfId="18649"/>
    <cellStyle name="Обычный 21 3 4" xfId="18650"/>
    <cellStyle name="Обычный 21 3 4 2" xfId="18651"/>
    <cellStyle name="Обычный 21 3 5" xfId="18652"/>
    <cellStyle name="Обычный 21 3 5 2" xfId="18653"/>
    <cellStyle name="Обычный 21 3 6" xfId="18654"/>
    <cellStyle name="Обычный 21 4" xfId="18655"/>
    <cellStyle name="Обычный 21 4 2" xfId="18656"/>
    <cellStyle name="Обычный 21 4 2 2" xfId="18657"/>
    <cellStyle name="Обычный 21 4 2 2 2" xfId="18658"/>
    <cellStyle name="Обычный 21 4 2 3" xfId="18659"/>
    <cellStyle name="Обычный 21 4 2 3 2" xfId="18660"/>
    <cellStyle name="Обычный 21 4 2 4" xfId="18661"/>
    <cellStyle name="Обычный 21 4 3" xfId="18662"/>
    <cellStyle name="Обычный 21 4 3 2" xfId="18663"/>
    <cellStyle name="Обычный 21 4 4" xfId="18664"/>
    <cellStyle name="Обычный 21 4 4 2" xfId="18665"/>
    <cellStyle name="Обычный 21 4 5" xfId="18666"/>
    <cellStyle name="Обычный 21 4 5 2" xfId="18667"/>
    <cellStyle name="Обычный 21 5" xfId="18668"/>
    <cellStyle name="Обычный 21 5 2" xfId="18669"/>
    <cellStyle name="Обычный 21 5 2 2" xfId="18670"/>
    <cellStyle name="Обычный 21 5 3" xfId="18671"/>
    <cellStyle name="Обычный 21 5 3 2" xfId="18672"/>
    <cellStyle name="Обычный 21 5 4" xfId="18673"/>
    <cellStyle name="Обычный 21 6" xfId="18674"/>
    <cellStyle name="Обычный 21 6 2" xfId="18675"/>
    <cellStyle name="Обычный 21 7" xfId="18676"/>
    <cellStyle name="Обычный 21 7 2" xfId="18677"/>
    <cellStyle name="Обычный 21 8" xfId="18678"/>
    <cellStyle name="Обычный 21_АПП" xfId="49588"/>
    <cellStyle name="Обычный 22" xfId="18679"/>
    <cellStyle name="Обычный 22 2" xfId="18680"/>
    <cellStyle name="Обычный 22 2 2" xfId="18681"/>
    <cellStyle name="Обычный 22 3" xfId="18682"/>
    <cellStyle name="Обычный 22 4" xfId="18683"/>
    <cellStyle name="Обычный 22 4 2" xfId="18684"/>
    <cellStyle name="Обычный 22 5" xfId="18685"/>
    <cellStyle name="Обычный 22 6" xfId="18686"/>
    <cellStyle name="Обычный 22 7" xfId="18687"/>
    <cellStyle name="Обычный 23" xfId="18688"/>
    <cellStyle name="Обычный 23 2" xfId="18689"/>
    <cellStyle name="Обычный 23 2 2" xfId="18690"/>
    <cellStyle name="Обычный 23 2 2 2" xfId="18691"/>
    <cellStyle name="Обычный 23 2 2 2 2" xfId="18692"/>
    <cellStyle name="Обычный 23 2 2 2 2 2" xfId="18693"/>
    <cellStyle name="Обычный 23 2 2 2 2 2 2" xfId="18694"/>
    <cellStyle name="Обычный 23 2 2 2 2 3" xfId="18695"/>
    <cellStyle name="Обычный 23 2 2 2 2 3 2" xfId="18696"/>
    <cellStyle name="Обычный 23 2 2 2 2 4" xfId="18697"/>
    <cellStyle name="Обычный 23 2 2 2 3" xfId="18698"/>
    <cellStyle name="Обычный 23 2 2 2 3 2" xfId="18699"/>
    <cellStyle name="Обычный 23 2 2 2 4" xfId="18700"/>
    <cellStyle name="Обычный 23 2 2 2 4 2" xfId="18701"/>
    <cellStyle name="Обычный 23 2 2 2 5" xfId="18702"/>
    <cellStyle name="Обычный 23 2 2 3" xfId="18703"/>
    <cellStyle name="Обычный 23 2 2 3 2" xfId="18704"/>
    <cellStyle name="Обычный 23 2 2 3 2 2" xfId="18705"/>
    <cellStyle name="Обычный 23 2 2 3 3" xfId="18706"/>
    <cellStyle name="Обычный 23 2 2 3 3 2" xfId="18707"/>
    <cellStyle name="Обычный 23 2 2 3 4" xfId="18708"/>
    <cellStyle name="Обычный 23 2 2 4" xfId="18709"/>
    <cellStyle name="Обычный 23 2 2 4 2" xfId="18710"/>
    <cellStyle name="Обычный 23 2 2 5" xfId="18711"/>
    <cellStyle name="Обычный 23 2 2 5 2" xfId="18712"/>
    <cellStyle name="Обычный 23 2 2 6" xfId="18713"/>
    <cellStyle name="Обычный 23 2 3" xfId="18714"/>
    <cellStyle name="Обычный 23 2 3 2" xfId="18715"/>
    <cellStyle name="Обычный 23 2 3 2 2" xfId="18716"/>
    <cellStyle name="Обычный 23 2 3 2 2 2" xfId="18717"/>
    <cellStyle name="Обычный 23 2 3 2 3" xfId="18718"/>
    <cellStyle name="Обычный 23 2 3 2 3 2" xfId="18719"/>
    <cellStyle name="Обычный 23 2 3 2 4" xfId="18720"/>
    <cellStyle name="Обычный 23 2 3 3" xfId="18721"/>
    <cellStyle name="Обычный 23 2 3 3 2" xfId="18722"/>
    <cellStyle name="Обычный 23 2 3 4" xfId="18723"/>
    <cellStyle name="Обычный 23 2 3 4 2" xfId="18724"/>
    <cellStyle name="Обычный 23 2 3 5" xfId="18725"/>
    <cellStyle name="Обычный 23 2 4" xfId="18726"/>
    <cellStyle name="Обычный 23 2 4 2" xfId="18727"/>
    <cellStyle name="Обычный 23 2 4 2 2" xfId="18728"/>
    <cellStyle name="Обычный 23 2 4 3" xfId="18729"/>
    <cellStyle name="Обычный 23 2 4 3 2" xfId="18730"/>
    <cellStyle name="Обычный 23 2 4 4" xfId="18731"/>
    <cellStyle name="Обычный 23 2 5" xfId="18732"/>
    <cellStyle name="Обычный 23 2 5 2" xfId="18733"/>
    <cellStyle name="Обычный 23 2 6" xfId="18734"/>
    <cellStyle name="Обычный 23 2 6 2" xfId="18735"/>
    <cellStyle name="Обычный 23 2 7" xfId="18736"/>
    <cellStyle name="Обычный 23 3" xfId="18737"/>
    <cellStyle name="Обычный 23 3 2" xfId="18738"/>
    <cellStyle name="Обычный 23 3 2 2" xfId="18739"/>
    <cellStyle name="Обычный 23 3 2 2 2" xfId="18740"/>
    <cellStyle name="Обычный 23 3 2 2 2 2" xfId="18741"/>
    <cellStyle name="Обычный 23 3 2 2 3" xfId="18742"/>
    <cellStyle name="Обычный 23 3 2 2 3 2" xfId="18743"/>
    <cellStyle name="Обычный 23 3 2 2 4" xfId="18744"/>
    <cellStyle name="Обычный 23 3 2 3" xfId="18745"/>
    <cellStyle name="Обычный 23 3 2 3 2" xfId="18746"/>
    <cellStyle name="Обычный 23 3 2 4" xfId="18747"/>
    <cellStyle name="Обычный 23 3 2 4 2" xfId="18748"/>
    <cellStyle name="Обычный 23 3 2 5" xfId="18749"/>
    <cellStyle name="Обычный 23 3 3" xfId="18750"/>
    <cellStyle name="Обычный 23 3 3 2" xfId="18751"/>
    <cellStyle name="Обычный 23 3 3 2 2" xfId="18752"/>
    <cellStyle name="Обычный 23 3 3 3" xfId="18753"/>
    <cellStyle name="Обычный 23 3 3 3 2" xfId="18754"/>
    <cellStyle name="Обычный 23 3 3 4" xfId="18755"/>
    <cellStyle name="Обычный 23 3 4" xfId="18756"/>
    <cellStyle name="Обычный 23 3 4 2" xfId="18757"/>
    <cellStyle name="Обычный 23 3 5" xfId="18758"/>
    <cellStyle name="Обычный 23 3 5 2" xfId="18759"/>
    <cellStyle name="Обычный 23 3 6" xfId="18760"/>
    <cellStyle name="Обычный 23 4" xfId="18761"/>
    <cellStyle name="Обычный 23 4 2" xfId="18762"/>
    <cellStyle name="Обычный 23 4 2 2" xfId="18763"/>
    <cellStyle name="Обычный 23 4 2 2 2" xfId="18764"/>
    <cellStyle name="Обычный 23 4 2 3" xfId="18765"/>
    <cellStyle name="Обычный 23 4 2 3 2" xfId="18766"/>
    <cellStyle name="Обычный 23 4 2 4" xfId="18767"/>
    <cellStyle name="Обычный 23 4 3" xfId="18768"/>
    <cellStyle name="Обычный 23 4 3 2" xfId="18769"/>
    <cellStyle name="Обычный 23 4 4" xfId="18770"/>
    <cellStyle name="Обычный 23 4 4 2" xfId="18771"/>
    <cellStyle name="Обычный 23 4 5" xfId="18772"/>
    <cellStyle name="Обычный 23 4 5 2" xfId="18773"/>
    <cellStyle name="Обычный 23 5" xfId="18774"/>
    <cellStyle name="Обычный 23 5 2" xfId="18775"/>
    <cellStyle name="Обычный 23 5 2 2" xfId="18776"/>
    <cellStyle name="Обычный 23 5 3" xfId="18777"/>
    <cellStyle name="Обычный 23 5 3 2" xfId="18778"/>
    <cellStyle name="Обычный 23 5 4" xfId="18779"/>
    <cellStyle name="Обычный 23 6" xfId="18780"/>
    <cellStyle name="Обычный 23 6 2" xfId="18781"/>
    <cellStyle name="Обычный 23 7" xfId="18782"/>
    <cellStyle name="Обычный 23 7 2" xfId="18783"/>
    <cellStyle name="Обычный 23 8" xfId="18784"/>
    <cellStyle name="Обычный 23_АПП" xfId="49589"/>
    <cellStyle name="Обычный 24" xfId="18785"/>
    <cellStyle name="Обычный 24 2" xfId="18786"/>
    <cellStyle name="Обычный 24 2 2" xfId="18787"/>
    <cellStyle name="Обычный 24 2 2 2" xfId="18788"/>
    <cellStyle name="Обычный 24 2 2 2 2" xfId="18789"/>
    <cellStyle name="Обычный 24 2 2 2 2 2" xfId="18790"/>
    <cellStyle name="Обычный 24 2 2 2 2 2 2" xfId="18791"/>
    <cellStyle name="Обычный 24 2 2 2 2 3" xfId="18792"/>
    <cellStyle name="Обычный 24 2 2 2 2 3 2" xfId="18793"/>
    <cellStyle name="Обычный 24 2 2 2 2 4" xfId="18794"/>
    <cellStyle name="Обычный 24 2 2 2 3" xfId="18795"/>
    <cellStyle name="Обычный 24 2 2 2 3 2" xfId="18796"/>
    <cellStyle name="Обычный 24 2 2 2 4" xfId="18797"/>
    <cellStyle name="Обычный 24 2 2 2 4 2" xfId="18798"/>
    <cellStyle name="Обычный 24 2 2 2 5" xfId="18799"/>
    <cellStyle name="Обычный 24 2 2 3" xfId="18800"/>
    <cellStyle name="Обычный 24 2 2 3 2" xfId="18801"/>
    <cellStyle name="Обычный 24 2 2 3 2 2" xfId="18802"/>
    <cellStyle name="Обычный 24 2 2 3 3" xfId="18803"/>
    <cellStyle name="Обычный 24 2 2 3 3 2" xfId="18804"/>
    <cellStyle name="Обычный 24 2 2 3 4" xfId="18805"/>
    <cellStyle name="Обычный 24 2 2 4" xfId="18806"/>
    <cellStyle name="Обычный 24 2 2 4 2" xfId="18807"/>
    <cellStyle name="Обычный 24 2 2 5" xfId="18808"/>
    <cellStyle name="Обычный 24 2 2 5 2" xfId="18809"/>
    <cellStyle name="Обычный 24 2 2 6" xfId="18810"/>
    <cellStyle name="Обычный 24 2 3" xfId="18811"/>
    <cellStyle name="Обычный 24 2 3 2" xfId="18812"/>
    <cellStyle name="Обычный 24 2 3 2 2" xfId="18813"/>
    <cellStyle name="Обычный 24 2 3 2 2 2" xfId="18814"/>
    <cellStyle name="Обычный 24 2 3 2 3" xfId="18815"/>
    <cellStyle name="Обычный 24 2 3 2 3 2" xfId="18816"/>
    <cellStyle name="Обычный 24 2 3 2 4" xfId="18817"/>
    <cellStyle name="Обычный 24 2 3 3" xfId="18818"/>
    <cellStyle name="Обычный 24 2 3 3 2" xfId="18819"/>
    <cellStyle name="Обычный 24 2 3 4" xfId="18820"/>
    <cellStyle name="Обычный 24 2 3 4 2" xfId="18821"/>
    <cellStyle name="Обычный 24 2 3 5" xfId="18822"/>
    <cellStyle name="Обычный 24 2 4" xfId="18823"/>
    <cellStyle name="Обычный 24 2 4 2" xfId="18824"/>
    <cellStyle name="Обычный 24 2 4 2 2" xfId="18825"/>
    <cellStyle name="Обычный 24 2 4 3" xfId="18826"/>
    <cellStyle name="Обычный 24 2 4 3 2" xfId="18827"/>
    <cellStyle name="Обычный 24 2 4 4" xfId="18828"/>
    <cellStyle name="Обычный 24 2 5" xfId="18829"/>
    <cellStyle name="Обычный 24 2 5 2" xfId="18830"/>
    <cellStyle name="Обычный 24 2 6" xfId="18831"/>
    <cellStyle name="Обычный 24 2 6 2" xfId="18832"/>
    <cellStyle name="Обычный 24 2 7" xfId="18833"/>
    <cellStyle name="Обычный 24 3" xfId="18834"/>
    <cellStyle name="Обычный 24 3 2" xfId="18835"/>
    <cellStyle name="Обычный 24 3 2 2" xfId="18836"/>
    <cellStyle name="Обычный 24 3 2 2 2" xfId="18837"/>
    <cellStyle name="Обычный 24 3 2 2 2 2" xfId="18838"/>
    <cellStyle name="Обычный 24 3 2 2 3" xfId="18839"/>
    <cellStyle name="Обычный 24 3 2 2 3 2" xfId="18840"/>
    <cellStyle name="Обычный 24 3 2 2 4" xfId="18841"/>
    <cellStyle name="Обычный 24 3 2 3" xfId="18842"/>
    <cellStyle name="Обычный 24 3 2 3 2" xfId="18843"/>
    <cellStyle name="Обычный 24 3 2 4" xfId="18844"/>
    <cellStyle name="Обычный 24 3 2 4 2" xfId="18845"/>
    <cellStyle name="Обычный 24 3 2 5" xfId="18846"/>
    <cellStyle name="Обычный 24 3 3" xfId="18847"/>
    <cellStyle name="Обычный 24 3 3 2" xfId="18848"/>
    <cellStyle name="Обычный 24 3 3 2 2" xfId="18849"/>
    <cellStyle name="Обычный 24 3 3 3" xfId="18850"/>
    <cellStyle name="Обычный 24 3 3 3 2" xfId="18851"/>
    <cellStyle name="Обычный 24 3 3 4" xfId="18852"/>
    <cellStyle name="Обычный 24 3 4" xfId="18853"/>
    <cellStyle name="Обычный 24 3 4 2" xfId="18854"/>
    <cellStyle name="Обычный 24 3 5" xfId="18855"/>
    <cellStyle name="Обычный 24 3 5 2" xfId="18856"/>
    <cellStyle name="Обычный 24 3 6" xfId="18857"/>
    <cellStyle name="Обычный 24 4" xfId="18858"/>
    <cellStyle name="Обычный 24 4 2" xfId="18859"/>
    <cellStyle name="Обычный 24 4 2 2" xfId="18860"/>
    <cellStyle name="Обычный 24 4 2 2 2" xfId="18861"/>
    <cellStyle name="Обычный 24 4 2 3" xfId="18862"/>
    <cellStyle name="Обычный 24 4 2 3 2" xfId="18863"/>
    <cellStyle name="Обычный 24 4 2 4" xfId="18864"/>
    <cellStyle name="Обычный 24 4 3" xfId="18865"/>
    <cellStyle name="Обычный 24 4 3 2" xfId="18866"/>
    <cellStyle name="Обычный 24 4 4" xfId="18867"/>
    <cellStyle name="Обычный 24 4 4 2" xfId="18868"/>
    <cellStyle name="Обычный 24 4 5" xfId="18869"/>
    <cellStyle name="Обычный 24 4 5 2" xfId="18870"/>
    <cellStyle name="Обычный 24 5" xfId="18871"/>
    <cellStyle name="Обычный 24 5 2" xfId="18872"/>
    <cellStyle name="Обычный 24 5 2 2" xfId="18873"/>
    <cellStyle name="Обычный 24 5 3" xfId="18874"/>
    <cellStyle name="Обычный 24 5 3 2" xfId="18875"/>
    <cellStyle name="Обычный 24 5 4" xfId="18876"/>
    <cellStyle name="Обычный 24 6" xfId="18877"/>
    <cellStyle name="Обычный 24 6 2" xfId="18878"/>
    <cellStyle name="Обычный 24 7" xfId="18879"/>
    <cellStyle name="Обычный 24 7 2" xfId="18880"/>
    <cellStyle name="Обычный 24 8" xfId="18881"/>
    <cellStyle name="Обычный 24_АПП" xfId="49590"/>
    <cellStyle name="Обычный 25" xfId="18882"/>
    <cellStyle name="Обычный 25 2" xfId="18883"/>
    <cellStyle name="Обычный 25 2 2" xfId="18884"/>
    <cellStyle name="Обычный 25 2 2 2" xfId="18885"/>
    <cellStyle name="Обычный 25 2 2 2 2" xfId="18886"/>
    <cellStyle name="Обычный 25 2 2 2 2 2" xfId="18887"/>
    <cellStyle name="Обычный 25 2 2 2 3" xfId="18888"/>
    <cellStyle name="Обычный 25 2 2 2 3 2" xfId="18889"/>
    <cellStyle name="Обычный 25 2 2 2 4" xfId="18890"/>
    <cellStyle name="Обычный 25 2 2 3" xfId="18891"/>
    <cellStyle name="Обычный 25 2 2 3 2" xfId="18892"/>
    <cellStyle name="Обычный 25 2 2 4" xfId="18893"/>
    <cellStyle name="Обычный 25 2 2 4 2" xfId="18894"/>
    <cellStyle name="Обычный 25 2 2 5" xfId="18895"/>
    <cellStyle name="Обычный 25 2 3" xfId="18896"/>
    <cellStyle name="Обычный 25 2 3 2" xfId="18897"/>
    <cellStyle name="Обычный 25 2 3 2 2" xfId="18898"/>
    <cellStyle name="Обычный 25 2 3 3" xfId="18899"/>
    <cellStyle name="Обычный 25 2 3 3 2" xfId="18900"/>
    <cellStyle name="Обычный 25 2 3 4" xfId="18901"/>
    <cellStyle name="Обычный 25 2 4" xfId="18902"/>
    <cellStyle name="Обычный 25 2 4 2" xfId="18903"/>
    <cellStyle name="Обычный 25 2 5" xfId="18904"/>
    <cellStyle name="Обычный 25 2 5 2" xfId="18905"/>
    <cellStyle name="Обычный 25 2 6" xfId="18906"/>
    <cellStyle name="Обычный 25 3" xfId="18907"/>
    <cellStyle name="Обычный 25 3 2" xfId="18908"/>
    <cellStyle name="Обычный 25 3 2 2" xfId="18909"/>
    <cellStyle name="Обычный 25 3 2 2 2" xfId="18910"/>
    <cellStyle name="Обычный 25 3 2 3" xfId="18911"/>
    <cellStyle name="Обычный 25 3 2 3 2" xfId="18912"/>
    <cellStyle name="Обычный 25 3 2 4" xfId="18913"/>
    <cellStyle name="Обычный 25 3 3" xfId="18914"/>
    <cellStyle name="Обычный 25 3 3 2" xfId="18915"/>
    <cellStyle name="Обычный 25 3 4" xfId="18916"/>
    <cellStyle name="Обычный 25 3 4 2" xfId="18917"/>
    <cellStyle name="Обычный 25 3 5" xfId="18918"/>
    <cellStyle name="Обычный 25 4" xfId="18919"/>
    <cellStyle name="Обычный 25 4 2" xfId="18920"/>
    <cellStyle name="Обычный 25 4 2 2" xfId="18921"/>
    <cellStyle name="Обычный 25 4 3" xfId="18922"/>
    <cellStyle name="Обычный 25 4 3 2" xfId="18923"/>
    <cellStyle name="Обычный 25 4 4" xfId="18924"/>
    <cellStyle name="Обычный 25 5" xfId="18925"/>
    <cellStyle name="Обычный 25 5 2" xfId="18926"/>
    <cellStyle name="Обычный 25 6" xfId="18927"/>
    <cellStyle name="Обычный 25 6 2" xfId="18928"/>
    <cellStyle name="Обычный 25 7" xfId="18929"/>
    <cellStyle name="Обычный 25 8" xfId="18930"/>
    <cellStyle name="Обычный 25 9" xfId="18931"/>
    <cellStyle name="Обычный 26" xfId="18932"/>
    <cellStyle name="Обычный 26 2" xfId="18933"/>
    <cellStyle name="Обычный 26 2 2" xfId="18934"/>
    <cellStyle name="Обычный 26 2 2 2" xfId="18935"/>
    <cellStyle name="Обычный 26 2 2 2 2" xfId="18936"/>
    <cellStyle name="Обычный 26 2 2 3" xfId="18937"/>
    <cellStyle name="Обычный 26 2 2 3 2" xfId="18938"/>
    <cellStyle name="Обычный 26 2 2 4" xfId="18939"/>
    <cellStyle name="Обычный 26 2 3" xfId="18940"/>
    <cellStyle name="Обычный 26 2 3 2" xfId="18941"/>
    <cellStyle name="Обычный 26 2 4" xfId="18942"/>
    <cellStyle name="Обычный 26 2 4 2" xfId="18943"/>
    <cellStyle name="Обычный 26 2 5" xfId="18944"/>
    <cellStyle name="Обычный 26 2 5 2" xfId="18945"/>
    <cellStyle name="Обычный 26 3" xfId="18946"/>
    <cellStyle name="Обычный 26 3 2" xfId="18947"/>
    <cellStyle name="Обычный 26 3 2 2" xfId="18948"/>
    <cellStyle name="Обычный 26 3 3" xfId="18949"/>
    <cellStyle name="Обычный 26 3 3 2" xfId="18950"/>
    <cellStyle name="Обычный 26 3 4" xfId="18951"/>
    <cellStyle name="Обычный 26 4" xfId="18952"/>
    <cellStyle name="Обычный 26 4 2" xfId="18953"/>
    <cellStyle name="Обычный 26 5" xfId="18954"/>
    <cellStyle name="Обычный 26 5 2" xfId="18955"/>
    <cellStyle name="Обычный 26 6" xfId="18956"/>
    <cellStyle name="Обычный 26_АПП" xfId="49591"/>
    <cellStyle name="Обычный 27" xfId="18957"/>
    <cellStyle name="Обычный 27 2" xfId="18958"/>
    <cellStyle name="Обычный 27 2 2" xfId="18959"/>
    <cellStyle name="Обычный 27 2 2 2" xfId="18960"/>
    <cellStyle name="Обычный 27 3" xfId="18961"/>
    <cellStyle name="Обычный 27 3 2" xfId="18962"/>
    <cellStyle name="Обычный 27 4" xfId="18963"/>
    <cellStyle name="Обычный 27_АПП" xfId="49592"/>
    <cellStyle name="Обычный 28" xfId="18964"/>
    <cellStyle name="Обычный 28 2" xfId="18965"/>
    <cellStyle name="Обычный 28 2 2" xfId="18966"/>
    <cellStyle name="Обычный 28 2 2 2" xfId="18967"/>
    <cellStyle name="Обычный 28 3" xfId="18968"/>
    <cellStyle name="Обычный 28 3 2" xfId="18969"/>
    <cellStyle name="Обычный 28 4" xfId="18970"/>
    <cellStyle name="Обычный 28_АПП" xfId="49593"/>
    <cellStyle name="Обычный 29" xfId="18971"/>
    <cellStyle name="Обычный 29 2" xfId="18972"/>
    <cellStyle name="Обычный 29 2 2" xfId="18973"/>
    <cellStyle name="Обычный 29 2 2 2" xfId="18974"/>
    <cellStyle name="Обычный 29 3" xfId="18975"/>
    <cellStyle name="Обычный 29 3 2" xfId="18976"/>
    <cellStyle name="Обычный 29 4" xfId="18977"/>
    <cellStyle name="Обычный 29_АПП" xfId="49594"/>
    <cellStyle name="Обычный 3" xfId="3"/>
    <cellStyle name="Обычный 3 10" xfId="18978"/>
    <cellStyle name="Обычный 3 10 10" xfId="18979"/>
    <cellStyle name="Обычный 3 10 2" xfId="18980"/>
    <cellStyle name="Обычный 3 10 2 2" xfId="18981"/>
    <cellStyle name="Обычный 3 10 2 2 2" xfId="18982"/>
    <cellStyle name="Обычный 3 10 2 2 2 2" xfId="18983"/>
    <cellStyle name="Обычный 3 10 2 2 2 2 2" xfId="18984"/>
    <cellStyle name="Обычный 3 10 2 2 2 2 2 2" xfId="18985"/>
    <cellStyle name="Обычный 3 10 2 2 2 2 3" xfId="18986"/>
    <cellStyle name="Обычный 3 10 2 2 2 2 3 2" xfId="18987"/>
    <cellStyle name="Обычный 3 10 2 2 2 2 4" xfId="18988"/>
    <cellStyle name="Обычный 3 10 2 2 2 3" xfId="18989"/>
    <cellStyle name="Обычный 3 10 2 2 2 3 2" xfId="18990"/>
    <cellStyle name="Обычный 3 10 2 2 2 4" xfId="18991"/>
    <cellStyle name="Обычный 3 10 2 2 2 4 2" xfId="18992"/>
    <cellStyle name="Обычный 3 10 2 2 2 5" xfId="18993"/>
    <cellStyle name="Обычный 3 10 2 2 3" xfId="18994"/>
    <cellStyle name="Обычный 3 10 2 2 3 2" xfId="18995"/>
    <cellStyle name="Обычный 3 10 2 2 3 2 2" xfId="18996"/>
    <cellStyle name="Обычный 3 10 2 2 3 3" xfId="18997"/>
    <cellStyle name="Обычный 3 10 2 2 3 3 2" xfId="18998"/>
    <cellStyle name="Обычный 3 10 2 2 3 4" xfId="18999"/>
    <cellStyle name="Обычный 3 10 2 2 4" xfId="19000"/>
    <cellStyle name="Обычный 3 10 2 2 4 2" xfId="19001"/>
    <cellStyle name="Обычный 3 10 2 2 5" xfId="19002"/>
    <cellStyle name="Обычный 3 10 2 2 5 2" xfId="19003"/>
    <cellStyle name="Обычный 3 10 2 2 6" xfId="19004"/>
    <cellStyle name="Обычный 3 10 2 3" xfId="19005"/>
    <cellStyle name="Обычный 3 10 2 3 2" xfId="19006"/>
    <cellStyle name="Обычный 3 10 2 3 2 2" xfId="19007"/>
    <cellStyle name="Обычный 3 10 2 3 2 2 2" xfId="19008"/>
    <cellStyle name="Обычный 3 10 2 3 2 2 2 2" xfId="19009"/>
    <cellStyle name="Обычный 3 10 2 3 2 2 3" xfId="19010"/>
    <cellStyle name="Обычный 3 10 2 3 2 2 3 2" xfId="19011"/>
    <cellStyle name="Обычный 3 10 2 3 2 2 4" xfId="19012"/>
    <cellStyle name="Обычный 3 10 2 3 2 3" xfId="19013"/>
    <cellStyle name="Обычный 3 10 2 3 2 3 2" xfId="19014"/>
    <cellStyle name="Обычный 3 10 2 3 2 4" xfId="19015"/>
    <cellStyle name="Обычный 3 10 2 3 2 4 2" xfId="19016"/>
    <cellStyle name="Обычный 3 10 2 3 2 5" xfId="19017"/>
    <cellStyle name="Обычный 3 10 2 3 3" xfId="19018"/>
    <cellStyle name="Обычный 3 10 2 3 3 2" xfId="19019"/>
    <cellStyle name="Обычный 3 10 2 3 3 2 2" xfId="19020"/>
    <cellStyle name="Обычный 3 10 2 3 3 3" xfId="19021"/>
    <cellStyle name="Обычный 3 10 2 3 3 3 2" xfId="19022"/>
    <cellStyle name="Обычный 3 10 2 3 3 4" xfId="19023"/>
    <cellStyle name="Обычный 3 10 2 3 4" xfId="19024"/>
    <cellStyle name="Обычный 3 10 2 3 4 2" xfId="19025"/>
    <cellStyle name="Обычный 3 10 2 3 5" xfId="19026"/>
    <cellStyle name="Обычный 3 10 2 3 5 2" xfId="19027"/>
    <cellStyle name="Обычный 3 10 2 3 6" xfId="19028"/>
    <cellStyle name="Обычный 3 10 2 4" xfId="19029"/>
    <cellStyle name="Обычный 3 10 2 4 2" xfId="19030"/>
    <cellStyle name="Обычный 3 10 2 4 2 2" xfId="19031"/>
    <cellStyle name="Обычный 3 10 2 4 2 2 2" xfId="19032"/>
    <cellStyle name="Обычный 3 10 2 4 2 3" xfId="19033"/>
    <cellStyle name="Обычный 3 10 2 4 2 3 2" xfId="19034"/>
    <cellStyle name="Обычный 3 10 2 4 2 4" xfId="19035"/>
    <cellStyle name="Обычный 3 10 2 4 3" xfId="19036"/>
    <cellStyle name="Обычный 3 10 2 4 3 2" xfId="19037"/>
    <cellStyle name="Обычный 3 10 2 4 3 2 2" xfId="19038"/>
    <cellStyle name="Обычный 3 10 2 4 3 3" xfId="19039"/>
    <cellStyle name="Обычный 3 10 2 4 3 3 2" xfId="19040"/>
    <cellStyle name="Обычный 3 10 2 4 3 4" xfId="19041"/>
    <cellStyle name="Обычный 3 10 2 4 4" xfId="19042"/>
    <cellStyle name="Обычный 3 10 2 4 4 2" xfId="19043"/>
    <cellStyle name="Обычный 3 10 2 4 5" xfId="19044"/>
    <cellStyle name="Обычный 3 10 2 4 5 2" xfId="19045"/>
    <cellStyle name="Обычный 3 10 2 4 6" xfId="19046"/>
    <cellStyle name="Обычный 3 10 2 5" xfId="19047"/>
    <cellStyle name="Обычный 3 10 2 5 2" xfId="19048"/>
    <cellStyle name="Обычный 3 10 2 5 2 2" xfId="19049"/>
    <cellStyle name="Обычный 3 10 2 5 2 2 2" xfId="19050"/>
    <cellStyle name="Обычный 3 10 2 5 2 3" xfId="19051"/>
    <cellStyle name="Обычный 3 10 2 5 2 3 2" xfId="19052"/>
    <cellStyle name="Обычный 3 10 2 5 2 4" xfId="19053"/>
    <cellStyle name="Обычный 3 10 2 5 3" xfId="19054"/>
    <cellStyle name="Обычный 3 10 2 5 3 2" xfId="19055"/>
    <cellStyle name="Обычный 3 10 2 5 4" xfId="19056"/>
    <cellStyle name="Обычный 3 10 2 5 4 2" xfId="19057"/>
    <cellStyle name="Обычный 3 10 2 5 5" xfId="19058"/>
    <cellStyle name="Обычный 3 10 2 6" xfId="19059"/>
    <cellStyle name="Обычный 3 10 2 6 2" xfId="19060"/>
    <cellStyle name="Обычный 3 10 2 6 2 2" xfId="19061"/>
    <cellStyle name="Обычный 3 10 2 6 3" xfId="19062"/>
    <cellStyle name="Обычный 3 10 2 6 3 2" xfId="19063"/>
    <cellStyle name="Обычный 3 10 2 6 4" xfId="19064"/>
    <cellStyle name="Обычный 3 10 2 7" xfId="19065"/>
    <cellStyle name="Обычный 3 10 2 7 2" xfId="19066"/>
    <cellStyle name="Обычный 3 10 2 8" xfId="19067"/>
    <cellStyle name="Обычный 3 10 2 8 2" xfId="19068"/>
    <cellStyle name="Обычный 3 10 2 9" xfId="19069"/>
    <cellStyle name="Обычный 3 10 3" xfId="19070"/>
    <cellStyle name="Обычный 3 10 3 2" xfId="19071"/>
    <cellStyle name="Обычный 3 10 3 2 2" xfId="19072"/>
    <cellStyle name="Обычный 3 10 3 2 2 2" xfId="19073"/>
    <cellStyle name="Обычный 3 10 3 2 2 2 2" xfId="19074"/>
    <cellStyle name="Обычный 3 10 3 2 2 3" xfId="19075"/>
    <cellStyle name="Обычный 3 10 3 2 2 3 2" xfId="19076"/>
    <cellStyle name="Обычный 3 10 3 2 2 4" xfId="19077"/>
    <cellStyle name="Обычный 3 10 3 2 3" xfId="19078"/>
    <cellStyle name="Обычный 3 10 3 2 3 2" xfId="19079"/>
    <cellStyle name="Обычный 3 10 3 2 4" xfId="19080"/>
    <cellStyle name="Обычный 3 10 3 2 4 2" xfId="19081"/>
    <cellStyle name="Обычный 3 10 3 2 5" xfId="19082"/>
    <cellStyle name="Обычный 3 10 3 3" xfId="19083"/>
    <cellStyle name="Обычный 3 10 3 3 2" xfId="19084"/>
    <cellStyle name="Обычный 3 10 3 3 2 2" xfId="19085"/>
    <cellStyle name="Обычный 3 10 3 3 3" xfId="19086"/>
    <cellStyle name="Обычный 3 10 3 3 3 2" xfId="19087"/>
    <cellStyle name="Обычный 3 10 3 3 4" xfId="19088"/>
    <cellStyle name="Обычный 3 10 3 4" xfId="19089"/>
    <cellStyle name="Обычный 3 10 3 4 2" xfId="19090"/>
    <cellStyle name="Обычный 3 10 3 5" xfId="19091"/>
    <cellStyle name="Обычный 3 10 3 5 2" xfId="19092"/>
    <cellStyle name="Обычный 3 10 3 6" xfId="19093"/>
    <cellStyle name="Обычный 3 10 4" xfId="19094"/>
    <cellStyle name="Обычный 3 10 4 2" xfId="19095"/>
    <cellStyle name="Обычный 3 10 4 2 2" xfId="19096"/>
    <cellStyle name="Обычный 3 10 4 2 2 2" xfId="19097"/>
    <cellStyle name="Обычный 3 10 4 2 2 2 2" xfId="19098"/>
    <cellStyle name="Обычный 3 10 4 2 2 3" xfId="19099"/>
    <cellStyle name="Обычный 3 10 4 2 2 3 2" xfId="19100"/>
    <cellStyle name="Обычный 3 10 4 2 2 4" xfId="19101"/>
    <cellStyle name="Обычный 3 10 4 2 3" xfId="19102"/>
    <cellStyle name="Обычный 3 10 4 2 3 2" xfId="19103"/>
    <cellStyle name="Обычный 3 10 4 2 4" xfId="19104"/>
    <cellStyle name="Обычный 3 10 4 2 4 2" xfId="19105"/>
    <cellStyle name="Обычный 3 10 4 2 5" xfId="19106"/>
    <cellStyle name="Обычный 3 10 4 3" xfId="19107"/>
    <cellStyle name="Обычный 3 10 4 3 2" xfId="19108"/>
    <cellStyle name="Обычный 3 10 4 3 2 2" xfId="19109"/>
    <cellStyle name="Обычный 3 10 4 3 3" xfId="19110"/>
    <cellStyle name="Обычный 3 10 4 3 3 2" xfId="19111"/>
    <cellStyle name="Обычный 3 10 4 3 4" xfId="19112"/>
    <cellStyle name="Обычный 3 10 4 4" xfId="19113"/>
    <cellStyle name="Обычный 3 10 4 4 2" xfId="19114"/>
    <cellStyle name="Обычный 3 10 4 5" xfId="19115"/>
    <cellStyle name="Обычный 3 10 4 5 2" xfId="19116"/>
    <cellStyle name="Обычный 3 10 4 6" xfId="19117"/>
    <cellStyle name="Обычный 3 10 5" xfId="19118"/>
    <cellStyle name="Обычный 3 10 5 2" xfId="19119"/>
    <cellStyle name="Обычный 3 10 5 2 2" xfId="19120"/>
    <cellStyle name="Обычный 3 10 5 2 2 2" xfId="19121"/>
    <cellStyle name="Обычный 3 10 5 2 3" xfId="19122"/>
    <cellStyle name="Обычный 3 10 5 2 3 2" xfId="19123"/>
    <cellStyle name="Обычный 3 10 5 2 4" xfId="19124"/>
    <cellStyle name="Обычный 3 10 5 3" xfId="19125"/>
    <cellStyle name="Обычный 3 10 5 3 2" xfId="19126"/>
    <cellStyle name="Обычный 3 10 5 3 2 2" xfId="19127"/>
    <cellStyle name="Обычный 3 10 5 3 3" xfId="19128"/>
    <cellStyle name="Обычный 3 10 5 3 3 2" xfId="19129"/>
    <cellStyle name="Обычный 3 10 5 3 4" xfId="19130"/>
    <cellStyle name="Обычный 3 10 5 4" xfId="19131"/>
    <cellStyle name="Обычный 3 10 5 4 2" xfId="19132"/>
    <cellStyle name="Обычный 3 10 5 5" xfId="19133"/>
    <cellStyle name="Обычный 3 10 5 5 2" xfId="19134"/>
    <cellStyle name="Обычный 3 10 5 6" xfId="19135"/>
    <cellStyle name="Обычный 3 10 6" xfId="19136"/>
    <cellStyle name="Обычный 3 10 6 2" xfId="19137"/>
    <cellStyle name="Обычный 3 10 6 2 2" xfId="19138"/>
    <cellStyle name="Обычный 3 10 6 2 2 2" xfId="19139"/>
    <cellStyle name="Обычный 3 10 6 2 3" xfId="19140"/>
    <cellStyle name="Обычный 3 10 6 2 3 2" xfId="19141"/>
    <cellStyle name="Обычный 3 10 6 2 4" xfId="19142"/>
    <cellStyle name="Обычный 3 10 6 3" xfId="19143"/>
    <cellStyle name="Обычный 3 10 6 3 2" xfId="19144"/>
    <cellStyle name="Обычный 3 10 6 4" xfId="19145"/>
    <cellStyle name="Обычный 3 10 6 4 2" xfId="19146"/>
    <cellStyle name="Обычный 3 10 6 5" xfId="19147"/>
    <cellStyle name="Обычный 3 10 7" xfId="19148"/>
    <cellStyle name="Обычный 3 10 7 2" xfId="19149"/>
    <cellStyle name="Обычный 3 10 7 2 2" xfId="19150"/>
    <cellStyle name="Обычный 3 10 7 3" xfId="19151"/>
    <cellStyle name="Обычный 3 10 7 3 2" xfId="19152"/>
    <cellStyle name="Обычный 3 10 7 4" xfId="19153"/>
    <cellStyle name="Обычный 3 10 8" xfId="19154"/>
    <cellStyle name="Обычный 3 10 8 2" xfId="19155"/>
    <cellStyle name="Обычный 3 10 9" xfId="19156"/>
    <cellStyle name="Обычный 3 10 9 2" xfId="19157"/>
    <cellStyle name="Обычный 3 11" xfId="19158"/>
    <cellStyle name="Обычный 3 11 2" xfId="19159"/>
    <cellStyle name="Обычный 3 11 2 2" xfId="19160"/>
    <cellStyle name="Обычный 3 11 2 2 2" xfId="19161"/>
    <cellStyle name="Обычный 3 11 2 2 2 2" xfId="19162"/>
    <cellStyle name="Обычный 3 11 2 2 3" xfId="19163"/>
    <cellStyle name="Обычный 3 11 2 2 3 2" xfId="19164"/>
    <cellStyle name="Обычный 3 11 2 2 4" xfId="19165"/>
    <cellStyle name="Обычный 3 11 2 3" xfId="19166"/>
    <cellStyle name="Обычный 3 11 2 3 2" xfId="19167"/>
    <cellStyle name="Обычный 3 11 2 3 2 2" xfId="19168"/>
    <cellStyle name="Обычный 3 11 2 3 3" xfId="19169"/>
    <cellStyle name="Обычный 3 11 2 3 3 2" xfId="19170"/>
    <cellStyle name="Обычный 3 11 2 3 4" xfId="19171"/>
    <cellStyle name="Обычный 3 11 2 4" xfId="19172"/>
    <cellStyle name="Обычный 3 11 2 4 2" xfId="19173"/>
    <cellStyle name="Обычный 3 11 2 5" xfId="19174"/>
    <cellStyle name="Обычный 3 11 2 5 2" xfId="19175"/>
    <cellStyle name="Обычный 3 11 2 6" xfId="19176"/>
    <cellStyle name="Обычный 3 11 3" xfId="19177"/>
    <cellStyle name="Обычный 3 11 3 2" xfId="19178"/>
    <cellStyle name="Обычный 3 11 3 2 2" xfId="19179"/>
    <cellStyle name="Обычный 3 11 3 2 2 2" xfId="19180"/>
    <cellStyle name="Обычный 3 11 3 2 3" xfId="19181"/>
    <cellStyle name="Обычный 3 11 3 2 3 2" xfId="19182"/>
    <cellStyle name="Обычный 3 11 3 2 4" xfId="19183"/>
    <cellStyle name="Обычный 3 11 3 3" xfId="19184"/>
    <cellStyle name="Обычный 3 11 3 3 2" xfId="19185"/>
    <cellStyle name="Обычный 3 11 3 4" xfId="19186"/>
    <cellStyle name="Обычный 3 11 3 4 2" xfId="19187"/>
    <cellStyle name="Обычный 3 11 3 5" xfId="19188"/>
    <cellStyle name="Обычный 3 11 4" xfId="19189"/>
    <cellStyle name="Обычный 3 11 4 2" xfId="19190"/>
    <cellStyle name="Обычный 3 11 4 2 2" xfId="19191"/>
    <cellStyle name="Обычный 3 11 4 3" xfId="19192"/>
    <cellStyle name="Обычный 3 11 4 3 2" xfId="19193"/>
    <cellStyle name="Обычный 3 11 4 4" xfId="19194"/>
    <cellStyle name="Обычный 3 11 5" xfId="19195"/>
    <cellStyle name="Обычный 3 11 5 2" xfId="19196"/>
    <cellStyle name="Обычный 3 11 6" xfId="19197"/>
    <cellStyle name="Обычный 3 11 6 2" xfId="19198"/>
    <cellStyle name="Обычный 3 11 7" xfId="19199"/>
    <cellStyle name="Обычный 3 11 7 2" xfId="19200"/>
    <cellStyle name="Обычный 3 12" xfId="19201"/>
    <cellStyle name="Обычный 3 12 2" xfId="19202"/>
    <cellStyle name="Обычный 3 12 2 2" xfId="19203"/>
    <cellStyle name="Обычный 3 12 2 2 2" xfId="19204"/>
    <cellStyle name="Обычный 3 12 2 2 2 2" xfId="19205"/>
    <cellStyle name="Обычный 3 12 2 2 3" xfId="19206"/>
    <cellStyle name="Обычный 3 12 2 2 3 2" xfId="19207"/>
    <cellStyle name="Обычный 3 12 2 2 4" xfId="19208"/>
    <cellStyle name="Обычный 3 12 2 3" xfId="19209"/>
    <cellStyle name="Обычный 3 12 2 3 2" xfId="19210"/>
    <cellStyle name="Обычный 3 12 2 3 2 2" xfId="19211"/>
    <cellStyle name="Обычный 3 12 2 3 3" xfId="19212"/>
    <cellStyle name="Обычный 3 12 2 3 3 2" xfId="19213"/>
    <cellStyle name="Обычный 3 12 2 3 4" xfId="19214"/>
    <cellStyle name="Обычный 3 12 2 4" xfId="19215"/>
    <cellStyle name="Обычный 3 12 2 4 2" xfId="19216"/>
    <cellStyle name="Обычный 3 12 2 5" xfId="19217"/>
    <cellStyle name="Обычный 3 12 2 5 2" xfId="19218"/>
    <cellStyle name="Обычный 3 12 2 6" xfId="19219"/>
    <cellStyle name="Обычный 3 12 3" xfId="19220"/>
    <cellStyle name="Обычный 3 12 3 2" xfId="19221"/>
    <cellStyle name="Обычный 3 12 3 2 2" xfId="19222"/>
    <cellStyle name="Обычный 3 12 3 2 2 2" xfId="19223"/>
    <cellStyle name="Обычный 3 12 3 2 3" xfId="19224"/>
    <cellStyle name="Обычный 3 12 3 2 3 2" xfId="19225"/>
    <cellStyle name="Обычный 3 12 3 2 4" xfId="19226"/>
    <cellStyle name="Обычный 3 12 3 3" xfId="19227"/>
    <cellStyle name="Обычный 3 12 3 3 2" xfId="19228"/>
    <cellStyle name="Обычный 3 12 3 4" xfId="19229"/>
    <cellStyle name="Обычный 3 12 3 4 2" xfId="19230"/>
    <cellStyle name="Обычный 3 12 3 5" xfId="19231"/>
    <cellStyle name="Обычный 3 12 4" xfId="19232"/>
    <cellStyle name="Обычный 3 12 4 2" xfId="19233"/>
    <cellStyle name="Обычный 3 12 4 2 2" xfId="19234"/>
    <cellStyle name="Обычный 3 12 4 3" xfId="19235"/>
    <cellStyle name="Обычный 3 12 4 3 2" xfId="19236"/>
    <cellStyle name="Обычный 3 12 4 4" xfId="19237"/>
    <cellStyle name="Обычный 3 12 5" xfId="19238"/>
    <cellStyle name="Обычный 3 12 5 2" xfId="19239"/>
    <cellStyle name="Обычный 3 12 6" xfId="19240"/>
    <cellStyle name="Обычный 3 12 6 2" xfId="19241"/>
    <cellStyle name="Обычный 3 12 7" xfId="19242"/>
    <cellStyle name="Обычный 3 12 7 2" xfId="19243"/>
    <cellStyle name="Обычный 3 13" xfId="19244"/>
    <cellStyle name="Обычный 3 13 2" xfId="19245"/>
    <cellStyle name="Обычный 3 13 2 2" xfId="19246"/>
    <cellStyle name="Обычный 3 13 2 2 2" xfId="19247"/>
    <cellStyle name="Обычный 3 13 2 2 2 2" xfId="19248"/>
    <cellStyle name="Обычный 3 13 2 2 3" xfId="19249"/>
    <cellStyle name="Обычный 3 13 2 2 3 2" xfId="19250"/>
    <cellStyle name="Обычный 3 13 2 2 4" xfId="19251"/>
    <cellStyle name="Обычный 3 13 2 3" xfId="19252"/>
    <cellStyle name="Обычный 3 13 2 3 2" xfId="19253"/>
    <cellStyle name="Обычный 3 13 2 4" xfId="19254"/>
    <cellStyle name="Обычный 3 13 2 4 2" xfId="19255"/>
    <cellStyle name="Обычный 3 13 2 5" xfId="19256"/>
    <cellStyle name="Обычный 3 13 3" xfId="19257"/>
    <cellStyle name="Обычный 3 13 3 2" xfId="19258"/>
    <cellStyle name="Обычный 3 13 3 2 2" xfId="19259"/>
    <cellStyle name="Обычный 3 13 3 3" xfId="19260"/>
    <cellStyle name="Обычный 3 13 3 3 2" xfId="19261"/>
    <cellStyle name="Обычный 3 13 3 4" xfId="19262"/>
    <cellStyle name="Обычный 3 13 4" xfId="19263"/>
    <cellStyle name="Обычный 3 13 4 2" xfId="19264"/>
    <cellStyle name="Обычный 3 13 5" xfId="19265"/>
    <cellStyle name="Обычный 3 13 5 2" xfId="19266"/>
    <cellStyle name="Обычный 3 13 6" xfId="19267"/>
    <cellStyle name="Обычный 3 13 6 2" xfId="19268"/>
    <cellStyle name="Обычный 3 14" xfId="19269"/>
    <cellStyle name="Обычный 3 15" xfId="19270"/>
    <cellStyle name="Обычный 3 15 2" xfId="19271"/>
    <cellStyle name="Обычный 3 15 2 2" xfId="19272"/>
    <cellStyle name="Обычный 3 15 3" xfId="19273"/>
    <cellStyle name="Обычный 3 15 3 2" xfId="19274"/>
    <cellStyle name="Обычный 3 15 4" xfId="19275"/>
    <cellStyle name="Обычный 3 16" xfId="19276"/>
    <cellStyle name="Обычный 3 16 2" xfId="19277"/>
    <cellStyle name="Обычный 3 16 2 2" xfId="19278"/>
    <cellStyle name="Обычный 3 16 3" xfId="19279"/>
    <cellStyle name="Обычный 3 16 3 2" xfId="19280"/>
    <cellStyle name="Обычный 3 16 4" xfId="19281"/>
    <cellStyle name="Обычный 3 17" xfId="19282"/>
    <cellStyle name="Обычный 3 17 2" xfId="19283"/>
    <cellStyle name="Обычный 3 17 2 2" xfId="19284"/>
    <cellStyle name="Обычный 3 17 3" xfId="19285"/>
    <cellStyle name="Обычный 3 17 3 2" xfId="19286"/>
    <cellStyle name="Обычный 3 17 4" xfId="19287"/>
    <cellStyle name="Обычный 3 18" xfId="19288"/>
    <cellStyle name="Обычный 3 18 2" xfId="19289"/>
    <cellStyle name="Обычный 3 18 2 2" xfId="19290"/>
    <cellStyle name="Обычный 3 18 3" xfId="19291"/>
    <cellStyle name="Обычный 3 18 3 2" xfId="19292"/>
    <cellStyle name="Обычный 3 18 4" xfId="19293"/>
    <cellStyle name="Обычный 3 19" xfId="19294"/>
    <cellStyle name="Обычный 3 19 2" xfId="19295"/>
    <cellStyle name="Обычный 3 19 2 2" xfId="19296"/>
    <cellStyle name="Обычный 3 19 3" xfId="19297"/>
    <cellStyle name="Обычный 3 2" xfId="19298"/>
    <cellStyle name="Обычный 3 2 10" xfId="19299"/>
    <cellStyle name="Обычный 3 2 10 2" xfId="19300"/>
    <cellStyle name="Обычный 3 2 11" xfId="19301"/>
    <cellStyle name="Обычный 3 2 11 2" xfId="19302"/>
    <cellStyle name="Обычный 3 2 11 2 2" xfId="19303"/>
    <cellStyle name="Обычный 3 2 11 3" xfId="19304"/>
    <cellStyle name="Обычный 3 2 11 3 2" xfId="19305"/>
    <cellStyle name="Обычный 3 2 11 4" xfId="19306"/>
    <cellStyle name="Обычный 3 2 12" xfId="19307"/>
    <cellStyle name="Обычный 3 2 12 2" xfId="19308"/>
    <cellStyle name="Обычный 3 2 13" xfId="19309"/>
    <cellStyle name="Обычный 3 2 13 2" xfId="19310"/>
    <cellStyle name="Обычный 3 2 14" xfId="19311"/>
    <cellStyle name="Обычный 3 2 15" xfId="19312"/>
    <cellStyle name="Обычный 3 2 16" xfId="19313"/>
    <cellStyle name="Обычный 3 2 17" xfId="19314"/>
    <cellStyle name="Обычный 3 2 18" xfId="19315"/>
    <cellStyle name="Обычный 3 2 19" xfId="19316"/>
    <cellStyle name="Обычный 3 2 2" xfId="19317"/>
    <cellStyle name="Обычный 3 2 2 10" xfId="19318"/>
    <cellStyle name="Обычный 3 2 2 11" xfId="19319"/>
    <cellStyle name="Обычный 3 2 2 12" xfId="19320"/>
    <cellStyle name="Обычный 3 2 2 13" xfId="19321"/>
    <cellStyle name="Обычный 3 2 2 14" xfId="19322"/>
    <cellStyle name="Обычный 3 2 2 15" xfId="19323"/>
    <cellStyle name="Обычный 3 2 2 16" xfId="19324"/>
    <cellStyle name="Обычный 3 2 2 17" xfId="19325"/>
    <cellStyle name="Обычный 3 2 2 18" xfId="19326"/>
    <cellStyle name="Обычный 3 2 2 19" xfId="19327"/>
    <cellStyle name="Обычный 3 2 2 2" xfId="19328"/>
    <cellStyle name="Обычный 3 2 2 2 10" xfId="19329"/>
    <cellStyle name="Обычный 3 2 2 2 11" xfId="19330"/>
    <cellStyle name="Обычный 3 2 2 2 12" xfId="19331"/>
    <cellStyle name="Обычный 3 2 2 2 13" xfId="19332"/>
    <cellStyle name="Обычный 3 2 2 2 14" xfId="19333"/>
    <cellStyle name="Обычный 3 2 2 2 15" xfId="19334"/>
    <cellStyle name="Обычный 3 2 2 2 16" xfId="19335"/>
    <cellStyle name="Обычный 3 2 2 2 17" xfId="19336"/>
    <cellStyle name="Обычный 3 2 2 2 18" xfId="19337"/>
    <cellStyle name="Обычный 3 2 2 2 19" xfId="19338"/>
    <cellStyle name="Обычный 3 2 2 2 2" xfId="19339"/>
    <cellStyle name="Обычный 3 2 2 2 2 2" xfId="19340"/>
    <cellStyle name="Обычный 3 2 2 2 2 2 2" xfId="19341"/>
    <cellStyle name="Обычный 3 2 2 2 2 2 2 2" xfId="19342"/>
    <cellStyle name="Обычный 3 2 2 2 2 2 2 2 2" xfId="19343"/>
    <cellStyle name="Обычный 3 2 2 2 2 2 2 2 2 2" xfId="19344"/>
    <cellStyle name="Обычный 3 2 2 2 2 2 2 2 3" xfId="19345"/>
    <cellStyle name="Обычный 3 2 2 2 2 2 2 2 3 2" xfId="19346"/>
    <cellStyle name="Обычный 3 2 2 2 2 2 2 2 4" xfId="19347"/>
    <cellStyle name="Обычный 3 2 2 2 2 2 2 3" xfId="19348"/>
    <cellStyle name="Обычный 3 2 2 2 2 2 2 3 2" xfId="19349"/>
    <cellStyle name="Обычный 3 2 2 2 2 2 2 4" xfId="19350"/>
    <cellStyle name="Обычный 3 2 2 2 2 2 2 4 2" xfId="19351"/>
    <cellStyle name="Обычный 3 2 2 2 2 2 2 5" xfId="19352"/>
    <cellStyle name="Обычный 3 2 2 2 2 2 3" xfId="19353"/>
    <cellStyle name="Обычный 3 2 2 2 2 2 3 2" xfId="19354"/>
    <cellStyle name="Обычный 3 2 2 2 2 2 3 2 2" xfId="19355"/>
    <cellStyle name="Обычный 3 2 2 2 2 2 3 3" xfId="19356"/>
    <cellStyle name="Обычный 3 2 2 2 2 2 3 3 2" xfId="19357"/>
    <cellStyle name="Обычный 3 2 2 2 2 2 3 4" xfId="19358"/>
    <cellStyle name="Обычный 3 2 2 2 2 2 4" xfId="19359"/>
    <cellStyle name="Обычный 3 2 2 2 2 2 4 2" xfId="19360"/>
    <cellStyle name="Обычный 3 2 2 2 2 2 5" xfId="19361"/>
    <cellStyle name="Обычный 3 2 2 2 2 2 5 2" xfId="19362"/>
    <cellStyle name="Обычный 3 2 2 2 2 2 6" xfId="19363"/>
    <cellStyle name="Обычный 3 2 2 2 2 3" xfId="19364"/>
    <cellStyle name="Обычный 3 2 2 2 2 3 2" xfId="19365"/>
    <cellStyle name="Обычный 3 2 2 2 2 3 2 2" xfId="19366"/>
    <cellStyle name="Обычный 3 2 2 2 2 3 2 2 2" xfId="19367"/>
    <cellStyle name="Обычный 3 2 2 2 2 3 2 3" xfId="19368"/>
    <cellStyle name="Обычный 3 2 2 2 2 3 2 3 2" xfId="19369"/>
    <cellStyle name="Обычный 3 2 2 2 2 3 2 4" xfId="19370"/>
    <cellStyle name="Обычный 3 2 2 2 2 3 3" xfId="19371"/>
    <cellStyle name="Обычный 3 2 2 2 2 3 3 2" xfId="19372"/>
    <cellStyle name="Обычный 3 2 2 2 2 3 4" xfId="19373"/>
    <cellStyle name="Обычный 3 2 2 2 2 3 4 2" xfId="19374"/>
    <cellStyle name="Обычный 3 2 2 2 2 3 5" xfId="19375"/>
    <cellStyle name="Обычный 3 2 2 2 2 4" xfId="19376"/>
    <cellStyle name="Обычный 3 2 2 2 2 4 2" xfId="19377"/>
    <cellStyle name="Обычный 3 2 2 2 2 4 2 2" xfId="19378"/>
    <cellStyle name="Обычный 3 2 2 2 2 4 3" xfId="19379"/>
    <cellStyle name="Обычный 3 2 2 2 2 4 3 2" xfId="19380"/>
    <cellStyle name="Обычный 3 2 2 2 2 4 4" xfId="19381"/>
    <cellStyle name="Обычный 3 2 2 2 2 5" xfId="19382"/>
    <cellStyle name="Обычный 3 2 2 2 2 5 2" xfId="19383"/>
    <cellStyle name="Обычный 3 2 2 2 2 6" xfId="19384"/>
    <cellStyle name="Обычный 3 2 2 2 2 6 2" xfId="19385"/>
    <cellStyle name="Обычный 3 2 2 2 2 7" xfId="19386"/>
    <cellStyle name="Обычный 3 2 2 2 20" xfId="19387"/>
    <cellStyle name="Обычный 3 2 2 2 21" xfId="19388"/>
    <cellStyle name="Обычный 3 2 2 2 22" xfId="19389"/>
    <cellStyle name="Обычный 3 2 2 2 3" xfId="19390"/>
    <cellStyle name="Обычный 3 2 2 2 3 2" xfId="19391"/>
    <cellStyle name="Обычный 3 2 2 2 3 2 2" xfId="19392"/>
    <cellStyle name="Обычный 3 2 2 2 3 2 2 2" xfId="19393"/>
    <cellStyle name="Обычный 3 2 2 2 3 2 2 2 2" xfId="19394"/>
    <cellStyle name="Обычный 3 2 2 2 3 2 2 3" xfId="19395"/>
    <cellStyle name="Обычный 3 2 2 2 3 2 2 3 2" xfId="19396"/>
    <cellStyle name="Обычный 3 2 2 2 3 2 2 4" xfId="19397"/>
    <cellStyle name="Обычный 3 2 2 2 3 2 3" xfId="19398"/>
    <cellStyle name="Обычный 3 2 2 2 3 2 3 2" xfId="19399"/>
    <cellStyle name="Обычный 3 2 2 2 3 2 4" xfId="19400"/>
    <cellStyle name="Обычный 3 2 2 2 3 2 4 2" xfId="19401"/>
    <cellStyle name="Обычный 3 2 2 2 3 2 5" xfId="19402"/>
    <cellStyle name="Обычный 3 2 2 2 3 3" xfId="19403"/>
    <cellStyle name="Обычный 3 2 2 2 3 3 2" xfId="19404"/>
    <cellStyle name="Обычный 3 2 2 2 3 3 2 2" xfId="19405"/>
    <cellStyle name="Обычный 3 2 2 2 3 3 3" xfId="19406"/>
    <cellStyle name="Обычный 3 2 2 2 3 3 3 2" xfId="19407"/>
    <cellStyle name="Обычный 3 2 2 2 3 3 4" xfId="19408"/>
    <cellStyle name="Обычный 3 2 2 2 3 4" xfId="19409"/>
    <cellStyle name="Обычный 3 2 2 2 3 4 2" xfId="19410"/>
    <cellStyle name="Обычный 3 2 2 2 3 5" xfId="19411"/>
    <cellStyle name="Обычный 3 2 2 2 3 5 2" xfId="19412"/>
    <cellStyle name="Обычный 3 2 2 2 3 6" xfId="19413"/>
    <cellStyle name="Обычный 3 2 2 2 4" xfId="19414"/>
    <cellStyle name="Обычный 3 2 2 2 5" xfId="19415"/>
    <cellStyle name="Обычный 3 2 2 2 5 2" xfId="19416"/>
    <cellStyle name="Обычный 3 2 2 2 5 2 2" xfId="19417"/>
    <cellStyle name="Обычный 3 2 2 2 5 2 2 2" xfId="19418"/>
    <cellStyle name="Обычный 3 2 2 2 5 2 3" xfId="19419"/>
    <cellStyle name="Обычный 3 2 2 2 5 2 3 2" xfId="19420"/>
    <cellStyle name="Обычный 3 2 2 2 5 2 4" xfId="19421"/>
    <cellStyle name="Обычный 3 2 2 2 5 3" xfId="19422"/>
    <cellStyle name="Обычный 3 2 2 2 5 3 2" xfId="19423"/>
    <cellStyle name="Обычный 3 2 2 2 5 3 2 2" xfId="19424"/>
    <cellStyle name="Обычный 3 2 2 2 5 3 3" xfId="19425"/>
    <cellStyle name="Обычный 3 2 2 2 5 3 3 2" xfId="19426"/>
    <cellStyle name="Обычный 3 2 2 2 5 3 4" xfId="19427"/>
    <cellStyle name="Обычный 3 2 2 2 5 4" xfId="19428"/>
    <cellStyle name="Обычный 3 2 2 2 5 4 2" xfId="19429"/>
    <cellStyle name="Обычный 3 2 2 2 5 5" xfId="19430"/>
    <cellStyle name="Обычный 3 2 2 2 5 5 2" xfId="19431"/>
    <cellStyle name="Обычный 3 2 2 2 5 6" xfId="19432"/>
    <cellStyle name="Обычный 3 2 2 2 6" xfId="19433"/>
    <cellStyle name="Обычный 3 2 2 2 6 2" xfId="19434"/>
    <cellStyle name="Обычный 3 2 2 2 6 2 2" xfId="19435"/>
    <cellStyle name="Обычный 3 2 2 2 6 2 2 2" xfId="19436"/>
    <cellStyle name="Обычный 3 2 2 2 6 2 3" xfId="19437"/>
    <cellStyle name="Обычный 3 2 2 2 6 2 3 2" xfId="19438"/>
    <cellStyle name="Обычный 3 2 2 2 6 2 4" xfId="19439"/>
    <cellStyle name="Обычный 3 2 2 2 6 3" xfId="19440"/>
    <cellStyle name="Обычный 3 2 2 2 6 3 2" xfId="19441"/>
    <cellStyle name="Обычный 3 2 2 2 6 4" xfId="19442"/>
    <cellStyle name="Обычный 3 2 2 2 6 4 2" xfId="19443"/>
    <cellStyle name="Обычный 3 2 2 2 6 5" xfId="19444"/>
    <cellStyle name="Обычный 3 2 2 2 7" xfId="19445"/>
    <cellStyle name="Обычный 3 2 2 2 7 2" xfId="19446"/>
    <cellStyle name="Обычный 3 2 2 2 8" xfId="19447"/>
    <cellStyle name="Обычный 3 2 2 2 8 2" xfId="19448"/>
    <cellStyle name="Обычный 3 2 2 2 9" xfId="19449"/>
    <cellStyle name="Обычный 3 2 2 20" xfId="19450"/>
    <cellStyle name="Обычный 3 2 2 21" xfId="19451"/>
    <cellStyle name="Обычный 3 2 2 22" xfId="19452"/>
    <cellStyle name="Обычный 3 2 2 23" xfId="19453"/>
    <cellStyle name="Обычный 3 2 2 24" xfId="19454"/>
    <cellStyle name="Обычный 3 2 2 25" xfId="19455"/>
    <cellStyle name="Обычный 3 2 2 26" xfId="19456"/>
    <cellStyle name="Обычный 3 2 2 27" xfId="19457"/>
    <cellStyle name="Обычный 3 2 2 28" xfId="19458"/>
    <cellStyle name="Обычный 3 2 2 29" xfId="19459"/>
    <cellStyle name="Обычный 3 2 2 3" xfId="19460"/>
    <cellStyle name="Обычный 3 2 2 3 2" xfId="19461"/>
    <cellStyle name="Обычный 3 2 2 3 2 2" xfId="19462"/>
    <cellStyle name="Обычный 3 2 2 3 2 2 2" xfId="19463"/>
    <cellStyle name="Обычный 3 2 2 3 2 2 2 2" xfId="19464"/>
    <cellStyle name="Обычный 3 2 2 3 2 2 2 2 2" xfId="19465"/>
    <cellStyle name="Обычный 3 2 2 3 2 2 2 2 2 2" xfId="19466"/>
    <cellStyle name="Обычный 3 2 2 3 2 2 2 2 3" xfId="19467"/>
    <cellStyle name="Обычный 3 2 2 3 2 2 2 2 3 2" xfId="19468"/>
    <cellStyle name="Обычный 3 2 2 3 2 2 2 2 4" xfId="19469"/>
    <cellStyle name="Обычный 3 2 2 3 2 2 2 3" xfId="19470"/>
    <cellStyle name="Обычный 3 2 2 3 2 2 2 3 2" xfId="19471"/>
    <cellStyle name="Обычный 3 2 2 3 2 2 2 4" xfId="19472"/>
    <cellStyle name="Обычный 3 2 2 3 2 2 2 4 2" xfId="19473"/>
    <cellStyle name="Обычный 3 2 2 3 2 2 2 5" xfId="19474"/>
    <cellStyle name="Обычный 3 2 2 3 2 2 3" xfId="19475"/>
    <cellStyle name="Обычный 3 2 2 3 2 2 3 2" xfId="19476"/>
    <cellStyle name="Обычный 3 2 2 3 2 2 3 2 2" xfId="19477"/>
    <cellStyle name="Обычный 3 2 2 3 2 2 3 3" xfId="19478"/>
    <cellStyle name="Обычный 3 2 2 3 2 2 3 3 2" xfId="19479"/>
    <cellStyle name="Обычный 3 2 2 3 2 2 3 4" xfId="19480"/>
    <cellStyle name="Обычный 3 2 2 3 2 2 4" xfId="19481"/>
    <cellStyle name="Обычный 3 2 2 3 2 2 4 2" xfId="19482"/>
    <cellStyle name="Обычный 3 2 2 3 2 2 5" xfId="19483"/>
    <cellStyle name="Обычный 3 2 2 3 2 2 5 2" xfId="19484"/>
    <cellStyle name="Обычный 3 2 2 3 2 2 6" xfId="19485"/>
    <cellStyle name="Обычный 3 2 2 3 2 3" xfId="19486"/>
    <cellStyle name="Обычный 3 2 2 3 2 3 2" xfId="19487"/>
    <cellStyle name="Обычный 3 2 2 3 2 3 2 2" xfId="19488"/>
    <cellStyle name="Обычный 3 2 2 3 2 3 2 2 2" xfId="19489"/>
    <cellStyle name="Обычный 3 2 2 3 2 3 2 3" xfId="19490"/>
    <cellStyle name="Обычный 3 2 2 3 2 3 2 3 2" xfId="19491"/>
    <cellStyle name="Обычный 3 2 2 3 2 3 2 4" xfId="19492"/>
    <cellStyle name="Обычный 3 2 2 3 2 3 3" xfId="19493"/>
    <cellStyle name="Обычный 3 2 2 3 2 3 3 2" xfId="19494"/>
    <cellStyle name="Обычный 3 2 2 3 2 3 4" xfId="19495"/>
    <cellStyle name="Обычный 3 2 2 3 2 3 4 2" xfId="19496"/>
    <cellStyle name="Обычный 3 2 2 3 2 3 5" xfId="19497"/>
    <cellStyle name="Обычный 3 2 2 3 2 4" xfId="19498"/>
    <cellStyle name="Обычный 3 2 2 3 2 4 2" xfId="19499"/>
    <cellStyle name="Обычный 3 2 2 3 2 4 2 2" xfId="19500"/>
    <cellStyle name="Обычный 3 2 2 3 2 4 3" xfId="19501"/>
    <cellStyle name="Обычный 3 2 2 3 2 4 3 2" xfId="19502"/>
    <cellStyle name="Обычный 3 2 2 3 2 4 4" xfId="19503"/>
    <cellStyle name="Обычный 3 2 2 3 2 5" xfId="19504"/>
    <cellStyle name="Обычный 3 2 2 3 2 5 2" xfId="19505"/>
    <cellStyle name="Обычный 3 2 2 3 2 6" xfId="19506"/>
    <cellStyle name="Обычный 3 2 2 3 2 6 2" xfId="19507"/>
    <cellStyle name="Обычный 3 2 2 3 2 7" xfId="19508"/>
    <cellStyle name="Обычный 3 2 2 3 3" xfId="19509"/>
    <cellStyle name="Обычный 3 2 2 3 3 2" xfId="19510"/>
    <cellStyle name="Обычный 3 2 2 3 3 2 2" xfId="19511"/>
    <cellStyle name="Обычный 3 2 2 3 3 2 2 2" xfId="19512"/>
    <cellStyle name="Обычный 3 2 2 3 3 2 2 2 2" xfId="19513"/>
    <cellStyle name="Обычный 3 2 2 3 3 2 2 3" xfId="19514"/>
    <cellStyle name="Обычный 3 2 2 3 3 2 2 3 2" xfId="19515"/>
    <cellStyle name="Обычный 3 2 2 3 3 2 2 4" xfId="19516"/>
    <cellStyle name="Обычный 3 2 2 3 3 2 3" xfId="19517"/>
    <cellStyle name="Обычный 3 2 2 3 3 2 3 2" xfId="19518"/>
    <cellStyle name="Обычный 3 2 2 3 3 2 4" xfId="19519"/>
    <cellStyle name="Обычный 3 2 2 3 3 2 4 2" xfId="19520"/>
    <cellStyle name="Обычный 3 2 2 3 3 2 5" xfId="19521"/>
    <cellStyle name="Обычный 3 2 2 3 3 3" xfId="19522"/>
    <cellStyle name="Обычный 3 2 2 3 3 3 2" xfId="19523"/>
    <cellStyle name="Обычный 3 2 2 3 3 3 2 2" xfId="19524"/>
    <cellStyle name="Обычный 3 2 2 3 3 3 3" xfId="19525"/>
    <cellStyle name="Обычный 3 2 2 3 3 3 3 2" xfId="19526"/>
    <cellStyle name="Обычный 3 2 2 3 3 3 4" xfId="19527"/>
    <cellStyle name="Обычный 3 2 2 3 3 4" xfId="19528"/>
    <cellStyle name="Обычный 3 2 2 3 3 4 2" xfId="19529"/>
    <cellStyle name="Обычный 3 2 2 3 3 5" xfId="19530"/>
    <cellStyle name="Обычный 3 2 2 3 3 5 2" xfId="19531"/>
    <cellStyle name="Обычный 3 2 2 3 3 6" xfId="19532"/>
    <cellStyle name="Обычный 3 2 2 3 4" xfId="19533"/>
    <cellStyle name="Обычный 3 2 2 3 4 2" xfId="19534"/>
    <cellStyle name="Обычный 3 2 2 3 4 2 2" xfId="19535"/>
    <cellStyle name="Обычный 3 2 2 3 4 2 2 2" xfId="19536"/>
    <cellStyle name="Обычный 3 2 2 3 4 2 3" xfId="19537"/>
    <cellStyle name="Обычный 3 2 2 3 4 2 3 2" xfId="19538"/>
    <cellStyle name="Обычный 3 2 2 3 4 2 4" xfId="19539"/>
    <cellStyle name="Обычный 3 2 2 3 4 3" xfId="19540"/>
    <cellStyle name="Обычный 3 2 2 3 4 3 2" xfId="19541"/>
    <cellStyle name="Обычный 3 2 2 3 4 4" xfId="19542"/>
    <cellStyle name="Обычный 3 2 2 3 4 4 2" xfId="19543"/>
    <cellStyle name="Обычный 3 2 2 3 4 5" xfId="19544"/>
    <cellStyle name="Обычный 3 2 2 3 5" xfId="19545"/>
    <cellStyle name="Обычный 3 2 2 3 5 2" xfId="19546"/>
    <cellStyle name="Обычный 3 2 2 3 5 2 2" xfId="19547"/>
    <cellStyle name="Обычный 3 2 2 3 5 3" xfId="19548"/>
    <cellStyle name="Обычный 3 2 2 3 5 3 2" xfId="19549"/>
    <cellStyle name="Обычный 3 2 2 3 5 4" xfId="19550"/>
    <cellStyle name="Обычный 3 2 2 3 6" xfId="19551"/>
    <cellStyle name="Обычный 3 2 2 3 6 2" xfId="19552"/>
    <cellStyle name="Обычный 3 2 2 3 7" xfId="19553"/>
    <cellStyle name="Обычный 3 2 2 3 7 2" xfId="19554"/>
    <cellStyle name="Обычный 3 2 2 3 8" xfId="19555"/>
    <cellStyle name="Обычный 3 2 2 3 9" xfId="49210"/>
    <cellStyle name="Обычный 3 2 2 30" xfId="19556"/>
    <cellStyle name="Обычный 3 2 2 31" xfId="49595"/>
    <cellStyle name="Обычный 3 2 2 32" xfId="49596"/>
    <cellStyle name="Обычный 3 2 2 33" xfId="49597"/>
    <cellStyle name="Обычный 3 2 2 4" xfId="19557"/>
    <cellStyle name="Обычный 3 2 2 5" xfId="19558"/>
    <cellStyle name="Обычный 3 2 2 6" xfId="19559"/>
    <cellStyle name="Обычный 3 2 2 7" xfId="19560"/>
    <cellStyle name="Обычный 3 2 2 8" xfId="19561"/>
    <cellStyle name="Обычный 3 2 2 9" xfId="19562"/>
    <cellStyle name="Обычный 3 2 20" xfId="19563"/>
    <cellStyle name="Обычный 3 2 21" xfId="19564"/>
    <cellStyle name="Обычный 3 2 22" xfId="19565"/>
    <cellStyle name="Обычный 3 2 23" xfId="49598"/>
    <cellStyle name="Обычный 3 2 3" xfId="19566"/>
    <cellStyle name="Обычный 3 2 3 10" xfId="19567"/>
    <cellStyle name="Обычный 3 2 3 10 2" xfId="19568"/>
    <cellStyle name="Обычный 3 2 3 10 2 2" xfId="19569"/>
    <cellStyle name="Обычный 3 2 3 10 2 2 2" xfId="19570"/>
    <cellStyle name="Обычный 3 2 3 10 2 3" xfId="19571"/>
    <cellStyle name="Обычный 3 2 3 10 2 3 2" xfId="19572"/>
    <cellStyle name="Обычный 3 2 3 10 2 4" xfId="19573"/>
    <cellStyle name="Обычный 3 2 3 10 3" xfId="19574"/>
    <cellStyle name="Обычный 3 2 3 10 3 2" xfId="19575"/>
    <cellStyle name="Обычный 3 2 3 10 4" xfId="19576"/>
    <cellStyle name="Обычный 3 2 3 10 4 2" xfId="19577"/>
    <cellStyle name="Обычный 3 2 3 10 5" xfId="19578"/>
    <cellStyle name="Обычный 3 2 3 11" xfId="19579"/>
    <cellStyle name="Обычный 3 2 3 11 2" xfId="19580"/>
    <cellStyle name="Обычный 3 2 3 11 2 2" xfId="19581"/>
    <cellStyle name="Обычный 3 2 3 11 3" xfId="19582"/>
    <cellStyle name="Обычный 3 2 3 11 3 2" xfId="19583"/>
    <cellStyle name="Обычный 3 2 3 11 4" xfId="19584"/>
    <cellStyle name="Обычный 3 2 3 12" xfId="19585"/>
    <cellStyle name="Обычный 3 2 3 12 2" xfId="19586"/>
    <cellStyle name="Обычный 3 2 3 13" xfId="19587"/>
    <cellStyle name="Обычный 3 2 3 13 2" xfId="19588"/>
    <cellStyle name="Обычный 3 2 3 14" xfId="19589"/>
    <cellStyle name="Обычный 3 2 3 15" xfId="49599"/>
    <cellStyle name="Обычный 3 2 3 16" xfId="49600"/>
    <cellStyle name="Обычный 3 2 3 2" xfId="19590"/>
    <cellStyle name="Обычный 3 2 3 2 10" xfId="19591"/>
    <cellStyle name="Обычный 3 2 3 2 10 2" xfId="19592"/>
    <cellStyle name="Обычный 3 2 3 2 11" xfId="19593"/>
    <cellStyle name="Обычный 3 2 3 2 11 2" xfId="19594"/>
    <cellStyle name="Обычный 3 2 3 2 12" xfId="19595"/>
    <cellStyle name="Обычный 3 2 3 2 2" xfId="19596"/>
    <cellStyle name="Обычный 3 2 3 2 2 10" xfId="19597"/>
    <cellStyle name="Обычный 3 2 3 2 2 2" xfId="19598"/>
    <cellStyle name="Обычный 3 2 3 2 2 2 2" xfId="19599"/>
    <cellStyle name="Обычный 3 2 3 2 2 2 2 2" xfId="19600"/>
    <cellStyle name="Обычный 3 2 3 2 2 2 2 2 2" xfId="19601"/>
    <cellStyle name="Обычный 3 2 3 2 2 2 2 2 2 2" xfId="19602"/>
    <cellStyle name="Обычный 3 2 3 2 2 2 2 2 2 2 2" xfId="19603"/>
    <cellStyle name="Обычный 3 2 3 2 2 2 2 2 2 3" xfId="19604"/>
    <cellStyle name="Обычный 3 2 3 2 2 2 2 2 2 3 2" xfId="19605"/>
    <cellStyle name="Обычный 3 2 3 2 2 2 2 2 2 4" xfId="19606"/>
    <cellStyle name="Обычный 3 2 3 2 2 2 2 2 3" xfId="19607"/>
    <cellStyle name="Обычный 3 2 3 2 2 2 2 2 3 2" xfId="19608"/>
    <cellStyle name="Обычный 3 2 3 2 2 2 2 2 4" xfId="19609"/>
    <cellStyle name="Обычный 3 2 3 2 2 2 2 2 4 2" xfId="19610"/>
    <cellStyle name="Обычный 3 2 3 2 2 2 2 2 5" xfId="19611"/>
    <cellStyle name="Обычный 3 2 3 2 2 2 2 3" xfId="19612"/>
    <cellStyle name="Обычный 3 2 3 2 2 2 2 3 2" xfId="19613"/>
    <cellStyle name="Обычный 3 2 3 2 2 2 2 3 2 2" xfId="19614"/>
    <cellStyle name="Обычный 3 2 3 2 2 2 2 3 3" xfId="19615"/>
    <cellStyle name="Обычный 3 2 3 2 2 2 2 3 3 2" xfId="19616"/>
    <cellStyle name="Обычный 3 2 3 2 2 2 2 3 4" xfId="19617"/>
    <cellStyle name="Обычный 3 2 3 2 2 2 2 4" xfId="19618"/>
    <cellStyle name="Обычный 3 2 3 2 2 2 2 4 2" xfId="19619"/>
    <cellStyle name="Обычный 3 2 3 2 2 2 2 5" xfId="19620"/>
    <cellStyle name="Обычный 3 2 3 2 2 2 2 5 2" xfId="19621"/>
    <cellStyle name="Обычный 3 2 3 2 2 2 2 6" xfId="19622"/>
    <cellStyle name="Обычный 3 2 3 2 2 2 3" xfId="19623"/>
    <cellStyle name="Обычный 3 2 3 2 2 2 3 2" xfId="19624"/>
    <cellStyle name="Обычный 3 2 3 2 2 2 3 2 2" xfId="19625"/>
    <cellStyle name="Обычный 3 2 3 2 2 2 3 2 2 2" xfId="19626"/>
    <cellStyle name="Обычный 3 2 3 2 2 2 3 2 3" xfId="19627"/>
    <cellStyle name="Обычный 3 2 3 2 2 2 3 2 3 2" xfId="19628"/>
    <cellStyle name="Обычный 3 2 3 2 2 2 3 2 4" xfId="19629"/>
    <cellStyle name="Обычный 3 2 3 2 2 2 3 3" xfId="19630"/>
    <cellStyle name="Обычный 3 2 3 2 2 2 3 3 2" xfId="19631"/>
    <cellStyle name="Обычный 3 2 3 2 2 2 3 4" xfId="19632"/>
    <cellStyle name="Обычный 3 2 3 2 2 2 3 4 2" xfId="19633"/>
    <cellStyle name="Обычный 3 2 3 2 2 2 3 5" xfId="19634"/>
    <cellStyle name="Обычный 3 2 3 2 2 2 4" xfId="19635"/>
    <cellStyle name="Обычный 3 2 3 2 2 2 4 2" xfId="19636"/>
    <cellStyle name="Обычный 3 2 3 2 2 2 4 2 2" xfId="19637"/>
    <cellStyle name="Обычный 3 2 3 2 2 2 4 3" xfId="19638"/>
    <cellStyle name="Обычный 3 2 3 2 2 2 4 3 2" xfId="19639"/>
    <cellStyle name="Обычный 3 2 3 2 2 2 4 4" xfId="19640"/>
    <cellStyle name="Обычный 3 2 3 2 2 2 5" xfId="19641"/>
    <cellStyle name="Обычный 3 2 3 2 2 2 5 2" xfId="19642"/>
    <cellStyle name="Обычный 3 2 3 2 2 2 6" xfId="19643"/>
    <cellStyle name="Обычный 3 2 3 2 2 2 6 2" xfId="19644"/>
    <cellStyle name="Обычный 3 2 3 2 2 2 7" xfId="19645"/>
    <cellStyle name="Обычный 3 2 3 2 2 3" xfId="19646"/>
    <cellStyle name="Обычный 3 2 3 2 2 3 2" xfId="19647"/>
    <cellStyle name="Обычный 3 2 3 2 2 3 2 2" xfId="19648"/>
    <cellStyle name="Обычный 3 2 3 2 2 3 2 2 2" xfId="19649"/>
    <cellStyle name="Обычный 3 2 3 2 2 3 2 2 2 2" xfId="19650"/>
    <cellStyle name="Обычный 3 2 3 2 2 3 2 2 3" xfId="19651"/>
    <cellStyle name="Обычный 3 2 3 2 2 3 2 2 3 2" xfId="19652"/>
    <cellStyle name="Обычный 3 2 3 2 2 3 2 2 4" xfId="19653"/>
    <cellStyle name="Обычный 3 2 3 2 2 3 2 3" xfId="19654"/>
    <cellStyle name="Обычный 3 2 3 2 2 3 2 3 2" xfId="19655"/>
    <cellStyle name="Обычный 3 2 3 2 2 3 2 4" xfId="19656"/>
    <cellStyle name="Обычный 3 2 3 2 2 3 2 4 2" xfId="19657"/>
    <cellStyle name="Обычный 3 2 3 2 2 3 2 5" xfId="19658"/>
    <cellStyle name="Обычный 3 2 3 2 2 3 3" xfId="19659"/>
    <cellStyle name="Обычный 3 2 3 2 2 3 3 2" xfId="19660"/>
    <cellStyle name="Обычный 3 2 3 2 2 3 3 2 2" xfId="19661"/>
    <cellStyle name="Обычный 3 2 3 2 2 3 3 3" xfId="19662"/>
    <cellStyle name="Обычный 3 2 3 2 2 3 3 3 2" xfId="19663"/>
    <cellStyle name="Обычный 3 2 3 2 2 3 3 4" xfId="19664"/>
    <cellStyle name="Обычный 3 2 3 2 2 3 4" xfId="19665"/>
    <cellStyle name="Обычный 3 2 3 2 2 3 4 2" xfId="19666"/>
    <cellStyle name="Обычный 3 2 3 2 2 3 5" xfId="19667"/>
    <cellStyle name="Обычный 3 2 3 2 2 3 5 2" xfId="19668"/>
    <cellStyle name="Обычный 3 2 3 2 2 3 6" xfId="19669"/>
    <cellStyle name="Обычный 3 2 3 2 2 4" xfId="19670"/>
    <cellStyle name="Обычный 3 2 3 2 2 4 2" xfId="19671"/>
    <cellStyle name="Обычный 3 2 3 2 2 4 2 2" xfId="19672"/>
    <cellStyle name="Обычный 3 2 3 2 2 4 2 2 2" xfId="19673"/>
    <cellStyle name="Обычный 3 2 3 2 2 4 2 2 2 2" xfId="19674"/>
    <cellStyle name="Обычный 3 2 3 2 2 4 2 2 3" xfId="19675"/>
    <cellStyle name="Обычный 3 2 3 2 2 4 2 2 3 2" xfId="19676"/>
    <cellStyle name="Обычный 3 2 3 2 2 4 2 2 4" xfId="19677"/>
    <cellStyle name="Обычный 3 2 3 2 2 4 2 3" xfId="19678"/>
    <cellStyle name="Обычный 3 2 3 2 2 4 2 3 2" xfId="19679"/>
    <cellStyle name="Обычный 3 2 3 2 2 4 2 4" xfId="19680"/>
    <cellStyle name="Обычный 3 2 3 2 2 4 2 4 2" xfId="19681"/>
    <cellStyle name="Обычный 3 2 3 2 2 4 2 5" xfId="19682"/>
    <cellStyle name="Обычный 3 2 3 2 2 4 3" xfId="19683"/>
    <cellStyle name="Обычный 3 2 3 2 2 4 3 2" xfId="19684"/>
    <cellStyle name="Обычный 3 2 3 2 2 4 3 2 2" xfId="19685"/>
    <cellStyle name="Обычный 3 2 3 2 2 4 3 3" xfId="19686"/>
    <cellStyle name="Обычный 3 2 3 2 2 4 3 3 2" xfId="19687"/>
    <cellStyle name="Обычный 3 2 3 2 2 4 3 4" xfId="19688"/>
    <cellStyle name="Обычный 3 2 3 2 2 4 4" xfId="19689"/>
    <cellStyle name="Обычный 3 2 3 2 2 4 4 2" xfId="19690"/>
    <cellStyle name="Обычный 3 2 3 2 2 4 5" xfId="19691"/>
    <cellStyle name="Обычный 3 2 3 2 2 4 5 2" xfId="19692"/>
    <cellStyle name="Обычный 3 2 3 2 2 4 6" xfId="19693"/>
    <cellStyle name="Обычный 3 2 3 2 2 5" xfId="19694"/>
    <cellStyle name="Обычный 3 2 3 2 2 5 2" xfId="19695"/>
    <cellStyle name="Обычный 3 2 3 2 2 5 2 2" xfId="19696"/>
    <cellStyle name="Обычный 3 2 3 2 2 5 2 2 2" xfId="19697"/>
    <cellStyle name="Обычный 3 2 3 2 2 5 2 3" xfId="19698"/>
    <cellStyle name="Обычный 3 2 3 2 2 5 2 3 2" xfId="19699"/>
    <cellStyle name="Обычный 3 2 3 2 2 5 2 4" xfId="19700"/>
    <cellStyle name="Обычный 3 2 3 2 2 5 3" xfId="19701"/>
    <cellStyle name="Обычный 3 2 3 2 2 5 3 2" xfId="19702"/>
    <cellStyle name="Обычный 3 2 3 2 2 5 3 2 2" xfId="19703"/>
    <cellStyle name="Обычный 3 2 3 2 2 5 3 3" xfId="19704"/>
    <cellStyle name="Обычный 3 2 3 2 2 5 3 3 2" xfId="19705"/>
    <cellStyle name="Обычный 3 2 3 2 2 5 3 4" xfId="19706"/>
    <cellStyle name="Обычный 3 2 3 2 2 5 4" xfId="19707"/>
    <cellStyle name="Обычный 3 2 3 2 2 5 4 2" xfId="19708"/>
    <cellStyle name="Обычный 3 2 3 2 2 5 5" xfId="19709"/>
    <cellStyle name="Обычный 3 2 3 2 2 5 5 2" xfId="19710"/>
    <cellStyle name="Обычный 3 2 3 2 2 5 6" xfId="19711"/>
    <cellStyle name="Обычный 3 2 3 2 2 6" xfId="19712"/>
    <cellStyle name="Обычный 3 2 3 2 2 6 2" xfId="19713"/>
    <cellStyle name="Обычный 3 2 3 2 2 6 2 2" xfId="19714"/>
    <cellStyle name="Обычный 3 2 3 2 2 6 2 2 2" xfId="19715"/>
    <cellStyle name="Обычный 3 2 3 2 2 6 2 3" xfId="19716"/>
    <cellStyle name="Обычный 3 2 3 2 2 6 2 3 2" xfId="19717"/>
    <cellStyle name="Обычный 3 2 3 2 2 6 2 4" xfId="19718"/>
    <cellStyle name="Обычный 3 2 3 2 2 6 3" xfId="19719"/>
    <cellStyle name="Обычный 3 2 3 2 2 6 3 2" xfId="19720"/>
    <cellStyle name="Обычный 3 2 3 2 2 6 4" xfId="19721"/>
    <cellStyle name="Обычный 3 2 3 2 2 6 4 2" xfId="19722"/>
    <cellStyle name="Обычный 3 2 3 2 2 6 5" xfId="19723"/>
    <cellStyle name="Обычный 3 2 3 2 2 7" xfId="19724"/>
    <cellStyle name="Обычный 3 2 3 2 2 7 2" xfId="19725"/>
    <cellStyle name="Обычный 3 2 3 2 2 7 2 2" xfId="19726"/>
    <cellStyle name="Обычный 3 2 3 2 2 7 3" xfId="19727"/>
    <cellStyle name="Обычный 3 2 3 2 2 7 3 2" xfId="19728"/>
    <cellStyle name="Обычный 3 2 3 2 2 7 4" xfId="19729"/>
    <cellStyle name="Обычный 3 2 3 2 2 8" xfId="19730"/>
    <cellStyle name="Обычный 3 2 3 2 2 8 2" xfId="19731"/>
    <cellStyle name="Обычный 3 2 3 2 2 9" xfId="19732"/>
    <cellStyle name="Обычный 3 2 3 2 2 9 2" xfId="19733"/>
    <cellStyle name="Обычный 3 2 3 2 3" xfId="19734"/>
    <cellStyle name="Обычный 3 2 3 2 3 2" xfId="19735"/>
    <cellStyle name="Обычный 3 2 3 2 3 2 2" xfId="19736"/>
    <cellStyle name="Обычный 3 2 3 2 3 2 2 2" xfId="19737"/>
    <cellStyle name="Обычный 3 2 3 2 3 2 2 2 2" xfId="19738"/>
    <cellStyle name="Обычный 3 2 3 2 3 2 2 2 2 2" xfId="19739"/>
    <cellStyle name="Обычный 3 2 3 2 3 2 2 2 2 2 2" xfId="19740"/>
    <cellStyle name="Обычный 3 2 3 2 3 2 2 2 2 3" xfId="19741"/>
    <cellStyle name="Обычный 3 2 3 2 3 2 2 2 2 3 2" xfId="19742"/>
    <cellStyle name="Обычный 3 2 3 2 3 2 2 2 2 4" xfId="19743"/>
    <cellStyle name="Обычный 3 2 3 2 3 2 2 2 3" xfId="19744"/>
    <cellStyle name="Обычный 3 2 3 2 3 2 2 2 3 2" xfId="19745"/>
    <cellStyle name="Обычный 3 2 3 2 3 2 2 2 4" xfId="19746"/>
    <cellStyle name="Обычный 3 2 3 2 3 2 2 2 4 2" xfId="19747"/>
    <cellStyle name="Обычный 3 2 3 2 3 2 2 2 5" xfId="19748"/>
    <cellStyle name="Обычный 3 2 3 2 3 2 2 3" xfId="19749"/>
    <cellStyle name="Обычный 3 2 3 2 3 2 2 3 2" xfId="19750"/>
    <cellStyle name="Обычный 3 2 3 2 3 2 2 3 2 2" xfId="19751"/>
    <cellStyle name="Обычный 3 2 3 2 3 2 2 3 3" xfId="19752"/>
    <cellStyle name="Обычный 3 2 3 2 3 2 2 3 3 2" xfId="19753"/>
    <cellStyle name="Обычный 3 2 3 2 3 2 2 3 4" xfId="19754"/>
    <cellStyle name="Обычный 3 2 3 2 3 2 2 4" xfId="19755"/>
    <cellStyle name="Обычный 3 2 3 2 3 2 2 4 2" xfId="19756"/>
    <cellStyle name="Обычный 3 2 3 2 3 2 2 5" xfId="19757"/>
    <cellStyle name="Обычный 3 2 3 2 3 2 2 5 2" xfId="19758"/>
    <cellStyle name="Обычный 3 2 3 2 3 2 2 6" xfId="19759"/>
    <cellStyle name="Обычный 3 2 3 2 3 2 3" xfId="19760"/>
    <cellStyle name="Обычный 3 2 3 2 3 2 3 2" xfId="19761"/>
    <cellStyle name="Обычный 3 2 3 2 3 2 3 2 2" xfId="19762"/>
    <cellStyle name="Обычный 3 2 3 2 3 2 3 2 2 2" xfId="19763"/>
    <cellStyle name="Обычный 3 2 3 2 3 2 3 2 3" xfId="19764"/>
    <cellStyle name="Обычный 3 2 3 2 3 2 3 2 3 2" xfId="19765"/>
    <cellStyle name="Обычный 3 2 3 2 3 2 3 2 4" xfId="19766"/>
    <cellStyle name="Обычный 3 2 3 2 3 2 3 3" xfId="19767"/>
    <cellStyle name="Обычный 3 2 3 2 3 2 3 3 2" xfId="19768"/>
    <cellStyle name="Обычный 3 2 3 2 3 2 3 4" xfId="19769"/>
    <cellStyle name="Обычный 3 2 3 2 3 2 3 4 2" xfId="19770"/>
    <cellStyle name="Обычный 3 2 3 2 3 2 3 5" xfId="19771"/>
    <cellStyle name="Обычный 3 2 3 2 3 2 4" xfId="19772"/>
    <cellStyle name="Обычный 3 2 3 2 3 2 4 2" xfId="19773"/>
    <cellStyle name="Обычный 3 2 3 2 3 2 4 2 2" xfId="19774"/>
    <cellStyle name="Обычный 3 2 3 2 3 2 4 3" xfId="19775"/>
    <cellStyle name="Обычный 3 2 3 2 3 2 4 3 2" xfId="19776"/>
    <cellStyle name="Обычный 3 2 3 2 3 2 4 4" xfId="19777"/>
    <cellStyle name="Обычный 3 2 3 2 3 2 5" xfId="19778"/>
    <cellStyle name="Обычный 3 2 3 2 3 2 5 2" xfId="19779"/>
    <cellStyle name="Обычный 3 2 3 2 3 2 6" xfId="19780"/>
    <cellStyle name="Обычный 3 2 3 2 3 2 6 2" xfId="19781"/>
    <cellStyle name="Обычный 3 2 3 2 3 2 7" xfId="19782"/>
    <cellStyle name="Обычный 3 2 3 2 3 3" xfId="19783"/>
    <cellStyle name="Обычный 3 2 3 2 3 3 2" xfId="19784"/>
    <cellStyle name="Обычный 3 2 3 2 3 3 2 2" xfId="19785"/>
    <cellStyle name="Обычный 3 2 3 2 3 3 2 2 2" xfId="19786"/>
    <cellStyle name="Обычный 3 2 3 2 3 3 2 2 2 2" xfId="19787"/>
    <cellStyle name="Обычный 3 2 3 2 3 3 2 2 3" xfId="19788"/>
    <cellStyle name="Обычный 3 2 3 2 3 3 2 2 3 2" xfId="19789"/>
    <cellStyle name="Обычный 3 2 3 2 3 3 2 2 4" xfId="19790"/>
    <cellStyle name="Обычный 3 2 3 2 3 3 2 3" xfId="19791"/>
    <cellStyle name="Обычный 3 2 3 2 3 3 2 3 2" xfId="19792"/>
    <cellStyle name="Обычный 3 2 3 2 3 3 2 4" xfId="19793"/>
    <cellStyle name="Обычный 3 2 3 2 3 3 2 4 2" xfId="19794"/>
    <cellStyle name="Обычный 3 2 3 2 3 3 2 5" xfId="19795"/>
    <cellStyle name="Обычный 3 2 3 2 3 3 3" xfId="19796"/>
    <cellStyle name="Обычный 3 2 3 2 3 3 3 2" xfId="19797"/>
    <cellStyle name="Обычный 3 2 3 2 3 3 3 2 2" xfId="19798"/>
    <cellStyle name="Обычный 3 2 3 2 3 3 3 3" xfId="19799"/>
    <cellStyle name="Обычный 3 2 3 2 3 3 3 3 2" xfId="19800"/>
    <cellStyle name="Обычный 3 2 3 2 3 3 3 4" xfId="19801"/>
    <cellStyle name="Обычный 3 2 3 2 3 3 4" xfId="19802"/>
    <cellStyle name="Обычный 3 2 3 2 3 3 4 2" xfId="19803"/>
    <cellStyle name="Обычный 3 2 3 2 3 3 5" xfId="19804"/>
    <cellStyle name="Обычный 3 2 3 2 3 3 5 2" xfId="19805"/>
    <cellStyle name="Обычный 3 2 3 2 3 3 6" xfId="19806"/>
    <cellStyle name="Обычный 3 2 3 2 3 4" xfId="19807"/>
    <cellStyle name="Обычный 3 2 3 2 3 4 2" xfId="19808"/>
    <cellStyle name="Обычный 3 2 3 2 3 4 2 2" xfId="19809"/>
    <cellStyle name="Обычный 3 2 3 2 3 4 2 2 2" xfId="19810"/>
    <cellStyle name="Обычный 3 2 3 2 3 4 2 3" xfId="19811"/>
    <cellStyle name="Обычный 3 2 3 2 3 4 2 3 2" xfId="19812"/>
    <cellStyle name="Обычный 3 2 3 2 3 4 2 4" xfId="19813"/>
    <cellStyle name="Обычный 3 2 3 2 3 4 3" xfId="19814"/>
    <cellStyle name="Обычный 3 2 3 2 3 4 3 2" xfId="19815"/>
    <cellStyle name="Обычный 3 2 3 2 3 4 4" xfId="19816"/>
    <cellStyle name="Обычный 3 2 3 2 3 4 4 2" xfId="19817"/>
    <cellStyle name="Обычный 3 2 3 2 3 4 5" xfId="19818"/>
    <cellStyle name="Обычный 3 2 3 2 3 5" xfId="19819"/>
    <cellStyle name="Обычный 3 2 3 2 3 5 2" xfId="19820"/>
    <cellStyle name="Обычный 3 2 3 2 3 5 2 2" xfId="19821"/>
    <cellStyle name="Обычный 3 2 3 2 3 5 3" xfId="19822"/>
    <cellStyle name="Обычный 3 2 3 2 3 5 3 2" xfId="19823"/>
    <cellStyle name="Обычный 3 2 3 2 3 5 4" xfId="19824"/>
    <cellStyle name="Обычный 3 2 3 2 3 6" xfId="19825"/>
    <cellStyle name="Обычный 3 2 3 2 3 6 2" xfId="19826"/>
    <cellStyle name="Обычный 3 2 3 2 3 7" xfId="19827"/>
    <cellStyle name="Обычный 3 2 3 2 3 7 2" xfId="19828"/>
    <cellStyle name="Обычный 3 2 3 2 3 8" xfId="19829"/>
    <cellStyle name="Обычный 3 2 3 2 4" xfId="19830"/>
    <cellStyle name="Обычный 3 2 3 2 4 2" xfId="19831"/>
    <cellStyle name="Обычный 3 2 3 2 4 2 2" xfId="19832"/>
    <cellStyle name="Обычный 3 2 3 2 4 2 2 2" xfId="19833"/>
    <cellStyle name="Обычный 3 2 3 2 4 2 2 2 2" xfId="19834"/>
    <cellStyle name="Обычный 3 2 3 2 4 2 2 2 2 2" xfId="19835"/>
    <cellStyle name="Обычный 3 2 3 2 4 2 2 2 3" xfId="19836"/>
    <cellStyle name="Обычный 3 2 3 2 4 2 2 2 3 2" xfId="19837"/>
    <cellStyle name="Обычный 3 2 3 2 4 2 2 2 4" xfId="19838"/>
    <cellStyle name="Обычный 3 2 3 2 4 2 2 3" xfId="19839"/>
    <cellStyle name="Обычный 3 2 3 2 4 2 2 3 2" xfId="19840"/>
    <cellStyle name="Обычный 3 2 3 2 4 2 2 4" xfId="19841"/>
    <cellStyle name="Обычный 3 2 3 2 4 2 2 4 2" xfId="19842"/>
    <cellStyle name="Обычный 3 2 3 2 4 2 2 5" xfId="19843"/>
    <cellStyle name="Обычный 3 2 3 2 4 2 3" xfId="19844"/>
    <cellStyle name="Обычный 3 2 3 2 4 2 3 2" xfId="19845"/>
    <cellStyle name="Обычный 3 2 3 2 4 2 3 2 2" xfId="19846"/>
    <cellStyle name="Обычный 3 2 3 2 4 2 3 3" xfId="19847"/>
    <cellStyle name="Обычный 3 2 3 2 4 2 3 3 2" xfId="19848"/>
    <cellStyle name="Обычный 3 2 3 2 4 2 3 4" xfId="19849"/>
    <cellStyle name="Обычный 3 2 3 2 4 2 4" xfId="19850"/>
    <cellStyle name="Обычный 3 2 3 2 4 2 4 2" xfId="19851"/>
    <cellStyle name="Обычный 3 2 3 2 4 2 5" xfId="19852"/>
    <cellStyle name="Обычный 3 2 3 2 4 2 5 2" xfId="19853"/>
    <cellStyle name="Обычный 3 2 3 2 4 2 6" xfId="19854"/>
    <cellStyle name="Обычный 3 2 3 2 4 3" xfId="19855"/>
    <cellStyle name="Обычный 3 2 3 2 4 3 2" xfId="19856"/>
    <cellStyle name="Обычный 3 2 3 2 4 3 2 2" xfId="19857"/>
    <cellStyle name="Обычный 3 2 3 2 4 3 2 2 2" xfId="19858"/>
    <cellStyle name="Обычный 3 2 3 2 4 3 2 3" xfId="19859"/>
    <cellStyle name="Обычный 3 2 3 2 4 3 2 3 2" xfId="19860"/>
    <cellStyle name="Обычный 3 2 3 2 4 3 2 4" xfId="19861"/>
    <cellStyle name="Обычный 3 2 3 2 4 3 3" xfId="19862"/>
    <cellStyle name="Обычный 3 2 3 2 4 3 3 2" xfId="19863"/>
    <cellStyle name="Обычный 3 2 3 2 4 3 4" xfId="19864"/>
    <cellStyle name="Обычный 3 2 3 2 4 3 4 2" xfId="19865"/>
    <cellStyle name="Обычный 3 2 3 2 4 3 5" xfId="19866"/>
    <cellStyle name="Обычный 3 2 3 2 4 4" xfId="19867"/>
    <cellStyle name="Обычный 3 2 3 2 4 4 2" xfId="19868"/>
    <cellStyle name="Обычный 3 2 3 2 4 4 2 2" xfId="19869"/>
    <cellStyle name="Обычный 3 2 3 2 4 4 3" xfId="19870"/>
    <cellStyle name="Обычный 3 2 3 2 4 4 3 2" xfId="19871"/>
    <cellStyle name="Обычный 3 2 3 2 4 4 4" xfId="19872"/>
    <cellStyle name="Обычный 3 2 3 2 4 5" xfId="19873"/>
    <cellStyle name="Обычный 3 2 3 2 4 5 2" xfId="19874"/>
    <cellStyle name="Обычный 3 2 3 2 4 6" xfId="19875"/>
    <cellStyle name="Обычный 3 2 3 2 4 6 2" xfId="19876"/>
    <cellStyle name="Обычный 3 2 3 2 4 7" xfId="19877"/>
    <cellStyle name="Обычный 3 2 3 2 5" xfId="19878"/>
    <cellStyle name="Обычный 3 2 3 2 5 2" xfId="19879"/>
    <cellStyle name="Обычный 3 2 3 2 5 2 2" xfId="19880"/>
    <cellStyle name="Обычный 3 2 3 2 5 2 2 2" xfId="19881"/>
    <cellStyle name="Обычный 3 2 3 2 5 2 2 2 2" xfId="19882"/>
    <cellStyle name="Обычный 3 2 3 2 5 2 2 3" xfId="19883"/>
    <cellStyle name="Обычный 3 2 3 2 5 2 2 3 2" xfId="19884"/>
    <cellStyle name="Обычный 3 2 3 2 5 2 2 4" xfId="19885"/>
    <cellStyle name="Обычный 3 2 3 2 5 2 3" xfId="19886"/>
    <cellStyle name="Обычный 3 2 3 2 5 2 3 2" xfId="19887"/>
    <cellStyle name="Обычный 3 2 3 2 5 2 4" xfId="19888"/>
    <cellStyle name="Обычный 3 2 3 2 5 2 4 2" xfId="19889"/>
    <cellStyle name="Обычный 3 2 3 2 5 2 5" xfId="19890"/>
    <cellStyle name="Обычный 3 2 3 2 5 3" xfId="19891"/>
    <cellStyle name="Обычный 3 2 3 2 5 3 2" xfId="19892"/>
    <cellStyle name="Обычный 3 2 3 2 5 3 2 2" xfId="19893"/>
    <cellStyle name="Обычный 3 2 3 2 5 3 3" xfId="19894"/>
    <cellStyle name="Обычный 3 2 3 2 5 3 3 2" xfId="19895"/>
    <cellStyle name="Обычный 3 2 3 2 5 3 4" xfId="19896"/>
    <cellStyle name="Обычный 3 2 3 2 5 4" xfId="19897"/>
    <cellStyle name="Обычный 3 2 3 2 5 4 2" xfId="19898"/>
    <cellStyle name="Обычный 3 2 3 2 5 5" xfId="19899"/>
    <cellStyle name="Обычный 3 2 3 2 5 5 2" xfId="19900"/>
    <cellStyle name="Обычный 3 2 3 2 5 6" xfId="19901"/>
    <cellStyle name="Обычный 3 2 3 2 6" xfId="19902"/>
    <cellStyle name="Обычный 3 2 3 2 6 2" xfId="19903"/>
    <cellStyle name="Обычный 3 2 3 2 6 2 2" xfId="19904"/>
    <cellStyle name="Обычный 3 2 3 2 6 2 2 2" xfId="19905"/>
    <cellStyle name="Обычный 3 2 3 2 6 2 2 2 2" xfId="19906"/>
    <cellStyle name="Обычный 3 2 3 2 6 2 2 3" xfId="19907"/>
    <cellStyle name="Обычный 3 2 3 2 6 2 2 3 2" xfId="19908"/>
    <cellStyle name="Обычный 3 2 3 2 6 2 2 4" xfId="19909"/>
    <cellStyle name="Обычный 3 2 3 2 6 2 3" xfId="19910"/>
    <cellStyle name="Обычный 3 2 3 2 6 2 3 2" xfId="19911"/>
    <cellStyle name="Обычный 3 2 3 2 6 2 4" xfId="19912"/>
    <cellStyle name="Обычный 3 2 3 2 6 2 4 2" xfId="19913"/>
    <cellStyle name="Обычный 3 2 3 2 6 2 5" xfId="19914"/>
    <cellStyle name="Обычный 3 2 3 2 6 3" xfId="19915"/>
    <cellStyle name="Обычный 3 2 3 2 6 3 2" xfId="19916"/>
    <cellStyle name="Обычный 3 2 3 2 6 3 2 2" xfId="19917"/>
    <cellStyle name="Обычный 3 2 3 2 6 3 3" xfId="19918"/>
    <cellStyle name="Обычный 3 2 3 2 6 3 3 2" xfId="19919"/>
    <cellStyle name="Обычный 3 2 3 2 6 3 4" xfId="19920"/>
    <cellStyle name="Обычный 3 2 3 2 6 4" xfId="19921"/>
    <cellStyle name="Обычный 3 2 3 2 6 4 2" xfId="19922"/>
    <cellStyle name="Обычный 3 2 3 2 6 5" xfId="19923"/>
    <cellStyle name="Обычный 3 2 3 2 6 5 2" xfId="19924"/>
    <cellStyle name="Обычный 3 2 3 2 6 6" xfId="19925"/>
    <cellStyle name="Обычный 3 2 3 2 7" xfId="19926"/>
    <cellStyle name="Обычный 3 2 3 2 7 2" xfId="19927"/>
    <cellStyle name="Обычный 3 2 3 2 7 2 2" xfId="19928"/>
    <cellStyle name="Обычный 3 2 3 2 7 2 2 2" xfId="19929"/>
    <cellStyle name="Обычный 3 2 3 2 7 2 3" xfId="19930"/>
    <cellStyle name="Обычный 3 2 3 2 7 2 3 2" xfId="19931"/>
    <cellStyle name="Обычный 3 2 3 2 7 2 4" xfId="19932"/>
    <cellStyle name="Обычный 3 2 3 2 7 3" xfId="19933"/>
    <cellStyle name="Обычный 3 2 3 2 7 3 2" xfId="19934"/>
    <cellStyle name="Обычный 3 2 3 2 7 3 2 2" xfId="19935"/>
    <cellStyle name="Обычный 3 2 3 2 7 3 3" xfId="19936"/>
    <cellStyle name="Обычный 3 2 3 2 7 3 3 2" xfId="19937"/>
    <cellStyle name="Обычный 3 2 3 2 7 3 4" xfId="19938"/>
    <cellStyle name="Обычный 3 2 3 2 7 4" xfId="19939"/>
    <cellStyle name="Обычный 3 2 3 2 7 4 2" xfId="19940"/>
    <cellStyle name="Обычный 3 2 3 2 7 5" xfId="19941"/>
    <cellStyle name="Обычный 3 2 3 2 7 5 2" xfId="19942"/>
    <cellStyle name="Обычный 3 2 3 2 7 6" xfId="19943"/>
    <cellStyle name="Обычный 3 2 3 2 8" xfId="19944"/>
    <cellStyle name="Обычный 3 2 3 2 8 2" xfId="19945"/>
    <cellStyle name="Обычный 3 2 3 2 8 2 2" xfId="19946"/>
    <cellStyle name="Обычный 3 2 3 2 8 2 2 2" xfId="19947"/>
    <cellStyle name="Обычный 3 2 3 2 8 2 3" xfId="19948"/>
    <cellStyle name="Обычный 3 2 3 2 8 2 3 2" xfId="19949"/>
    <cellStyle name="Обычный 3 2 3 2 8 2 4" xfId="19950"/>
    <cellStyle name="Обычный 3 2 3 2 8 3" xfId="19951"/>
    <cellStyle name="Обычный 3 2 3 2 8 3 2" xfId="19952"/>
    <cellStyle name="Обычный 3 2 3 2 8 4" xfId="19953"/>
    <cellStyle name="Обычный 3 2 3 2 8 4 2" xfId="19954"/>
    <cellStyle name="Обычный 3 2 3 2 8 5" xfId="19955"/>
    <cellStyle name="Обычный 3 2 3 2 9" xfId="19956"/>
    <cellStyle name="Обычный 3 2 3 2 9 2" xfId="19957"/>
    <cellStyle name="Обычный 3 2 3 2 9 2 2" xfId="19958"/>
    <cellStyle name="Обычный 3 2 3 2 9 3" xfId="19959"/>
    <cellStyle name="Обычный 3 2 3 2 9 3 2" xfId="19960"/>
    <cellStyle name="Обычный 3 2 3 2 9 4" xfId="19961"/>
    <cellStyle name="Обычный 3 2 3 3" xfId="19962"/>
    <cellStyle name="Обычный 3 2 3 3 10" xfId="19963"/>
    <cellStyle name="Обычный 3 2 3 3 2" xfId="19964"/>
    <cellStyle name="Обычный 3 2 3 3 2 2" xfId="19965"/>
    <cellStyle name="Обычный 3 2 3 3 2 2 2" xfId="19966"/>
    <cellStyle name="Обычный 3 2 3 3 2 2 2 2" xfId="19967"/>
    <cellStyle name="Обычный 3 2 3 3 2 2 2 2 2" xfId="19968"/>
    <cellStyle name="Обычный 3 2 3 3 2 2 2 2 2 2" xfId="19969"/>
    <cellStyle name="Обычный 3 2 3 3 2 2 2 2 3" xfId="19970"/>
    <cellStyle name="Обычный 3 2 3 3 2 2 2 2 3 2" xfId="19971"/>
    <cellStyle name="Обычный 3 2 3 3 2 2 2 2 4" xfId="19972"/>
    <cellStyle name="Обычный 3 2 3 3 2 2 2 3" xfId="19973"/>
    <cellStyle name="Обычный 3 2 3 3 2 2 2 3 2" xfId="19974"/>
    <cellStyle name="Обычный 3 2 3 3 2 2 2 4" xfId="19975"/>
    <cellStyle name="Обычный 3 2 3 3 2 2 2 4 2" xfId="19976"/>
    <cellStyle name="Обычный 3 2 3 3 2 2 2 5" xfId="19977"/>
    <cellStyle name="Обычный 3 2 3 3 2 2 3" xfId="19978"/>
    <cellStyle name="Обычный 3 2 3 3 2 2 3 2" xfId="19979"/>
    <cellStyle name="Обычный 3 2 3 3 2 2 3 2 2" xfId="19980"/>
    <cellStyle name="Обычный 3 2 3 3 2 2 3 3" xfId="19981"/>
    <cellStyle name="Обычный 3 2 3 3 2 2 3 3 2" xfId="19982"/>
    <cellStyle name="Обычный 3 2 3 3 2 2 3 4" xfId="19983"/>
    <cellStyle name="Обычный 3 2 3 3 2 2 4" xfId="19984"/>
    <cellStyle name="Обычный 3 2 3 3 2 2 4 2" xfId="19985"/>
    <cellStyle name="Обычный 3 2 3 3 2 2 5" xfId="19986"/>
    <cellStyle name="Обычный 3 2 3 3 2 2 5 2" xfId="19987"/>
    <cellStyle name="Обычный 3 2 3 3 2 2 6" xfId="19988"/>
    <cellStyle name="Обычный 3 2 3 3 2 3" xfId="19989"/>
    <cellStyle name="Обычный 3 2 3 3 2 3 2" xfId="19990"/>
    <cellStyle name="Обычный 3 2 3 3 2 3 2 2" xfId="19991"/>
    <cellStyle name="Обычный 3 2 3 3 2 3 2 2 2" xfId="19992"/>
    <cellStyle name="Обычный 3 2 3 3 2 3 2 2 2 2" xfId="19993"/>
    <cellStyle name="Обычный 3 2 3 3 2 3 2 2 3" xfId="19994"/>
    <cellStyle name="Обычный 3 2 3 3 2 3 2 2 3 2" xfId="19995"/>
    <cellStyle name="Обычный 3 2 3 3 2 3 2 2 4" xfId="19996"/>
    <cellStyle name="Обычный 3 2 3 3 2 3 2 3" xfId="19997"/>
    <cellStyle name="Обычный 3 2 3 3 2 3 2 3 2" xfId="19998"/>
    <cellStyle name="Обычный 3 2 3 3 2 3 2 4" xfId="19999"/>
    <cellStyle name="Обычный 3 2 3 3 2 3 2 4 2" xfId="20000"/>
    <cellStyle name="Обычный 3 2 3 3 2 3 2 5" xfId="20001"/>
    <cellStyle name="Обычный 3 2 3 3 2 3 3" xfId="20002"/>
    <cellStyle name="Обычный 3 2 3 3 2 3 3 2" xfId="20003"/>
    <cellStyle name="Обычный 3 2 3 3 2 3 3 2 2" xfId="20004"/>
    <cellStyle name="Обычный 3 2 3 3 2 3 3 3" xfId="20005"/>
    <cellStyle name="Обычный 3 2 3 3 2 3 3 3 2" xfId="20006"/>
    <cellStyle name="Обычный 3 2 3 3 2 3 3 4" xfId="20007"/>
    <cellStyle name="Обычный 3 2 3 3 2 3 4" xfId="20008"/>
    <cellStyle name="Обычный 3 2 3 3 2 3 4 2" xfId="20009"/>
    <cellStyle name="Обычный 3 2 3 3 2 3 5" xfId="20010"/>
    <cellStyle name="Обычный 3 2 3 3 2 3 5 2" xfId="20011"/>
    <cellStyle name="Обычный 3 2 3 3 2 3 6" xfId="20012"/>
    <cellStyle name="Обычный 3 2 3 3 2 4" xfId="20013"/>
    <cellStyle name="Обычный 3 2 3 3 2 4 2" xfId="20014"/>
    <cellStyle name="Обычный 3 2 3 3 2 4 2 2" xfId="20015"/>
    <cellStyle name="Обычный 3 2 3 3 2 4 2 2 2" xfId="20016"/>
    <cellStyle name="Обычный 3 2 3 3 2 4 2 3" xfId="20017"/>
    <cellStyle name="Обычный 3 2 3 3 2 4 2 3 2" xfId="20018"/>
    <cellStyle name="Обычный 3 2 3 3 2 4 2 4" xfId="20019"/>
    <cellStyle name="Обычный 3 2 3 3 2 4 3" xfId="20020"/>
    <cellStyle name="Обычный 3 2 3 3 2 4 3 2" xfId="20021"/>
    <cellStyle name="Обычный 3 2 3 3 2 4 3 2 2" xfId="20022"/>
    <cellStyle name="Обычный 3 2 3 3 2 4 3 3" xfId="20023"/>
    <cellStyle name="Обычный 3 2 3 3 2 4 3 3 2" xfId="20024"/>
    <cellStyle name="Обычный 3 2 3 3 2 4 3 4" xfId="20025"/>
    <cellStyle name="Обычный 3 2 3 3 2 4 4" xfId="20026"/>
    <cellStyle name="Обычный 3 2 3 3 2 4 4 2" xfId="20027"/>
    <cellStyle name="Обычный 3 2 3 3 2 4 5" xfId="20028"/>
    <cellStyle name="Обычный 3 2 3 3 2 4 5 2" xfId="20029"/>
    <cellStyle name="Обычный 3 2 3 3 2 4 6" xfId="20030"/>
    <cellStyle name="Обычный 3 2 3 3 2 5" xfId="20031"/>
    <cellStyle name="Обычный 3 2 3 3 2 5 2" xfId="20032"/>
    <cellStyle name="Обычный 3 2 3 3 2 5 2 2" xfId="20033"/>
    <cellStyle name="Обычный 3 2 3 3 2 5 2 2 2" xfId="20034"/>
    <cellStyle name="Обычный 3 2 3 3 2 5 2 3" xfId="20035"/>
    <cellStyle name="Обычный 3 2 3 3 2 5 2 3 2" xfId="20036"/>
    <cellStyle name="Обычный 3 2 3 3 2 5 2 4" xfId="20037"/>
    <cellStyle name="Обычный 3 2 3 3 2 5 3" xfId="20038"/>
    <cellStyle name="Обычный 3 2 3 3 2 5 3 2" xfId="20039"/>
    <cellStyle name="Обычный 3 2 3 3 2 5 4" xfId="20040"/>
    <cellStyle name="Обычный 3 2 3 3 2 5 4 2" xfId="20041"/>
    <cellStyle name="Обычный 3 2 3 3 2 5 5" xfId="20042"/>
    <cellStyle name="Обычный 3 2 3 3 2 6" xfId="20043"/>
    <cellStyle name="Обычный 3 2 3 3 2 6 2" xfId="20044"/>
    <cellStyle name="Обычный 3 2 3 3 2 6 2 2" xfId="20045"/>
    <cellStyle name="Обычный 3 2 3 3 2 6 3" xfId="20046"/>
    <cellStyle name="Обычный 3 2 3 3 2 6 3 2" xfId="20047"/>
    <cellStyle name="Обычный 3 2 3 3 2 6 4" xfId="20048"/>
    <cellStyle name="Обычный 3 2 3 3 2 7" xfId="20049"/>
    <cellStyle name="Обычный 3 2 3 3 2 7 2" xfId="20050"/>
    <cellStyle name="Обычный 3 2 3 3 2 8" xfId="20051"/>
    <cellStyle name="Обычный 3 2 3 3 2 8 2" xfId="20052"/>
    <cellStyle name="Обычный 3 2 3 3 2 9" xfId="20053"/>
    <cellStyle name="Обычный 3 2 3 3 3" xfId="20054"/>
    <cellStyle name="Обычный 3 2 3 3 3 2" xfId="20055"/>
    <cellStyle name="Обычный 3 2 3 3 3 2 2" xfId="20056"/>
    <cellStyle name="Обычный 3 2 3 3 3 2 2 2" xfId="20057"/>
    <cellStyle name="Обычный 3 2 3 3 3 2 2 2 2" xfId="20058"/>
    <cellStyle name="Обычный 3 2 3 3 3 2 2 3" xfId="20059"/>
    <cellStyle name="Обычный 3 2 3 3 3 2 2 3 2" xfId="20060"/>
    <cellStyle name="Обычный 3 2 3 3 3 2 2 4" xfId="20061"/>
    <cellStyle name="Обычный 3 2 3 3 3 2 3" xfId="20062"/>
    <cellStyle name="Обычный 3 2 3 3 3 2 3 2" xfId="20063"/>
    <cellStyle name="Обычный 3 2 3 3 3 2 4" xfId="20064"/>
    <cellStyle name="Обычный 3 2 3 3 3 2 4 2" xfId="20065"/>
    <cellStyle name="Обычный 3 2 3 3 3 2 5" xfId="20066"/>
    <cellStyle name="Обычный 3 2 3 3 3 3" xfId="20067"/>
    <cellStyle name="Обычный 3 2 3 3 3 3 2" xfId="20068"/>
    <cellStyle name="Обычный 3 2 3 3 3 3 2 2" xfId="20069"/>
    <cellStyle name="Обычный 3 2 3 3 3 3 3" xfId="20070"/>
    <cellStyle name="Обычный 3 2 3 3 3 3 3 2" xfId="20071"/>
    <cellStyle name="Обычный 3 2 3 3 3 3 4" xfId="20072"/>
    <cellStyle name="Обычный 3 2 3 3 3 4" xfId="20073"/>
    <cellStyle name="Обычный 3 2 3 3 3 4 2" xfId="20074"/>
    <cellStyle name="Обычный 3 2 3 3 3 5" xfId="20075"/>
    <cellStyle name="Обычный 3 2 3 3 3 5 2" xfId="20076"/>
    <cellStyle name="Обычный 3 2 3 3 3 6" xfId="20077"/>
    <cellStyle name="Обычный 3 2 3 3 4" xfId="20078"/>
    <cellStyle name="Обычный 3 2 3 3 4 2" xfId="20079"/>
    <cellStyle name="Обычный 3 2 3 3 4 2 2" xfId="20080"/>
    <cellStyle name="Обычный 3 2 3 3 4 2 2 2" xfId="20081"/>
    <cellStyle name="Обычный 3 2 3 3 4 2 2 2 2" xfId="20082"/>
    <cellStyle name="Обычный 3 2 3 3 4 2 2 3" xfId="20083"/>
    <cellStyle name="Обычный 3 2 3 3 4 2 2 3 2" xfId="20084"/>
    <cellStyle name="Обычный 3 2 3 3 4 2 2 4" xfId="20085"/>
    <cellStyle name="Обычный 3 2 3 3 4 2 3" xfId="20086"/>
    <cellStyle name="Обычный 3 2 3 3 4 2 3 2" xfId="20087"/>
    <cellStyle name="Обычный 3 2 3 3 4 2 4" xfId="20088"/>
    <cellStyle name="Обычный 3 2 3 3 4 2 4 2" xfId="20089"/>
    <cellStyle name="Обычный 3 2 3 3 4 2 5" xfId="20090"/>
    <cellStyle name="Обычный 3 2 3 3 4 3" xfId="20091"/>
    <cellStyle name="Обычный 3 2 3 3 4 3 2" xfId="20092"/>
    <cellStyle name="Обычный 3 2 3 3 4 3 2 2" xfId="20093"/>
    <cellStyle name="Обычный 3 2 3 3 4 3 3" xfId="20094"/>
    <cellStyle name="Обычный 3 2 3 3 4 3 3 2" xfId="20095"/>
    <cellStyle name="Обычный 3 2 3 3 4 3 4" xfId="20096"/>
    <cellStyle name="Обычный 3 2 3 3 4 4" xfId="20097"/>
    <cellStyle name="Обычный 3 2 3 3 4 4 2" xfId="20098"/>
    <cellStyle name="Обычный 3 2 3 3 4 5" xfId="20099"/>
    <cellStyle name="Обычный 3 2 3 3 4 5 2" xfId="20100"/>
    <cellStyle name="Обычный 3 2 3 3 4 6" xfId="20101"/>
    <cellStyle name="Обычный 3 2 3 3 5" xfId="20102"/>
    <cellStyle name="Обычный 3 2 3 3 5 2" xfId="20103"/>
    <cellStyle name="Обычный 3 2 3 3 5 2 2" xfId="20104"/>
    <cellStyle name="Обычный 3 2 3 3 5 2 2 2" xfId="20105"/>
    <cellStyle name="Обычный 3 2 3 3 5 2 3" xfId="20106"/>
    <cellStyle name="Обычный 3 2 3 3 5 2 3 2" xfId="20107"/>
    <cellStyle name="Обычный 3 2 3 3 5 2 4" xfId="20108"/>
    <cellStyle name="Обычный 3 2 3 3 5 3" xfId="20109"/>
    <cellStyle name="Обычный 3 2 3 3 5 3 2" xfId="20110"/>
    <cellStyle name="Обычный 3 2 3 3 5 3 2 2" xfId="20111"/>
    <cellStyle name="Обычный 3 2 3 3 5 3 3" xfId="20112"/>
    <cellStyle name="Обычный 3 2 3 3 5 3 3 2" xfId="20113"/>
    <cellStyle name="Обычный 3 2 3 3 5 3 4" xfId="20114"/>
    <cellStyle name="Обычный 3 2 3 3 5 4" xfId="20115"/>
    <cellStyle name="Обычный 3 2 3 3 5 4 2" xfId="20116"/>
    <cellStyle name="Обычный 3 2 3 3 5 5" xfId="20117"/>
    <cellStyle name="Обычный 3 2 3 3 5 5 2" xfId="20118"/>
    <cellStyle name="Обычный 3 2 3 3 5 6" xfId="20119"/>
    <cellStyle name="Обычный 3 2 3 3 6" xfId="20120"/>
    <cellStyle name="Обычный 3 2 3 3 6 2" xfId="20121"/>
    <cellStyle name="Обычный 3 2 3 3 6 2 2" xfId="20122"/>
    <cellStyle name="Обычный 3 2 3 3 6 2 2 2" xfId="20123"/>
    <cellStyle name="Обычный 3 2 3 3 6 2 3" xfId="20124"/>
    <cellStyle name="Обычный 3 2 3 3 6 2 3 2" xfId="20125"/>
    <cellStyle name="Обычный 3 2 3 3 6 2 4" xfId="20126"/>
    <cellStyle name="Обычный 3 2 3 3 6 3" xfId="20127"/>
    <cellStyle name="Обычный 3 2 3 3 6 3 2" xfId="20128"/>
    <cellStyle name="Обычный 3 2 3 3 6 4" xfId="20129"/>
    <cellStyle name="Обычный 3 2 3 3 6 4 2" xfId="20130"/>
    <cellStyle name="Обычный 3 2 3 3 6 5" xfId="20131"/>
    <cellStyle name="Обычный 3 2 3 3 7" xfId="20132"/>
    <cellStyle name="Обычный 3 2 3 3 7 2" xfId="20133"/>
    <cellStyle name="Обычный 3 2 3 3 7 2 2" xfId="20134"/>
    <cellStyle name="Обычный 3 2 3 3 7 3" xfId="20135"/>
    <cellStyle name="Обычный 3 2 3 3 7 3 2" xfId="20136"/>
    <cellStyle name="Обычный 3 2 3 3 7 4" xfId="20137"/>
    <cellStyle name="Обычный 3 2 3 3 8" xfId="20138"/>
    <cellStyle name="Обычный 3 2 3 3 8 2" xfId="20139"/>
    <cellStyle name="Обычный 3 2 3 3 9" xfId="20140"/>
    <cellStyle name="Обычный 3 2 3 3 9 2" xfId="20141"/>
    <cellStyle name="Обычный 3 2 3 4" xfId="20142"/>
    <cellStyle name="Обычный 3 2 3 4 10" xfId="20143"/>
    <cellStyle name="Обычный 3 2 3 4 2" xfId="20144"/>
    <cellStyle name="Обычный 3 2 3 4 2 2" xfId="20145"/>
    <cellStyle name="Обычный 3 2 3 4 2 2 2" xfId="20146"/>
    <cellStyle name="Обычный 3 2 3 4 2 2 2 2" xfId="20147"/>
    <cellStyle name="Обычный 3 2 3 4 2 2 2 2 2" xfId="20148"/>
    <cellStyle name="Обычный 3 2 3 4 2 2 2 2 2 2" xfId="20149"/>
    <cellStyle name="Обычный 3 2 3 4 2 2 2 2 3" xfId="20150"/>
    <cellStyle name="Обычный 3 2 3 4 2 2 2 2 3 2" xfId="20151"/>
    <cellStyle name="Обычный 3 2 3 4 2 2 2 2 4" xfId="20152"/>
    <cellStyle name="Обычный 3 2 3 4 2 2 2 3" xfId="20153"/>
    <cellStyle name="Обычный 3 2 3 4 2 2 2 3 2" xfId="20154"/>
    <cellStyle name="Обычный 3 2 3 4 2 2 2 4" xfId="20155"/>
    <cellStyle name="Обычный 3 2 3 4 2 2 2 4 2" xfId="20156"/>
    <cellStyle name="Обычный 3 2 3 4 2 2 2 5" xfId="20157"/>
    <cellStyle name="Обычный 3 2 3 4 2 2 3" xfId="20158"/>
    <cellStyle name="Обычный 3 2 3 4 2 2 3 2" xfId="20159"/>
    <cellStyle name="Обычный 3 2 3 4 2 2 3 2 2" xfId="20160"/>
    <cellStyle name="Обычный 3 2 3 4 2 2 3 3" xfId="20161"/>
    <cellStyle name="Обычный 3 2 3 4 2 2 3 3 2" xfId="20162"/>
    <cellStyle name="Обычный 3 2 3 4 2 2 3 4" xfId="20163"/>
    <cellStyle name="Обычный 3 2 3 4 2 2 4" xfId="20164"/>
    <cellStyle name="Обычный 3 2 3 4 2 2 4 2" xfId="20165"/>
    <cellStyle name="Обычный 3 2 3 4 2 2 5" xfId="20166"/>
    <cellStyle name="Обычный 3 2 3 4 2 2 5 2" xfId="20167"/>
    <cellStyle name="Обычный 3 2 3 4 2 2 6" xfId="20168"/>
    <cellStyle name="Обычный 3 2 3 4 2 3" xfId="20169"/>
    <cellStyle name="Обычный 3 2 3 4 2 3 2" xfId="20170"/>
    <cellStyle name="Обычный 3 2 3 4 2 3 2 2" xfId="20171"/>
    <cellStyle name="Обычный 3 2 3 4 2 3 2 2 2" xfId="20172"/>
    <cellStyle name="Обычный 3 2 3 4 2 3 2 3" xfId="20173"/>
    <cellStyle name="Обычный 3 2 3 4 2 3 2 3 2" xfId="20174"/>
    <cellStyle name="Обычный 3 2 3 4 2 3 2 4" xfId="20175"/>
    <cellStyle name="Обычный 3 2 3 4 2 3 3" xfId="20176"/>
    <cellStyle name="Обычный 3 2 3 4 2 3 3 2" xfId="20177"/>
    <cellStyle name="Обычный 3 2 3 4 2 3 4" xfId="20178"/>
    <cellStyle name="Обычный 3 2 3 4 2 3 4 2" xfId="20179"/>
    <cellStyle name="Обычный 3 2 3 4 2 3 5" xfId="20180"/>
    <cellStyle name="Обычный 3 2 3 4 2 4" xfId="20181"/>
    <cellStyle name="Обычный 3 2 3 4 2 4 2" xfId="20182"/>
    <cellStyle name="Обычный 3 2 3 4 2 4 2 2" xfId="20183"/>
    <cellStyle name="Обычный 3 2 3 4 2 4 3" xfId="20184"/>
    <cellStyle name="Обычный 3 2 3 4 2 4 3 2" xfId="20185"/>
    <cellStyle name="Обычный 3 2 3 4 2 4 4" xfId="20186"/>
    <cellStyle name="Обычный 3 2 3 4 2 5" xfId="20187"/>
    <cellStyle name="Обычный 3 2 3 4 2 5 2" xfId="20188"/>
    <cellStyle name="Обычный 3 2 3 4 2 6" xfId="20189"/>
    <cellStyle name="Обычный 3 2 3 4 2 6 2" xfId="20190"/>
    <cellStyle name="Обычный 3 2 3 4 2 7" xfId="20191"/>
    <cellStyle name="Обычный 3 2 3 4 3" xfId="20192"/>
    <cellStyle name="Обычный 3 2 3 4 3 2" xfId="20193"/>
    <cellStyle name="Обычный 3 2 3 4 3 2 2" xfId="20194"/>
    <cellStyle name="Обычный 3 2 3 4 3 2 2 2" xfId="20195"/>
    <cellStyle name="Обычный 3 2 3 4 3 2 2 2 2" xfId="20196"/>
    <cellStyle name="Обычный 3 2 3 4 3 2 2 3" xfId="20197"/>
    <cellStyle name="Обычный 3 2 3 4 3 2 2 3 2" xfId="20198"/>
    <cellStyle name="Обычный 3 2 3 4 3 2 2 4" xfId="20199"/>
    <cellStyle name="Обычный 3 2 3 4 3 2 3" xfId="20200"/>
    <cellStyle name="Обычный 3 2 3 4 3 2 3 2" xfId="20201"/>
    <cellStyle name="Обычный 3 2 3 4 3 2 4" xfId="20202"/>
    <cellStyle name="Обычный 3 2 3 4 3 2 4 2" xfId="20203"/>
    <cellStyle name="Обычный 3 2 3 4 3 2 5" xfId="20204"/>
    <cellStyle name="Обычный 3 2 3 4 3 3" xfId="20205"/>
    <cellStyle name="Обычный 3 2 3 4 3 3 2" xfId="20206"/>
    <cellStyle name="Обычный 3 2 3 4 3 3 2 2" xfId="20207"/>
    <cellStyle name="Обычный 3 2 3 4 3 3 3" xfId="20208"/>
    <cellStyle name="Обычный 3 2 3 4 3 3 3 2" xfId="20209"/>
    <cellStyle name="Обычный 3 2 3 4 3 3 4" xfId="20210"/>
    <cellStyle name="Обычный 3 2 3 4 3 4" xfId="20211"/>
    <cellStyle name="Обычный 3 2 3 4 3 4 2" xfId="20212"/>
    <cellStyle name="Обычный 3 2 3 4 3 5" xfId="20213"/>
    <cellStyle name="Обычный 3 2 3 4 3 5 2" xfId="20214"/>
    <cellStyle name="Обычный 3 2 3 4 3 6" xfId="20215"/>
    <cellStyle name="Обычный 3 2 3 4 4" xfId="20216"/>
    <cellStyle name="Обычный 3 2 3 4 4 2" xfId="20217"/>
    <cellStyle name="Обычный 3 2 3 4 4 2 2" xfId="20218"/>
    <cellStyle name="Обычный 3 2 3 4 4 2 2 2" xfId="20219"/>
    <cellStyle name="Обычный 3 2 3 4 4 2 2 2 2" xfId="20220"/>
    <cellStyle name="Обычный 3 2 3 4 4 2 2 3" xfId="20221"/>
    <cellStyle name="Обычный 3 2 3 4 4 2 2 3 2" xfId="20222"/>
    <cellStyle name="Обычный 3 2 3 4 4 2 2 4" xfId="20223"/>
    <cellStyle name="Обычный 3 2 3 4 4 2 3" xfId="20224"/>
    <cellStyle name="Обычный 3 2 3 4 4 2 3 2" xfId="20225"/>
    <cellStyle name="Обычный 3 2 3 4 4 2 4" xfId="20226"/>
    <cellStyle name="Обычный 3 2 3 4 4 2 4 2" xfId="20227"/>
    <cellStyle name="Обычный 3 2 3 4 4 2 5" xfId="20228"/>
    <cellStyle name="Обычный 3 2 3 4 4 3" xfId="20229"/>
    <cellStyle name="Обычный 3 2 3 4 4 3 2" xfId="20230"/>
    <cellStyle name="Обычный 3 2 3 4 4 3 2 2" xfId="20231"/>
    <cellStyle name="Обычный 3 2 3 4 4 3 3" xfId="20232"/>
    <cellStyle name="Обычный 3 2 3 4 4 3 3 2" xfId="20233"/>
    <cellStyle name="Обычный 3 2 3 4 4 3 4" xfId="20234"/>
    <cellStyle name="Обычный 3 2 3 4 4 4" xfId="20235"/>
    <cellStyle name="Обычный 3 2 3 4 4 4 2" xfId="20236"/>
    <cellStyle name="Обычный 3 2 3 4 4 5" xfId="20237"/>
    <cellStyle name="Обычный 3 2 3 4 4 5 2" xfId="20238"/>
    <cellStyle name="Обычный 3 2 3 4 4 6" xfId="20239"/>
    <cellStyle name="Обычный 3 2 3 4 5" xfId="20240"/>
    <cellStyle name="Обычный 3 2 3 4 5 2" xfId="20241"/>
    <cellStyle name="Обычный 3 2 3 4 5 2 2" xfId="20242"/>
    <cellStyle name="Обычный 3 2 3 4 5 2 2 2" xfId="20243"/>
    <cellStyle name="Обычный 3 2 3 4 5 2 3" xfId="20244"/>
    <cellStyle name="Обычный 3 2 3 4 5 2 3 2" xfId="20245"/>
    <cellStyle name="Обычный 3 2 3 4 5 2 4" xfId="20246"/>
    <cellStyle name="Обычный 3 2 3 4 5 3" xfId="20247"/>
    <cellStyle name="Обычный 3 2 3 4 5 3 2" xfId="20248"/>
    <cellStyle name="Обычный 3 2 3 4 5 3 2 2" xfId="20249"/>
    <cellStyle name="Обычный 3 2 3 4 5 3 3" xfId="20250"/>
    <cellStyle name="Обычный 3 2 3 4 5 3 3 2" xfId="20251"/>
    <cellStyle name="Обычный 3 2 3 4 5 3 4" xfId="20252"/>
    <cellStyle name="Обычный 3 2 3 4 5 4" xfId="20253"/>
    <cellStyle name="Обычный 3 2 3 4 5 4 2" xfId="20254"/>
    <cellStyle name="Обычный 3 2 3 4 5 5" xfId="20255"/>
    <cellStyle name="Обычный 3 2 3 4 5 5 2" xfId="20256"/>
    <cellStyle name="Обычный 3 2 3 4 5 6" xfId="20257"/>
    <cellStyle name="Обычный 3 2 3 4 6" xfId="20258"/>
    <cellStyle name="Обычный 3 2 3 4 6 2" xfId="20259"/>
    <cellStyle name="Обычный 3 2 3 4 6 2 2" xfId="20260"/>
    <cellStyle name="Обычный 3 2 3 4 6 2 2 2" xfId="20261"/>
    <cellStyle name="Обычный 3 2 3 4 6 2 3" xfId="20262"/>
    <cellStyle name="Обычный 3 2 3 4 6 2 3 2" xfId="20263"/>
    <cellStyle name="Обычный 3 2 3 4 6 2 4" xfId="20264"/>
    <cellStyle name="Обычный 3 2 3 4 6 3" xfId="20265"/>
    <cellStyle name="Обычный 3 2 3 4 6 3 2" xfId="20266"/>
    <cellStyle name="Обычный 3 2 3 4 6 4" xfId="20267"/>
    <cellStyle name="Обычный 3 2 3 4 6 4 2" xfId="20268"/>
    <cellStyle name="Обычный 3 2 3 4 6 5" xfId="20269"/>
    <cellStyle name="Обычный 3 2 3 4 7" xfId="20270"/>
    <cellStyle name="Обычный 3 2 3 4 7 2" xfId="20271"/>
    <cellStyle name="Обычный 3 2 3 4 7 2 2" xfId="20272"/>
    <cellStyle name="Обычный 3 2 3 4 7 3" xfId="20273"/>
    <cellStyle name="Обычный 3 2 3 4 7 3 2" xfId="20274"/>
    <cellStyle name="Обычный 3 2 3 4 7 4" xfId="20275"/>
    <cellStyle name="Обычный 3 2 3 4 8" xfId="20276"/>
    <cellStyle name="Обычный 3 2 3 4 8 2" xfId="20277"/>
    <cellStyle name="Обычный 3 2 3 4 9" xfId="20278"/>
    <cellStyle name="Обычный 3 2 3 4 9 2" xfId="20279"/>
    <cellStyle name="Обычный 3 2 3 5" xfId="20280"/>
    <cellStyle name="Обычный 3 2 3 5 2" xfId="20281"/>
    <cellStyle name="Обычный 3 2 3 5 2 2" xfId="20282"/>
    <cellStyle name="Обычный 3 2 3 5 2 2 2" xfId="20283"/>
    <cellStyle name="Обычный 3 2 3 5 2 2 2 2" xfId="20284"/>
    <cellStyle name="Обычный 3 2 3 5 2 2 2 2 2" xfId="20285"/>
    <cellStyle name="Обычный 3 2 3 5 2 2 2 2 2 2" xfId="20286"/>
    <cellStyle name="Обычный 3 2 3 5 2 2 2 2 3" xfId="20287"/>
    <cellStyle name="Обычный 3 2 3 5 2 2 2 2 3 2" xfId="20288"/>
    <cellStyle name="Обычный 3 2 3 5 2 2 2 2 4" xfId="20289"/>
    <cellStyle name="Обычный 3 2 3 5 2 2 2 3" xfId="20290"/>
    <cellStyle name="Обычный 3 2 3 5 2 2 2 3 2" xfId="20291"/>
    <cellStyle name="Обычный 3 2 3 5 2 2 2 4" xfId="20292"/>
    <cellStyle name="Обычный 3 2 3 5 2 2 2 4 2" xfId="20293"/>
    <cellStyle name="Обычный 3 2 3 5 2 2 2 5" xfId="20294"/>
    <cellStyle name="Обычный 3 2 3 5 2 2 3" xfId="20295"/>
    <cellStyle name="Обычный 3 2 3 5 2 2 3 2" xfId="20296"/>
    <cellStyle name="Обычный 3 2 3 5 2 2 3 2 2" xfId="20297"/>
    <cellStyle name="Обычный 3 2 3 5 2 2 3 3" xfId="20298"/>
    <cellStyle name="Обычный 3 2 3 5 2 2 3 3 2" xfId="20299"/>
    <cellStyle name="Обычный 3 2 3 5 2 2 3 4" xfId="20300"/>
    <cellStyle name="Обычный 3 2 3 5 2 2 4" xfId="20301"/>
    <cellStyle name="Обычный 3 2 3 5 2 2 4 2" xfId="20302"/>
    <cellStyle name="Обычный 3 2 3 5 2 2 5" xfId="20303"/>
    <cellStyle name="Обычный 3 2 3 5 2 2 5 2" xfId="20304"/>
    <cellStyle name="Обычный 3 2 3 5 2 2 6" xfId="20305"/>
    <cellStyle name="Обычный 3 2 3 5 2 3" xfId="20306"/>
    <cellStyle name="Обычный 3 2 3 5 2 3 2" xfId="20307"/>
    <cellStyle name="Обычный 3 2 3 5 2 3 2 2" xfId="20308"/>
    <cellStyle name="Обычный 3 2 3 5 2 3 2 2 2" xfId="20309"/>
    <cellStyle name="Обычный 3 2 3 5 2 3 2 3" xfId="20310"/>
    <cellStyle name="Обычный 3 2 3 5 2 3 2 3 2" xfId="20311"/>
    <cellStyle name="Обычный 3 2 3 5 2 3 2 4" xfId="20312"/>
    <cellStyle name="Обычный 3 2 3 5 2 3 3" xfId="20313"/>
    <cellStyle name="Обычный 3 2 3 5 2 3 3 2" xfId="20314"/>
    <cellStyle name="Обычный 3 2 3 5 2 3 4" xfId="20315"/>
    <cellStyle name="Обычный 3 2 3 5 2 3 4 2" xfId="20316"/>
    <cellStyle name="Обычный 3 2 3 5 2 3 5" xfId="20317"/>
    <cellStyle name="Обычный 3 2 3 5 2 4" xfId="20318"/>
    <cellStyle name="Обычный 3 2 3 5 2 4 2" xfId="20319"/>
    <cellStyle name="Обычный 3 2 3 5 2 4 2 2" xfId="20320"/>
    <cellStyle name="Обычный 3 2 3 5 2 4 3" xfId="20321"/>
    <cellStyle name="Обычный 3 2 3 5 2 4 3 2" xfId="20322"/>
    <cellStyle name="Обычный 3 2 3 5 2 4 4" xfId="20323"/>
    <cellStyle name="Обычный 3 2 3 5 2 5" xfId="20324"/>
    <cellStyle name="Обычный 3 2 3 5 2 5 2" xfId="20325"/>
    <cellStyle name="Обычный 3 2 3 5 2 6" xfId="20326"/>
    <cellStyle name="Обычный 3 2 3 5 2 6 2" xfId="20327"/>
    <cellStyle name="Обычный 3 2 3 5 2 7" xfId="20328"/>
    <cellStyle name="Обычный 3 2 3 5 3" xfId="20329"/>
    <cellStyle name="Обычный 3 2 3 5 3 2" xfId="20330"/>
    <cellStyle name="Обычный 3 2 3 5 3 2 2" xfId="20331"/>
    <cellStyle name="Обычный 3 2 3 5 3 2 2 2" xfId="20332"/>
    <cellStyle name="Обычный 3 2 3 5 3 2 2 2 2" xfId="20333"/>
    <cellStyle name="Обычный 3 2 3 5 3 2 2 3" xfId="20334"/>
    <cellStyle name="Обычный 3 2 3 5 3 2 2 3 2" xfId="20335"/>
    <cellStyle name="Обычный 3 2 3 5 3 2 2 4" xfId="20336"/>
    <cellStyle name="Обычный 3 2 3 5 3 2 3" xfId="20337"/>
    <cellStyle name="Обычный 3 2 3 5 3 2 3 2" xfId="20338"/>
    <cellStyle name="Обычный 3 2 3 5 3 2 4" xfId="20339"/>
    <cellStyle name="Обычный 3 2 3 5 3 2 4 2" xfId="20340"/>
    <cellStyle name="Обычный 3 2 3 5 3 2 5" xfId="20341"/>
    <cellStyle name="Обычный 3 2 3 5 3 3" xfId="20342"/>
    <cellStyle name="Обычный 3 2 3 5 3 3 2" xfId="20343"/>
    <cellStyle name="Обычный 3 2 3 5 3 3 2 2" xfId="20344"/>
    <cellStyle name="Обычный 3 2 3 5 3 3 3" xfId="20345"/>
    <cellStyle name="Обычный 3 2 3 5 3 3 3 2" xfId="20346"/>
    <cellStyle name="Обычный 3 2 3 5 3 3 4" xfId="20347"/>
    <cellStyle name="Обычный 3 2 3 5 3 4" xfId="20348"/>
    <cellStyle name="Обычный 3 2 3 5 3 4 2" xfId="20349"/>
    <cellStyle name="Обычный 3 2 3 5 3 5" xfId="20350"/>
    <cellStyle name="Обычный 3 2 3 5 3 5 2" xfId="20351"/>
    <cellStyle name="Обычный 3 2 3 5 3 6" xfId="20352"/>
    <cellStyle name="Обычный 3 2 3 5 4" xfId="20353"/>
    <cellStyle name="Обычный 3 2 3 5 4 2" xfId="20354"/>
    <cellStyle name="Обычный 3 2 3 5 4 2 2" xfId="20355"/>
    <cellStyle name="Обычный 3 2 3 5 4 2 2 2" xfId="20356"/>
    <cellStyle name="Обычный 3 2 3 5 4 2 3" xfId="20357"/>
    <cellStyle name="Обычный 3 2 3 5 4 2 3 2" xfId="20358"/>
    <cellStyle name="Обычный 3 2 3 5 4 2 4" xfId="20359"/>
    <cellStyle name="Обычный 3 2 3 5 4 3" xfId="20360"/>
    <cellStyle name="Обычный 3 2 3 5 4 3 2" xfId="20361"/>
    <cellStyle name="Обычный 3 2 3 5 4 4" xfId="20362"/>
    <cellStyle name="Обычный 3 2 3 5 4 4 2" xfId="20363"/>
    <cellStyle name="Обычный 3 2 3 5 4 5" xfId="20364"/>
    <cellStyle name="Обычный 3 2 3 5 5" xfId="20365"/>
    <cellStyle name="Обычный 3 2 3 5 5 2" xfId="20366"/>
    <cellStyle name="Обычный 3 2 3 5 5 2 2" xfId="20367"/>
    <cellStyle name="Обычный 3 2 3 5 5 3" xfId="20368"/>
    <cellStyle name="Обычный 3 2 3 5 5 3 2" xfId="20369"/>
    <cellStyle name="Обычный 3 2 3 5 5 4" xfId="20370"/>
    <cellStyle name="Обычный 3 2 3 5 6" xfId="20371"/>
    <cellStyle name="Обычный 3 2 3 5 6 2" xfId="20372"/>
    <cellStyle name="Обычный 3 2 3 5 7" xfId="20373"/>
    <cellStyle name="Обычный 3 2 3 5 7 2" xfId="20374"/>
    <cellStyle name="Обычный 3 2 3 5 8" xfId="20375"/>
    <cellStyle name="Обычный 3 2 3 6" xfId="20376"/>
    <cellStyle name="Обычный 3 2 3 6 2" xfId="20377"/>
    <cellStyle name="Обычный 3 2 3 6 2 2" xfId="20378"/>
    <cellStyle name="Обычный 3 2 3 6 2 2 2" xfId="20379"/>
    <cellStyle name="Обычный 3 2 3 6 2 2 2 2" xfId="20380"/>
    <cellStyle name="Обычный 3 2 3 6 2 2 2 2 2" xfId="20381"/>
    <cellStyle name="Обычный 3 2 3 6 2 2 2 3" xfId="20382"/>
    <cellStyle name="Обычный 3 2 3 6 2 2 2 3 2" xfId="20383"/>
    <cellStyle name="Обычный 3 2 3 6 2 2 2 4" xfId="20384"/>
    <cellStyle name="Обычный 3 2 3 6 2 2 3" xfId="20385"/>
    <cellStyle name="Обычный 3 2 3 6 2 2 3 2" xfId="20386"/>
    <cellStyle name="Обычный 3 2 3 6 2 2 4" xfId="20387"/>
    <cellStyle name="Обычный 3 2 3 6 2 2 4 2" xfId="20388"/>
    <cellStyle name="Обычный 3 2 3 6 2 2 5" xfId="20389"/>
    <cellStyle name="Обычный 3 2 3 6 2 3" xfId="20390"/>
    <cellStyle name="Обычный 3 2 3 6 2 3 2" xfId="20391"/>
    <cellStyle name="Обычный 3 2 3 6 2 3 2 2" xfId="20392"/>
    <cellStyle name="Обычный 3 2 3 6 2 3 3" xfId="20393"/>
    <cellStyle name="Обычный 3 2 3 6 2 3 3 2" xfId="20394"/>
    <cellStyle name="Обычный 3 2 3 6 2 3 4" xfId="20395"/>
    <cellStyle name="Обычный 3 2 3 6 2 4" xfId="20396"/>
    <cellStyle name="Обычный 3 2 3 6 2 4 2" xfId="20397"/>
    <cellStyle name="Обычный 3 2 3 6 2 5" xfId="20398"/>
    <cellStyle name="Обычный 3 2 3 6 2 5 2" xfId="20399"/>
    <cellStyle name="Обычный 3 2 3 6 2 6" xfId="20400"/>
    <cellStyle name="Обычный 3 2 3 6 3" xfId="20401"/>
    <cellStyle name="Обычный 3 2 3 6 3 2" xfId="20402"/>
    <cellStyle name="Обычный 3 2 3 6 3 2 2" xfId="20403"/>
    <cellStyle name="Обычный 3 2 3 6 3 2 2 2" xfId="20404"/>
    <cellStyle name="Обычный 3 2 3 6 3 2 3" xfId="20405"/>
    <cellStyle name="Обычный 3 2 3 6 3 2 3 2" xfId="20406"/>
    <cellStyle name="Обычный 3 2 3 6 3 2 4" xfId="20407"/>
    <cellStyle name="Обычный 3 2 3 6 3 3" xfId="20408"/>
    <cellStyle name="Обычный 3 2 3 6 3 3 2" xfId="20409"/>
    <cellStyle name="Обычный 3 2 3 6 3 4" xfId="20410"/>
    <cellStyle name="Обычный 3 2 3 6 3 4 2" xfId="20411"/>
    <cellStyle name="Обычный 3 2 3 6 3 5" xfId="20412"/>
    <cellStyle name="Обычный 3 2 3 6 4" xfId="20413"/>
    <cellStyle name="Обычный 3 2 3 6 4 2" xfId="20414"/>
    <cellStyle name="Обычный 3 2 3 6 4 2 2" xfId="20415"/>
    <cellStyle name="Обычный 3 2 3 6 4 3" xfId="20416"/>
    <cellStyle name="Обычный 3 2 3 6 4 3 2" xfId="20417"/>
    <cellStyle name="Обычный 3 2 3 6 4 4" xfId="20418"/>
    <cellStyle name="Обычный 3 2 3 6 5" xfId="20419"/>
    <cellStyle name="Обычный 3 2 3 6 5 2" xfId="20420"/>
    <cellStyle name="Обычный 3 2 3 6 6" xfId="20421"/>
    <cellStyle name="Обычный 3 2 3 6 6 2" xfId="20422"/>
    <cellStyle name="Обычный 3 2 3 6 7" xfId="20423"/>
    <cellStyle name="Обычный 3 2 3 7" xfId="20424"/>
    <cellStyle name="Обычный 3 2 3 7 2" xfId="20425"/>
    <cellStyle name="Обычный 3 2 3 7 2 2" xfId="20426"/>
    <cellStyle name="Обычный 3 2 3 7 2 2 2" xfId="20427"/>
    <cellStyle name="Обычный 3 2 3 7 2 2 2 2" xfId="20428"/>
    <cellStyle name="Обычный 3 2 3 7 2 2 3" xfId="20429"/>
    <cellStyle name="Обычный 3 2 3 7 2 2 3 2" xfId="20430"/>
    <cellStyle name="Обычный 3 2 3 7 2 2 4" xfId="20431"/>
    <cellStyle name="Обычный 3 2 3 7 2 3" xfId="20432"/>
    <cellStyle name="Обычный 3 2 3 7 2 3 2" xfId="20433"/>
    <cellStyle name="Обычный 3 2 3 7 2 4" xfId="20434"/>
    <cellStyle name="Обычный 3 2 3 7 2 4 2" xfId="20435"/>
    <cellStyle name="Обычный 3 2 3 7 2 5" xfId="20436"/>
    <cellStyle name="Обычный 3 2 3 7 3" xfId="20437"/>
    <cellStyle name="Обычный 3 2 3 7 3 2" xfId="20438"/>
    <cellStyle name="Обычный 3 2 3 7 3 2 2" xfId="20439"/>
    <cellStyle name="Обычный 3 2 3 7 3 3" xfId="20440"/>
    <cellStyle name="Обычный 3 2 3 7 3 3 2" xfId="20441"/>
    <cellStyle name="Обычный 3 2 3 7 3 4" xfId="20442"/>
    <cellStyle name="Обычный 3 2 3 7 4" xfId="20443"/>
    <cellStyle name="Обычный 3 2 3 7 4 2" xfId="20444"/>
    <cellStyle name="Обычный 3 2 3 7 5" xfId="20445"/>
    <cellStyle name="Обычный 3 2 3 7 5 2" xfId="20446"/>
    <cellStyle name="Обычный 3 2 3 7 6" xfId="20447"/>
    <cellStyle name="Обычный 3 2 3 8" xfId="20448"/>
    <cellStyle name="Обычный 3 2 3 8 2" xfId="20449"/>
    <cellStyle name="Обычный 3 2 3 8 2 2" xfId="20450"/>
    <cellStyle name="Обычный 3 2 3 8 2 2 2" xfId="20451"/>
    <cellStyle name="Обычный 3 2 3 8 2 2 2 2" xfId="20452"/>
    <cellStyle name="Обычный 3 2 3 8 2 2 3" xfId="20453"/>
    <cellStyle name="Обычный 3 2 3 8 2 2 3 2" xfId="20454"/>
    <cellStyle name="Обычный 3 2 3 8 2 2 4" xfId="20455"/>
    <cellStyle name="Обычный 3 2 3 8 2 3" xfId="20456"/>
    <cellStyle name="Обычный 3 2 3 8 2 3 2" xfId="20457"/>
    <cellStyle name="Обычный 3 2 3 8 2 4" xfId="20458"/>
    <cellStyle name="Обычный 3 2 3 8 2 4 2" xfId="20459"/>
    <cellStyle name="Обычный 3 2 3 8 2 5" xfId="20460"/>
    <cellStyle name="Обычный 3 2 3 8 3" xfId="20461"/>
    <cellStyle name="Обычный 3 2 3 8 3 2" xfId="20462"/>
    <cellStyle name="Обычный 3 2 3 8 3 2 2" xfId="20463"/>
    <cellStyle name="Обычный 3 2 3 8 3 3" xfId="20464"/>
    <cellStyle name="Обычный 3 2 3 8 3 3 2" xfId="20465"/>
    <cellStyle name="Обычный 3 2 3 8 3 4" xfId="20466"/>
    <cellStyle name="Обычный 3 2 3 8 4" xfId="20467"/>
    <cellStyle name="Обычный 3 2 3 8 4 2" xfId="20468"/>
    <cellStyle name="Обычный 3 2 3 8 5" xfId="20469"/>
    <cellStyle name="Обычный 3 2 3 8 5 2" xfId="20470"/>
    <cellStyle name="Обычный 3 2 3 8 6" xfId="20471"/>
    <cellStyle name="Обычный 3 2 3 9" xfId="20472"/>
    <cellStyle name="Обычный 3 2 3 9 2" xfId="20473"/>
    <cellStyle name="Обычный 3 2 3 9 2 2" xfId="20474"/>
    <cellStyle name="Обычный 3 2 3 9 2 2 2" xfId="20475"/>
    <cellStyle name="Обычный 3 2 3 9 2 3" xfId="20476"/>
    <cellStyle name="Обычный 3 2 3 9 2 3 2" xfId="20477"/>
    <cellStyle name="Обычный 3 2 3 9 2 4" xfId="20478"/>
    <cellStyle name="Обычный 3 2 3 9 3" xfId="20479"/>
    <cellStyle name="Обычный 3 2 3 9 3 2" xfId="20480"/>
    <cellStyle name="Обычный 3 2 3 9 3 2 2" xfId="20481"/>
    <cellStyle name="Обычный 3 2 3 9 3 3" xfId="20482"/>
    <cellStyle name="Обычный 3 2 3 9 3 3 2" xfId="20483"/>
    <cellStyle name="Обычный 3 2 3 9 3 4" xfId="20484"/>
    <cellStyle name="Обычный 3 2 3 9 4" xfId="20485"/>
    <cellStyle name="Обычный 3 2 3 9 4 2" xfId="20486"/>
    <cellStyle name="Обычный 3 2 3 9 5" xfId="20487"/>
    <cellStyle name="Обычный 3 2 3 9 5 2" xfId="20488"/>
    <cellStyle name="Обычный 3 2 3 9 6" xfId="20489"/>
    <cellStyle name="Обычный 3 2 4" xfId="20490"/>
    <cellStyle name="Обычный 3 2 4 10" xfId="20491"/>
    <cellStyle name="Обычный 3 2 4 10 2" xfId="20492"/>
    <cellStyle name="Обычный 3 2 4 10 2 2" xfId="20493"/>
    <cellStyle name="Обычный 3 2 4 10 3" xfId="20494"/>
    <cellStyle name="Обычный 3 2 4 10 3 2" xfId="20495"/>
    <cellStyle name="Обычный 3 2 4 10 4" xfId="20496"/>
    <cellStyle name="Обычный 3 2 4 11" xfId="20497"/>
    <cellStyle name="Обычный 3 2 4 11 2" xfId="20498"/>
    <cellStyle name="Обычный 3 2 4 12" xfId="20499"/>
    <cellStyle name="Обычный 3 2 4 12 2" xfId="20500"/>
    <cellStyle name="Обычный 3 2 4 13" xfId="20501"/>
    <cellStyle name="Обычный 3 2 4 2" xfId="20502"/>
    <cellStyle name="Обычный 3 2 4 2 10" xfId="20503"/>
    <cellStyle name="Обычный 3 2 4 2 2" xfId="20504"/>
    <cellStyle name="Обычный 3 2 4 2 2 2" xfId="20505"/>
    <cellStyle name="Обычный 3 2 4 2 2 2 2" xfId="20506"/>
    <cellStyle name="Обычный 3 2 4 2 2 2 2 2" xfId="20507"/>
    <cellStyle name="Обычный 3 2 4 2 2 2 2 2 2" xfId="20508"/>
    <cellStyle name="Обычный 3 2 4 2 2 2 2 2 2 2" xfId="20509"/>
    <cellStyle name="Обычный 3 2 4 2 2 2 2 2 3" xfId="20510"/>
    <cellStyle name="Обычный 3 2 4 2 2 2 2 2 3 2" xfId="20511"/>
    <cellStyle name="Обычный 3 2 4 2 2 2 2 2 4" xfId="20512"/>
    <cellStyle name="Обычный 3 2 4 2 2 2 2 3" xfId="20513"/>
    <cellStyle name="Обычный 3 2 4 2 2 2 2 3 2" xfId="20514"/>
    <cellStyle name="Обычный 3 2 4 2 2 2 2 4" xfId="20515"/>
    <cellStyle name="Обычный 3 2 4 2 2 2 2 4 2" xfId="20516"/>
    <cellStyle name="Обычный 3 2 4 2 2 2 2 5" xfId="20517"/>
    <cellStyle name="Обычный 3 2 4 2 2 2 3" xfId="20518"/>
    <cellStyle name="Обычный 3 2 4 2 2 2 3 2" xfId="20519"/>
    <cellStyle name="Обычный 3 2 4 2 2 2 3 2 2" xfId="20520"/>
    <cellStyle name="Обычный 3 2 4 2 2 2 3 3" xfId="20521"/>
    <cellStyle name="Обычный 3 2 4 2 2 2 3 3 2" xfId="20522"/>
    <cellStyle name="Обычный 3 2 4 2 2 2 3 4" xfId="20523"/>
    <cellStyle name="Обычный 3 2 4 2 2 2 4" xfId="20524"/>
    <cellStyle name="Обычный 3 2 4 2 2 2 4 2" xfId="20525"/>
    <cellStyle name="Обычный 3 2 4 2 2 2 5" xfId="20526"/>
    <cellStyle name="Обычный 3 2 4 2 2 2 5 2" xfId="20527"/>
    <cellStyle name="Обычный 3 2 4 2 2 2 6" xfId="20528"/>
    <cellStyle name="Обычный 3 2 4 2 2 3" xfId="20529"/>
    <cellStyle name="Обычный 3 2 4 2 2 3 2" xfId="20530"/>
    <cellStyle name="Обычный 3 2 4 2 2 3 2 2" xfId="20531"/>
    <cellStyle name="Обычный 3 2 4 2 2 3 2 2 2" xfId="20532"/>
    <cellStyle name="Обычный 3 2 4 2 2 3 2 2 2 2" xfId="20533"/>
    <cellStyle name="Обычный 3 2 4 2 2 3 2 2 3" xfId="20534"/>
    <cellStyle name="Обычный 3 2 4 2 2 3 2 2 3 2" xfId="20535"/>
    <cellStyle name="Обычный 3 2 4 2 2 3 2 2 4" xfId="20536"/>
    <cellStyle name="Обычный 3 2 4 2 2 3 2 3" xfId="20537"/>
    <cellStyle name="Обычный 3 2 4 2 2 3 2 3 2" xfId="20538"/>
    <cellStyle name="Обычный 3 2 4 2 2 3 2 4" xfId="20539"/>
    <cellStyle name="Обычный 3 2 4 2 2 3 2 4 2" xfId="20540"/>
    <cellStyle name="Обычный 3 2 4 2 2 3 2 5" xfId="20541"/>
    <cellStyle name="Обычный 3 2 4 2 2 3 3" xfId="20542"/>
    <cellStyle name="Обычный 3 2 4 2 2 3 3 2" xfId="20543"/>
    <cellStyle name="Обычный 3 2 4 2 2 3 3 2 2" xfId="20544"/>
    <cellStyle name="Обычный 3 2 4 2 2 3 3 3" xfId="20545"/>
    <cellStyle name="Обычный 3 2 4 2 2 3 3 3 2" xfId="20546"/>
    <cellStyle name="Обычный 3 2 4 2 2 3 3 4" xfId="20547"/>
    <cellStyle name="Обычный 3 2 4 2 2 3 4" xfId="20548"/>
    <cellStyle name="Обычный 3 2 4 2 2 3 4 2" xfId="20549"/>
    <cellStyle name="Обычный 3 2 4 2 2 3 5" xfId="20550"/>
    <cellStyle name="Обычный 3 2 4 2 2 3 5 2" xfId="20551"/>
    <cellStyle name="Обычный 3 2 4 2 2 3 6" xfId="20552"/>
    <cellStyle name="Обычный 3 2 4 2 2 4" xfId="20553"/>
    <cellStyle name="Обычный 3 2 4 2 2 4 2" xfId="20554"/>
    <cellStyle name="Обычный 3 2 4 2 2 4 2 2" xfId="20555"/>
    <cellStyle name="Обычный 3 2 4 2 2 4 2 2 2" xfId="20556"/>
    <cellStyle name="Обычный 3 2 4 2 2 4 2 3" xfId="20557"/>
    <cellStyle name="Обычный 3 2 4 2 2 4 2 3 2" xfId="20558"/>
    <cellStyle name="Обычный 3 2 4 2 2 4 2 4" xfId="20559"/>
    <cellStyle name="Обычный 3 2 4 2 2 4 3" xfId="20560"/>
    <cellStyle name="Обычный 3 2 4 2 2 4 3 2" xfId="20561"/>
    <cellStyle name="Обычный 3 2 4 2 2 4 3 2 2" xfId="20562"/>
    <cellStyle name="Обычный 3 2 4 2 2 4 3 3" xfId="20563"/>
    <cellStyle name="Обычный 3 2 4 2 2 4 3 3 2" xfId="20564"/>
    <cellStyle name="Обычный 3 2 4 2 2 4 3 4" xfId="20565"/>
    <cellStyle name="Обычный 3 2 4 2 2 4 4" xfId="20566"/>
    <cellStyle name="Обычный 3 2 4 2 2 4 4 2" xfId="20567"/>
    <cellStyle name="Обычный 3 2 4 2 2 4 5" xfId="20568"/>
    <cellStyle name="Обычный 3 2 4 2 2 4 5 2" xfId="20569"/>
    <cellStyle name="Обычный 3 2 4 2 2 4 6" xfId="20570"/>
    <cellStyle name="Обычный 3 2 4 2 2 5" xfId="20571"/>
    <cellStyle name="Обычный 3 2 4 2 2 5 2" xfId="20572"/>
    <cellStyle name="Обычный 3 2 4 2 2 5 2 2" xfId="20573"/>
    <cellStyle name="Обычный 3 2 4 2 2 5 2 2 2" xfId="20574"/>
    <cellStyle name="Обычный 3 2 4 2 2 5 2 3" xfId="20575"/>
    <cellStyle name="Обычный 3 2 4 2 2 5 2 3 2" xfId="20576"/>
    <cellStyle name="Обычный 3 2 4 2 2 5 2 4" xfId="20577"/>
    <cellStyle name="Обычный 3 2 4 2 2 5 3" xfId="20578"/>
    <cellStyle name="Обычный 3 2 4 2 2 5 3 2" xfId="20579"/>
    <cellStyle name="Обычный 3 2 4 2 2 5 4" xfId="20580"/>
    <cellStyle name="Обычный 3 2 4 2 2 5 4 2" xfId="20581"/>
    <cellStyle name="Обычный 3 2 4 2 2 5 5" xfId="20582"/>
    <cellStyle name="Обычный 3 2 4 2 2 6" xfId="20583"/>
    <cellStyle name="Обычный 3 2 4 2 2 6 2" xfId="20584"/>
    <cellStyle name="Обычный 3 2 4 2 2 6 2 2" xfId="20585"/>
    <cellStyle name="Обычный 3 2 4 2 2 6 3" xfId="20586"/>
    <cellStyle name="Обычный 3 2 4 2 2 6 3 2" xfId="20587"/>
    <cellStyle name="Обычный 3 2 4 2 2 6 4" xfId="20588"/>
    <cellStyle name="Обычный 3 2 4 2 2 7" xfId="20589"/>
    <cellStyle name="Обычный 3 2 4 2 2 7 2" xfId="20590"/>
    <cellStyle name="Обычный 3 2 4 2 2 8" xfId="20591"/>
    <cellStyle name="Обычный 3 2 4 2 2 8 2" xfId="20592"/>
    <cellStyle name="Обычный 3 2 4 2 2 9" xfId="20593"/>
    <cellStyle name="Обычный 3 2 4 2 3" xfId="20594"/>
    <cellStyle name="Обычный 3 2 4 2 3 2" xfId="20595"/>
    <cellStyle name="Обычный 3 2 4 2 3 2 2" xfId="20596"/>
    <cellStyle name="Обычный 3 2 4 2 3 2 2 2" xfId="20597"/>
    <cellStyle name="Обычный 3 2 4 2 3 2 2 2 2" xfId="20598"/>
    <cellStyle name="Обычный 3 2 4 2 3 2 2 3" xfId="20599"/>
    <cellStyle name="Обычный 3 2 4 2 3 2 2 3 2" xfId="20600"/>
    <cellStyle name="Обычный 3 2 4 2 3 2 2 4" xfId="20601"/>
    <cellStyle name="Обычный 3 2 4 2 3 2 3" xfId="20602"/>
    <cellStyle name="Обычный 3 2 4 2 3 2 3 2" xfId="20603"/>
    <cellStyle name="Обычный 3 2 4 2 3 2 4" xfId="20604"/>
    <cellStyle name="Обычный 3 2 4 2 3 2 4 2" xfId="20605"/>
    <cellStyle name="Обычный 3 2 4 2 3 2 5" xfId="20606"/>
    <cellStyle name="Обычный 3 2 4 2 3 3" xfId="20607"/>
    <cellStyle name="Обычный 3 2 4 2 3 3 2" xfId="20608"/>
    <cellStyle name="Обычный 3 2 4 2 3 3 2 2" xfId="20609"/>
    <cellStyle name="Обычный 3 2 4 2 3 3 3" xfId="20610"/>
    <cellStyle name="Обычный 3 2 4 2 3 3 3 2" xfId="20611"/>
    <cellStyle name="Обычный 3 2 4 2 3 3 4" xfId="20612"/>
    <cellStyle name="Обычный 3 2 4 2 3 4" xfId="20613"/>
    <cellStyle name="Обычный 3 2 4 2 3 4 2" xfId="20614"/>
    <cellStyle name="Обычный 3 2 4 2 3 5" xfId="20615"/>
    <cellStyle name="Обычный 3 2 4 2 3 5 2" xfId="20616"/>
    <cellStyle name="Обычный 3 2 4 2 3 6" xfId="20617"/>
    <cellStyle name="Обычный 3 2 4 2 4" xfId="20618"/>
    <cellStyle name="Обычный 3 2 4 2 4 2" xfId="20619"/>
    <cellStyle name="Обычный 3 2 4 2 4 2 2" xfId="20620"/>
    <cellStyle name="Обычный 3 2 4 2 4 2 2 2" xfId="20621"/>
    <cellStyle name="Обычный 3 2 4 2 4 2 2 2 2" xfId="20622"/>
    <cellStyle name="Обычный 3 2 4 2 4 2 2 3" xfId="20623"/>
    <cellStyle name="Обычный 3 2 4 2 4 2 2 3 2" xfId="20624"/>
    <cellStyle name="Обычный 3 2 4 2 4 2 2 4" xfId="20625"/>
    <cellStyle name="Обычный 3 2 4 2 4 2 3" xfId="20626"/>
    <cellStyle name="Обычный 3 2 4 2 4 2 3 2" xfId="20627"/>
    <cellStyle name="Обычный 3 2 4 2 4 2 4" xfId="20628"/>
    <cellStyle name="Обычный 3 2 4 2 4 2 4 2" xfId="20629"/>
    <cellStyle name="Обычный 3 2 4 2 4 2 5" xfId="20630"/>
    <cellStyle name="Обычный 3 2 4 2 4 3" xfId="20631"/>
    <cellStyle name="Обычный 3 2 4 2 4 3 2" xfId="20632"/>
    <cellStyle name="Обычный 3 2 4 2 4 3 2 2" xfId="20633"/>
    <cellStyle name="Обычный 3 2 4 2 4 3 3" xfId="20634"/>
    <cellStyle name="Обычный 3 2 4 2 4 3 3 2" xfId="20635"/>
    <cellStyle name="Обычный 3 2 4 2 4 3 4" xfId="20636"/>
    <cellStyle name="Обычный 3 2 4 2 4 4" xfId="20637"/>
    <cellStyle name="Обычный 3 2 4 2 4 4 2" xfId="20638"/>
    <cellStyle name="Обычный 3 2 4 2 4 5" xfId="20639"/>
    <cellStyle name="Обычный 3 2 4 2 4 5 2" xfId="20640"/>
    <cellStyle name="Обычный 3 2 4 2 4 6" xfId="20641"/>
    <cellStyle name="Обычный 3 2 4 2 5" xfId="20642"/>
    <cellStyle name="Обычный 3 2 4 2 5 2" xfId="20643"/>
    <cellStyle name="Обычный 3 2 4 2 5 2 2" xfId="20644"/>
    <cellStyle name="Обычный 3 2 4 2 5 2 2 2" xfId="20645"/>
    <cellStyle name="Обычный 3 2 4 2 5 2 3" xfId="20646"/>
    <cellStyle name="Обычный 3 2 4 2 5 2 3 2" xfId="20647"/>
    <cellStyle name="Обычный 3 2 4 2 5 2 4" xfId="20648"/>
    <cellStyle name="Обычный 3 2 4 2 5 3" xfId="20649"/>
    <cellStyle name="Обычный 3 2 4 2 5 3 2" xfId="20650"/>
    <cellStyle name="Обычный 3 2 4 2 5 3 2 2" xfId="20651"/>
    <cellStyle name="Обычный 3 2 4 2 5 3 3" xfId="20652"/>
    <cellStyle name="Обычный 3 2 4 2 5 3 3 2" xfId="20653"/>
    <cellStyle name="Обычный 3 2 4 2 5 3 4" xfId="20654"/>
    <cellStyle name="Обычный 3 2 4 2 5 4" xfId="20655"/>
    <cellStyle name="Обычный 3 2 4 2 5 4 2" xfId="20656"/>
    <cellStyle name="Обычный 3 2 4 2 5 5" xfId="20657"/>
    <cellStyle name="Обычный 3 2 4 2 5 5 2" xfId="20658"/>
    <cellStyle name="Обычный 3 2 4 2 5 6" xfId="20659"/>
    <cellStyle name="Обычный 3 2 4 2 6" xfId="20660"/>
    <cellStyle name="Обычный 3 2 4 2 6 2" xfId="20661"/>
    <cellStyle name="Обычный 3 2 4 2 6 2 2" xfId="20662"/>
    <cellStyle name="Обычный 3 2 4 2 6 2 2 2" xfId="20663"/>
    <cellStyle name="Обычный 3 2 4 2 6 2 3" xfId="20664"/>
    <cellStyle name="Обычный 3 2 4 2 6 2 3 2" xfId="20665"/>
    <cellStyle name="Обычный 3 2 4 2 6 2 4" xfId="20666"/>
    <cellStyle name="Обычный 3 2 4 2 6 3" xfId="20667"/>
    <cellStyle name="Обычный 3 2 4 2 6 3 2" xfId="20668"/>
    <cellStyle name="Обычный 3 2 4 2 6 4" xfId="20669"/>
    <cellStyle name="Обычный 3 2 4 2 6 4 2" xfId="20670"/>
    <cellStyle name="Обычный 3 2 4 2 6 5" xfId="20671"/>
    <cellStyle name="Обычный 3 2 4 2 7" xfId="20672"/>
    <cellStyle name="Обычный 3 2 4 2 7 2" xfId="20673"/>
    <cellStyle name="Обычный 3 2 4 2 7 2 2" xfId="20674"/>
    <cellStyle name="Обычный 3 2 4 2 7 3" xfId="20675"/>
    <cellStyle name="Обычный 3 2 4 2 7 3 2" xfId="20676"/>
    <cellStyle name="Обычный 3 2 4 2 7 4" xfId="20677"/>
    <cellStyle name="Обычный 3 2 4 2 8" xfId="20678"/>
    <cellStyle name="Обычный 3 2 4 2 8 2" xfId="20679"/>
    <cellStyle name="Обычный 3 2 4 2 9" xfId="20680"/>
    <cellStyle name="Обычный 3 2 4 2 9 2" xfId="20681"/>
    <cellStyle name="Обычный 3 2 4 3" xfId="20682"/>
    <cellStyle name="Обычный 3 2 4 3 10" xfId="20683"/>
    <cellStyle name="Обычный 3 2 4 3 2" xfId="20684"/>
    <cellStyle name="Обычный 3 2 4 3 2 2" xfId="20685"/>
    <cellStyle name="Обычный 3 2 4 3 2 2 2" xfId="20686"/>
    <cellStyle name="Обычный 3 2 4 3 2 2 2 2" xfId="20687"/>
    <cellStyle name="Обычный 3 2 4 3 2 2 2 2 2" xfId="20688"/>
    <cellStyle name="Обычный 3 2 4 3 2 2 2 2 2 2" xfId="20689"/>
    <cellStyle name="Обычный 3 2 4 3 2 2 2 2 3" xfId="20690"/>
    <cellStyle name="Обычный 3 2 4 3 2 2 2 2 3 2" xfId="20691"/>
    <cellStyle name="Обычный 3 2 4 3 2 2 2 2 4" xfId="20692"/>
    <cellStyle name="Обычный 3 2 4 3 2 2 2 3" xfId="20693"/>
    <cellStyle name="Обычный 3 2 4 3 2 2 2 3 2" xfId="20694"/>
    <cellStyle name="Обычный 3 2 4 3 2 2 2 4" xfId="20695"/>
    <cellStyle name="Обычный 3 2 4 3 2 2 2 4 2" xfId="20696"/>
    <cellStyle name="Обычный 3 2 4 3 2 2 2 5" xfId="20697"/>
    <cellStyle name="Обычный 3 2 4 3 2 2 3" xfId="20698"/>
    <cellStyle name="Обычный 3 2 4 3 2 2 3 2" xfId="20699"/>
    <cellStyle name="Обычный 3 2 4 3 2 2 3 2 2" xfId="20700"/>
    <cellStyle name="Обычный 3 2 4 3 2 2 3 3" xfId="20701"/>
    <cellStyle name="Обычный 3 2 4 3 2 2 3 3 2" xfId="20702"/>
    <cellStyle name="Обычный 3 2 4 3 2 2 3 4" xfId="20703"/>
    <cellStyle name="Обычный 3 2 4 3 2 2 4" xfId="20704"/>
    <cellStyle name="Обычный 3 2 4 3 2 2 4 2" xfId="20705"/>
    <cellStyle name="Обычный 3 2 4 3 2 2 5" xfId="20706"/>
    <cellStyle name="Обычный 3 2 4 3 2 2 5 2" xfId="20707"/>
    <cellStyle name="Обычный 3 2 4 3 2 2 6" xfId="20708"/>
    <cellStyle name="Обычный 3 2 4 3 2 3" xfId="20709"/>
    <cellStyle name="Обычный 3 2 4 3 2 3 2" xfId="20710"/>
    <cellStyle name="Обычный 3 2 4 3 2 3 2 2" xfId="20711"/>
    <cellStyle name="Обычный 3 2 4 3 2 3 2 2 2" xfId="20712"/>
    <cellStyle name="Обычный 3 2 4 3 2 3 2 3" xfId="20713"/>
    <cellStyle name="Обычный 3 2 4 3 2 3 2 3 2" xfId="20714"/>
    <cellStyle name="Обычный 3 2 4 3 2 3 2 4" xfId="20715"/>
    <cellStyle name="Обычный 3 2 4 3 2 3 3" xfId="20716"/>
    <cellStyle name="Обычный 3 2 4 3 2 3 3 2" xfId="20717"/>
    <cellStyle name="Обычный 3 2 4 3 2 3 4" xfId="20718"/>
    <cellStyle name="Обычный 3 2 4 3 2 3 4 2" xfId="20719"/>
    <cellStyle name="Обычный 3 2 4 3 2 3 5" xfId="20720"/>
    <cellStyle name="Обычный 3 2 4 3 2 4" xfId="20721"/>
    <cellStyle name="Обычный 3 2 4 3 2 4 2" xfId="20722"/>
    <cellStyle name="Обычный 3 2 4 3 2 4 2 2" xfId="20723"/>
    <cellStyle name="Обычный 3 2 4 3 2 4 3" xfId="20724"/>
    <cellStyle name="Обычный 3 2 4 3 2 4 3 2" xfId="20725"/>
    <cellStyle name="Обычный 3 2 4 3 2 4 4" xfId="20726"/>
    <cellStyle name="Обычный 3 2 4 3 2 5" xfId="20727"/>
    <cellStyle name="Обычный 3 2 4 3 2 5 2" xfId="20728"/>
    <cellStyle name="Обычный 3 2 4 3 2 6" xfId="20729"/>
    <cellStyle name="Обычный 3 2 4 3 2 6 2" xfId="20730"/>
    <cellStyle name="Обычный 3 2 4 3 2 7" xfId="20731"/>
    <cellStyle name="Обычный 3 2 4 3 3" xfId="20732"/>
    <cellStyle name="Обычный 3 2 4 3 3 2" xfId="20733"/>
    <cellStyle name="Обычный 3 2 4 3 3 2 2" xfId="20734"/>
    <cellStyle name="Обычный 3 2 4 3 3 2 2 2" xfId="20735"/>
    <cellStyle name="Обычный 3 2 4 3 3 2 2 2 2" xfId="20736"/>
    <cellStyle name="Обычный 3 2 4 3 3 2 2 3" xfId="20737"/>
    <cellStyle name="Обычный 3 2 4 3 3 2 2 3 2" xfId="20738"/>
    <cellStyle name="Обычный 3 2 4 3 3 2 2 4" xfId="20739"/>
    <cellStyle name="Обычный 3 2 4 3 3 2 3" xfId="20740"/>
    <cellStyle name="Обычный 3 2 4 3 3 2 3 2" xfId="20741"/>
    <cellStyle name="Обычный 3 2 4 3 3 2 4" xfId="20742"/>
    <cellStyle name="Обычный 3 2 4 3 3 2 4 2" xfId="20743"/>
    <cellStyle name="Обычный 3 2 4 3 3 2 5" xfId="20744"/>
    <cellStyle name="Обычный 3 2 4 3 3 3" xfId="20745"/>
    <cellStyle name="Обычный 3 2 4 3 3 3 2" xfId="20746"/>
    <cellStyle name="Обычный 3 2 4 3 3 3 2 2" xfId="20747"/>
    <cellStyle name="Обычный 3 2 4 3 3 3 3" xfId="20748"/>
    <cellStyle name="Обычный 3 2 4 3 3 3 3 2" xfId="20749"/>
    <cellStyle name="Обычный 3 2 4 3 3 3 4" xfId="20750"/>
    <cellStyle name="Обычный 3 2 4 3 3 4" xfId="20751"/>
    <cellStyle name="Обычный 3 2 4 3 3 4 2" xfId="20752"/>
    <cellStyle name="Обычный 3 2 4 3 3 5" xfId="20753"/>
    <cellStyle name="Обычный 3 2 4 3 3 5 2" xfId="20754"/>
    <cellStyle name="Обычный 3 2 4 3 3 6" xfId="20755"/>
    <cellStyle name="Обычный 3 2 4 3 4" xfId="20756"/>
    <cellStyle name="Обычный 3 2 4 3 4 2" xfId="20757"/>
    <cellStyle name="Обычный 3 2 4 3 4 2 2" xfId="20758"/>
    <cellStyle name="Обычный 3 2 4 3 4 2 2 2" xfId="20759"/>
    <cellStyle name="Обычный 3 2 4 3 4 2 2 2 2" xfId="20760"/>
    <cellStyle name="Обычный 3 2 4 3 4 2 2 3" xfId="20761"/>
    <cellStyle name="Обычный 3 2 4 3 4 2 2 3 2" xfId="20762"/>
    <cellStyle name="Обычный 3 2 4 3 4 2 2 4" xfId="20763"/>
    <cellStyle name="Обычный 3 2 4 3 4 2 3" xfId="20764"/>
    <cellStyle name="Обычный 3 2 4 3 4 2 3 2" xfId="20765"/>
    <cellStyle name="Обычный 3 2 4 3 4 2 4" xfId="20766"/>
    <cellStyle name="Обычный 3 2 4 3 4 2 4 2" xfId="20767"/>
    <cellStyle name="Обычный 3 2 4 3 4 2 5" xfId="20768"/>
    <cellStyle name="Обычный 3 2 4 3 4 3" xfId="20769"/>
    <cellStyle name="Обычный 3 2 4 3 4 3 2" xfId="20770"/>
    <cellStyle name="Обычный 3 2 4 3 4 3 2 2" xfId="20771"/>
    <cellStyle name="Обычный 3 2 4 3 4 3 3" xfId="20772"/>
    <cellStyle name="Обычный 3 2 4 3 4 3 3 2" xfId="20773"/>
    <cellStyle name="Обычный 3 2 4 3 4 3 4" xfId="20774"/>
    <cellStyle name="Обычный 3 2 4 3 4 4" xfId="20775"/>
    <cellStyle name="Обычный 3 2 4 3 4 4 2" xfId="20776"/>
    <cellStyle name="Обычный 3 2 4 3 4 5" xfId="20777"/>
    <cellStyle name="Обычный 3 2 4 3 4 5 2" xfId="20778"/>
    <cellStyle name="Обычный 3 2 4 3 4 6" xfId="20779"/>
    <cellStyle name="Обычный 3 2 4 3 5" xfId="20780"/>
    <cellStyle name="Обычный 3 2 4 3 5 2" xfId="20781"/>
    <cellStyle name="Обычный 3 2 4 3 5 2 2" xfId="20782"/>
    <cellStyle name="Обычный 3 2 4 3 5 2 2 2" xfId="20783"/>
    <cellStyle name="Обычный 3 2 4 3 5 2 3" xfId="20784"/>
    <cellStyle name="Обычный 3 2 4 3 5 2 3 2" xfId="20785"/>
    <cellStyle name="Обычный 3 2 4 3 5 2 4" xfId="20786"/>
    <cellStyle name="Обычный 3 2 4 3 5 3" xfId="20787"/>
    <cellStyle name="Обычный 3 2 4 3 5 3 2" xfId="20788"/>
    <cellStyle name="Обычный 3 2 4 3 5 3 2 2" xfId="20789"/>
    <cellStyle name="Обычный 3 2 4 3 5 3 3" xfId="20790"/>
    <cellStyle name="Обычный 3 2 4 3 5 3 3 2" xfId="20791"/>
    <cellStyle name="Обычный 3 2 4 3 5 3 4" xfId="20792"/>
    <cellStyle name="Обычный 3 2 4 3 5 4" xfId="20793"/>
    <cellStyle name="Обычный 3 2 4 3 5 4 2" xfId="20794"/>
    <cellStyle name="Обычный 3 2 4 3 5 5" xfId="20795"/>
    <cellStyle name="Обычный 3 2 4 3 5 5 2" xfId="20796"/>
    <cellStyle name="Обычный 3 2 4 3 5 6" xfId="20797"/>
    <cellStyle name="Обычный 3 2 4 3 6" xfId="20798"/>
    <cellStyle name="Обычный 3 2 4 3 6 2" xfId="20799"/>
    <cellStyle name="Обычный 3 2 4 3 6 2 2" xfId="20800"/>
    <cellStyle name="Обычный 3 2 4 3 6 2 2 2" xfId="20801"/>
    <cellStyle name="Обычный 3 2 4 3 6 2 3" xfId="20802"/>
    <cellStyle name="Обычный 3 2 4 3 6 2 3 2" xfId="20803"/>
    <cellStyle name="Обычный 3 2 4 3 6 2 4" xfId="20804"/>
    <cellStyle name="Обычный 3 2 4 3 6 3" xfId="20805"/>
    <cellStyle name="Обычный 3 2 4 3 6 3 2" xfId="20806"/>
    <cellStyle name="Обычный 3 2 4 3 6 4" xfId="20807"/>
    <cellStyle name="Обычный 3 2 4 3 6 4 2" xfId="20808"/>
    <cellStyle name="Обычный 3 2 4 3 6 5" xfId="20809"/>
    <cellStyle name="Обычный 3 2 4 3 7" xfId="20810"/>
    <cellStyle name="Обычный 3 2 4 3 7 2" xfId="20811"/>
    <cellStyle name="Обычный 3 2 4 3 7 2 2" xfId="20812"/>
    <cellStyle name="Обычный 3 2 4 3 7 3" xfId="20813"/>
    <cellStyle name="Обычный 3 2 4 3 7 3 2" xfId="20814"/>
    <cellStyle name="Обычный 3 2 4 3 7 4" xfId="20815"/>
    <cellStyle name="Обычный 3 2 4 3 8" xfId="20816"/>
    <cellStyle name="Обычный 3 2 4 3 8 2" xfId="20817"/>
    <cellStyle name="Обычный 3 2 4 3 9" xfId="20818"/>
    <cellStyle name="Обычный 3 2 4 3 9 2" xfId="20819"/>
    <cellStyle name="Обычный 3 2 4 4" xfId="20820"/>
    <cellStyle name="Обычный 3 2 4 4 2" xfId="20821"/>
    <cellStyle name="Обычный 3 2 4 4 2 2" xfId="20822"/>
    <cellStyle name="Обычный 3 2 4 4 2 2 2" xfId="20823"/>
    <cellStyle name="Обычный 3 2 4 4 2 2 2 2" xfId="20824"/>
    <cellStyle name="Обычный 3 2 4 4 2 2 2 2 2" xfId="20825"/>
    <cellStyle name="Обычный 3 2 4 4 2 2 2 2 2 2" xfId="20826"/>
    <cellStyle name="Обычный 3 2 4 4 2 2 2 2 3" xfId="20827"/>
    <cellStyle name="Обычный 3 2 4 4 2 2 2 2 3 2" xfId="20828"/>
    <cellStyle name="Обычный 3 2 4 4 2 2 2 2 4" xfId="20829"/>
    <cellStyle name="Обычный 3 2 4 4 2 2 2 3" xfId="20830"/>
    <cellStyle name="Обычный 3 2 4 4 2 2 2 3 2" xfId="20831"/>
    <cellStyle name="Обычный 3 2 4 4 2 2 2 4" xfId="20832"/>
    <cellStyle name="Обычный 3 2 4 4 2 2 2 4 2" xfId="20833"/>
    <cellStyle name="Обычный 3 2 4 4 2 2 2 5" xfId="20834"/>
    <cellStyle name="Обычный 3 2 4 4 2 2 3" xfId="20835"/>
    <cellStyle name="Обычный 3 2 4 4 2 2 3 2" xfId="20836"/>
    <cellStyle name="Обычный 3 2 4 4 2 2 3 2 2" xfId="20837"/>
    <cellStyle name="Обычный 3 2 4 4 2 2 3 3" xfId="20838"/>
    <cellStyle name="Обычный 3 2 4 4 2 2 3 3 2" xfId="20839"/>
    <cellStyle name="Обычный 3 2 4 4 2 2 3 4" xfId="20840"/>
    <cellStyle name="Обычный 3 2 4 4 2 2 4" xfId="20841"/>
    <cellStyle name="Обычный 3 2 4 4 2 2 4 2" xfId="20842"/>
    <cellStyle name="Обычный 3 2 4 4 2 2 5" xfId="20843"/>
    <cellStyle name="Обычный 3 2 4 4 2 2 5 2" xfId="20844"/>
    <cellStyle name="Обычный 3 2 4 4 2 2 6" xfId="20845"/>
    <cellStyle name="Обычный 3 2 4 4 2 3" xfId="20846"/>
    <cellStyle name="Обычный 3 2 4 4 2 3 2" xfId="20847"/>
    <cellStyle name="Обычный 3 2 4 4 2 3 2 2" xfId="20848"/>
    <cellStyle name="Обычный 3 2 4 4 2 3 2 2 2" xfId="20849"/>
    <cellStyle name="Обычный 3 2 4 4 2 3 2 3" xfId="20850"/>
    <cellStyle name="Обычный 3 2 4 4 2 3 2 3 2" xfId="20851"/>
    <cellStyle name="Обычный 3 2 4 4 2 3 2 4" xfId="20852"/>
    <cellStyle name="Обычный 3 2 4 4 2 3 3" xfId="20853"/>
    <cellStyle name="Обычный 3 2 4 4 2 3 3 2" xfId="20854"/>
    <cellStyle name="Обычный 3 2 4 4 2 3 4" xfId="20855"/>
    <cellStyle name="Обычный 3 2 4 4 2 3 4 2" xfId="20856"/>
    <cellStyle name="Обычный 3 2 4 4 2 3 5" xfId="20857"/>
    <cellStyle name="Обычный 3 2 4 4 2 4" xfId="20858"/>
    <cellStyle name="Обычный 3 2 4 4 2 4 2" xfId="20859"/>
    <cellStyle name="Обычный 3 2 4 4 2 4 2 2" xfId="20860"/>
    <cellStyle name="Обычный 3 2 4 4 2 4 3" xfId="20861"/>
    <cellStyle name="Обычный 3 2 4 4 2 4 3 2" xfId="20862"/>
    <cellStyle name="Обычный 3 2 4 4 2 4 4" xfId="20863"/>
    <cellStyle name="Обычный 3 2 4 4 2 5" xfId="20864"/>
    <cellStyle name="Обычный 3 2 4 4 2 5 2" xfId="20865"/>
    <cellStyle name="Обычный 3 2 4 4 2 6" xfId="20866"/>
    <cellStyle name="Обычный 3 2 4 4 2 6 2" xfId="20867"/>
    <cellStyle name="Обычный 3 2 4 4 2 7" xfId="20868"/>
    <cellStyle name="Обычный 3 2 4 4 3" xfId="20869"/>
    <cellStyle name="Обычный 3 2 4 4 3 2" xfId="20870"/>
    <cellStyle name="Обычный 3 2 4 4 3 2 2" xfId="20871"/>
    <cellStyle name="Обычный 3 2 4 4 3 2 2 2" xfId="20872"/>
    <cellStyle name="Обычный 3 2 4 4 3 2 2 2 2" xfId="20873"/>
    <cellStyle name="Обычный 3 2 4 4 3 2 2 3" xfId="20874"/>
    <cellStyle name="Обычный 3 2 4 4 3 2 2 3 2" xfId="20875"/>
    <cellStyle name="Обычный 3 2 4 4 3 2 2 4" xfId="20876"/>
    <cellStyle name="Обычный 3 2 4 4 3 2 3" xfId="20877"/>
    <cellStyle name="Обычный 3 2 4 4 3 2 3 2" xfId="20878"/>
    <cellStyle name="Обычный 3 2 4 4 3 2 4" xfId="20879"/>
    <cellStyle name="Обычный 3 2 4 4 3 2 4 2" xfId="20880"/>
    <cellStyle name="Обычный 3 2 4 4 3 2 5" xfId="20881"/>
    <cellStyle name="Обычный 3 2 4 4 3 3" xfId="20882"/>
    <cellStyle name="Обычный 3 2 4 4 3 3 2" xfId="20883"/>
    <cellStyle name="Обычный 3 2 4 4 3 3 2 2" xfId="20884"/>
    <cellStyle name="Обычный 3 2 4 4 3 3 3" xfId="20885"/>
    <cellStyle name="Обычный 3 2 4 4 3 3 3 2" xfId="20886"/>
    <cellStyle name="Обычный 3 2 4 4 3 3 4" xfId="20887"/>
    <cellStyle name="Обычный 3 2 4 4 3 4" xfId="20888"/>
    <cellStyle name="Обычный 3 2 4 4 3 4 2" xfId="20889"/>
    <cellStyle name="Обычный 3 2 4 4 3 5" xfId="20890"/>
    <cellStyle name="Обычный 3 2 4 4 3 5 2" xfId="20891"/>
    <cellStyle name="Обычный 3 2 4 4 3 6" xfId="20892"/>
    <cellStyle name="Обычный 3 2 4 4 4" xfId="20893"/>
    <cellStyle name="Обычный 3 2 4 4 4 2" xfId="20894"/>
    <cellStyle name="Обычный 3 2 4 4 4 2 2" xfId="20895"/>
    <cellStyle name="Обычный 3 2 4 4 4 2 2 2" xfId="20896"/>
    <cellStyle name="Обычный 3 2 4 4 4 2 3" xfId="20897"/>
    <cellStyle name="Обычный 3 2 4 4 4 2 3 2" xfId="20898"/>
    <cellStyle name="Обычный 3 2 4 4 4 2 4" xfId="20899"/>
    <cellStyle name="Обычный 3 2 4 4 4 3" xfId="20900"/>
    <cellStyle name="Обычный 3 2 4 4 4 3 2" xfId="20901"/>
    <cellStyle name="Обычный 3 2 4 4 4 4" xfId="20902"/>
    <cellStyle name="Обычный 3 2 4 4 4 4 2" xfId="20903"/>
    <cellStyle name="Обычный 3 2 4 4 4 5" xfId="20904"/>
    <cellStyle name="Обычный 3 2 4 4 5" xfId="20905"/>
    <cellStyle name="Обычный 3 2 4 4 5 2" xfId="20906"/>
    <cellStyle name="Обычный 3 2 4 4 5 2 2" xfId="20907"/>
    <cellStyle name="Обычный 3 2 4 4 5 3" xfId="20908"/>
    <cellStyle name="Обычный 3 2 4 4 5 3 2" xfId="20909"/>
    <cellStyle name="Обычный 3 2 4 4 5 4" xfId="20910"/>
    <cellStyle name="Обычный 3 2 4 4 6" xfId="20911"/>
    <cellStyle name="Обычный 3 2 4 4 6 2" xfId="20912"/>
    <cellStyle name="Обычный 3 2 4 4 7" xfId="20913"/>
    <cellStyle name="Обычный 3 2 4 4 7 2" xfId="20914"/>
    <cellStyle name="Обычный 3 2 4 4 8" xfId="20915"/>
    <cellStyle name="Обычный 3 2 4 5" xfId="20916"/>
    <cellStyle name="Обычный 3 2 4 5 2" xfId="20917"/>
    <cellStyle name="Обычный 3 2 4 5 2 2" xfId="20918"/>
    <cellStyle name="Обычный 3 2 4 5 2 2 2" xfId="20919"/>
    <cellStyle name="Обычный 3 2 4 5 2 2 2 2" xfId="20920"/>
    <cellStyle name="Обычный 3 2 4 5 2 2 2 2 2" xfId="20921"/>
    <cellStyle name="Обычный 3 2 4 5 2 2 2 3" xfId="20922"/>
    <cellStyle name="Обычный 3 2 4 5 2 2 2 3 2" xfId="20923"/>
    <cellStyle name="Обычный 3 2 4 5 2 2 2 4" xfId="20924"/>
    <cellStyle name="Обычный 3 2 4 5 2 2 3" xfId="20925"/>
    <cellStyle name="Обычный 3 2 4 5 2 2 3 2" xfId="20926"/>
    <cellStyle name="Обычный 3 2 4 5 2 2 4" xfId="20927"/>
    <cellStyle name="Обычный 3 2 4 5 2 2 4 2" xfId="20928"/>
    <cellStyle name="Обычный 3 2 4 5 2 2 5" xfId="20929"/>
    <cellStyle name="Обычный 3 2 4 5 2 3" xfId="20930"/>
    <cellStyle name="Обычный 3 2 4 5 2 3 2" xfId="20931"/>
    <cellStyle name="Обычный 3 2 4 5 2 3 2 2" xfId="20932"/>
    <cellStyle name="Обычный 3 2 4 5 2 3 3" xfId="20933"/>
    <cellStyle name="Обычный 3 2 4 5 2 3 3 2" xfId="20934"/>
    <cellStyle name="Обычный 3 2 4 5 2 3 4" xfId="20935"/>
    <cellStyle name="Обычный 3 2 4 5 2 4" xfId="20936"/>
    <cellStyle name="Обычный 3 2 4 5 2 4 2" xfId="20937"/>
    <cellStyle name="Обычный 3 2 4 5 2 5" xfId="20938"/>
    <cellStyle name="Обычный 3 2 4 5 2 5 2" xfId="20939"/>
    <cellStyle name="Обычный 3 2 4 5 2 6" xfId="20940"/>
    <cellStyle name="Обычный 3 2 4 5 3" xfId="20941"/>
    <cellStyle name="Обычный 3 2 4 5 3 2" xfId="20942"/>
    <cellStyle name="Обычный 3 2 4 5 3 2 2" xfId="20943"/>
    <cellStyle name="Обычный 3 2 4 5 3 2 2 2" xfId="20944"/>
    <cellStyle name="Обычный 3 2 4 5 3 2 3" xfId="20945"/>
    <cellStyle name="Обычный 3 2 4 5 3 2 3 2" xfId="20946"/>
    <cellStyle name="Обычный 3 2 4 5 3 2 4" xfId="20947"/>
    <cellStyle name="Обычный 3 2 4 5 3 3" xfId="20948"/>
    <cellStyle name="Обычный 3 2 4 5 3 3 2" xfId="20949"/>
    <cellStyle name="Обычный 3 2 4 5 3 4" xfId="20950"/>
    <cellStyle name="Обычный 3 2 4 5 3 4 2" xfId="20951"/>
    <cellStyle name="Обычный 3 2 4 5 3 5" xfId="20952"/>
    <cellStyle name="Обычный 3 2 4 5 4" xfId="20953"/>
    <cellStyle name="Обычный 3 2 4 5 4 2" xfId="20954"/>
    <cellStyle name="Обычный 3 2 4 5 4 2 2" xfId="20955"/>
    <cellStyle name="Обычный 3 2 4 5 4 3" xfId="20956"/>
    <cellStyle name="Обычный 3 2 4 5 4 3 2" xfId="20957"/>
    <cellStyle name="Обычный 3 2 4 5 4 4" xfId="20958"/>
    <cellStyle name="Обычный 3 2 4 5 5" xfId="20959"/>
    <cellStyle name="Обычный 3 2 4 5 5 2" xfId="20960"/>
    <cellStyle name="Обычный 3 2 4 5 6" xfId="20961"/>
    <cellStyle name="Обычный 3 2 4 5 6 2" xfId="20962"/>
    <cellStyle name="Обычный 3 2 4 5 7" xfId="20963"/>
    <cellStyle name="Обычный 3 2 4 6" xfId="20964"/>
    <cellStyle name="Обычный 3 2 4 6 2" xfId="20965"/>
    <cellStyle name="Обычный 3 2 4 6 2 2" xfId="20966"/>
    <cellStyle name="Обычный 3 2 4 6 2 2 2" xfId="20967"/>
    <cellStyle name="Обычный 3 2 4 6 2 2 2 2" xfId="20968"/>
    <cellStyle name="Обычный 3 2 4 6 2 2 3" xfId="20969"/>
    <cellStyle name="Обычный 3 2 4 6 2 2 3 2" xfId="20970"/>
    <cellStyle name="Обычный 3 2 4 6 2 2 4" xfId="20971"/>
    <cellStyle name="Обычный 3 2 4 6 2 3" xfId="20972"/>
    <cellStyle name="Обычный 3 2 4 6 2 3 2" xfId="20973"/>
    <cellStyle name="Обычный 3 2 4 6 2 4" xfId="20974"/>
    <cellStyle name="Обычный 3 2 4 6 2 4 2" xfId="20975"/>
    <cellStyle name="Обычный 3 2 4 6 2 5" xfId="20976"/>
    <cellStyle name="Обычный 3 2 4 6 3" xfId="20977"/>
    <cellStyle name="Обычный 3 2 4 6 3 2" xfId="20978"/>
    <cellStyle name="Обычный 3 2 4 6 3 2 2" xfId="20979"/>
    <cellStyle name="Обычный 3 2 4 6 3 3" xfId="20980"/>
    <cellStyle name="Обычный 3 2 4 6 3 3 2" xfId="20981"/>
    <cellStyle name="Обычный 3 2 4 6 3 4" xfId="20982"/>
    <cellStyle name="Обычный 3 2 4 6 4" xfId="20983"/>
    <cellStyle name="Обычный 3 2 4 6 4 2" xfId="20984"/>
    <cellStyle name="Обычный 3 2 4 6 5" xfId="20985"/>
    <cellStyle name="Обычный 3 2 4 6 5 2" xfId="20986"/>
    <cellStyle name="Обычный 3 2 4 6 6" xfId="20987"/>
    <cellStyle name="Обычный 3 2 4 7" xfId="20988"/>
    <cellStyle name="Обычный 3 2 4 7 2" xfId="20989"/>
    <cellStyle name="Обычный 3 2 4 7 2 2" xfId="20990"/>
    <cellStyle name="Обычный 3 2 4 7 2 2 2" xfId="20991"/>
    <cellStyle name="Обычный 3 2 4 7 2 2 2 2" xfId="20992"/>
    <cellStyle name="Обычный 3 2 4 7 2 2 3" xfId="20993"/>
    <cellStyle name="Обычный 3 2 4 7 2 2 3 2" xfId="20994"/>
    <cellStyle name="Обычный 3 2 4 7 2 2 4" xfId="20995"/>
    <cellStyle name="Обычный 3 2 4 7 2 3" xfId="20996"/>
    <cellStyle name="Обычный 3 2 4 7 2 3 2" xfId="20997"/>
    <cellStyle name="Обычный 3 2 4 7 2 4" xfId="20998"/>
    <cellStyle name="Обычный 3 2 4 7 2 4 2" xfId="20999"/>
    <cellStyle name="Обычный 3 2 4 7 2 5" xfId="21000"/>
    <cellStyle name="Обычный 3 2 4 7 3" xfId="21001"/>
    <cellStyle name="Обычный 3 2 4 7 3 2" xfId="21002"/>
    <cellStyle name="Обычный 3 2 4 7 3 2 2" xfId="21003"/>
    <cellStyle name="Обычный 3 2 4 7 3 3" xfId="21004"/>
    <cellStyle name="Обычный 3 2 4 7 3 3 2" xfId="21005"/>
    <cellStyle name="Обычный 3 2 4 7 3 4" xfId="21006"/>
    <cellStyle name="Обычный 3 2 4 7 4" xfId="21007"/>
    <cellStyle name="Обычный 3 2 4 7 4 2" xfId="21008"/>
    <cellStyle name="Обычный 3 2 4 7 5" xfId="21009"/>
    <cellStyle name="Обычный 3 2 4 7 5 2" xfId="21010"/>
    <cellStyle name="Обычный 3 2 4 7 6" xfId="21011"/>
    <cellStyle name="Обычный 3 2 4 8" xfId="21012"/>
    <cellStyle name="Обычный 3 2 4 8 2" xfId="21013"/>
    <cellStyle name="Обычный 3 2 4 8 2 2" xfId="21014"/>
    <cellStyle name="Обычный 3 2 4 8 2 2 2" xfId="21015"/>
    <cellStyle name="Обычный 3 2 4 8 2 3" xfId="21016"/>
    <cellStyle name="Обычный 3 2 4 8 2 3 2" xfId="21017"/>
    <cellStyle name="Обычный 3 2 4 8 2 4" xfId="21018"/>
    <cellStyle name="Обычный 3 2 4 8 3" xfId="21019"/>
    <cellStyle name="Обычный 3 2 4 8 3 2" xfId="21020"/>
    <cellStyle name="Обычный 3 2 4 8 3 2 2" xfId="21021"/>
    <cellStyle name="Обычный 3 2 4 8 3 3" xfId="21022"/>
    <cellStyle name="Обычный 3 2 4 8 3 3 2" xfId="21023"/>
    <cellStyle name="Обычный 3 2 4 8 3 4" xfId="21024"/>
    <cellStyle name="Обычный 3 2 4 8 4" xfId="21025"/>
    <cellStyle name="Обычный 3 2 4 8 4 2" xfId="21026"/>
    <cellStyle name="Обычный 3 2 4 8 5" xfId="21027"/>
    <cellStyle name="Обычный 3 2 4 8 5 2" xfId="21028"/>
    <cellStyle name="Обычный 3 2 4 8 6" xfId="21029"/>
    <cellStyle name="Обычный 3 2 4 9" xfId="21030"/>
    <cellStyle name="Обычный 3 2 4 9 2" xfId="21031"/>
    <cellStyle name="Обычный 3 2 4 9 2 2" xfId="21032"/>
    <cellStyle name="Обычный 3 2 4 9 2 2 2" xfId="21033"/>
    <cellStyle name="Обычный 3 2 4 9 2 3" xfId="21034"/>
    <cellStyle name="Обычный 3 2 4 9 2 3 2" xfId="21035"/>
    <cellStyle name="Обычный 3 2 4 9 2 4" xfId="21036"/>
    <cellStyle name="Обычный 3 2 4 9 3" xfId="21037"/>
    <cellStyle name="Обычный 3 2 4 9 3 2" xfId="21038"/>
    <cellStyle name="Обычный 3 2 4 9 4" xfId="21039"/>
    <cellStyle name="Обычный 3 2 4 9 4 2" xfId="21040"/>
    <cellStyle name="Обычный 3 2 4 9 5" xfId="21041"/>
    <cellStyle name="Обычный 3 2 5" xfId="21042"/>
    <cellStyle name="Обычный 3 2 5 10" xfId="21043"/>
    <cellStyle name="Обычный 3 2 5 10 2" xfId="21044"/>
    <cellStyle name="Обычный 3 2 5 11" xfId="21045"/>
    <cellStyle name="Обычный 3 2 5 11 2" xfId="21046"/>
    <cellStyle name="Обычный 3 2 5 12" xfId="21047"/>
    <cellStyle name="Обычный 3 2 5 2" xfId="21048"/>
    <cellStyle name="Обычный 3 2 5 2 10" xfId="21049"/>
    <cellStyle name="Обычный 3 2 5 2 2" xfId="21050"/>
    <cellStyle name="Обычный 3 2 5 2 2 2" xfId="21051"/>
    <cellStyle name="Обычный 3 2 5 2 2 2 2" xfId="21052"/>
    <cellStyle name="Обычный 3 2 5 2 2 2 2 2" xfId="21053"/>
    <cellStyle name="Обычный 3 2 5 2 2 2 2 2 2" xfId="21054"/>
    <cellStyle name="Обычный 3 2 5 2 2 2 2 2 2 2" xfId="21055"/>
    <cellStyle name="Обычный 3 2 5 2 2 2 2 2 3" xfId="21056"/>
    <cellStyle name="Обычный 3 2 5 2 2 2 2 2 3 2" xfId="21057"/>
    <cellStyle name="Обычный 3 2 5 2 2 2 2 2 4" xfId="21058"/>
    <cellStyle name="Обычный 3 2 5 2 2 2 2 3" xfId="21059"/>
    <cellStyle name="Обычный 3 2 5 2 2 2 2 3 2" xfId="21060"/>
    <cellStyle name="Обычный 3 2 5 2 2 2 2 4" xfId="21061"/>
    <cellStyle name="Обычный 3 2 5 2 2 2 2 4 2" xfId="21062"/>
    <cellStyle name="Обычный 3 2 5 2 2 2 2 5" xfId="21063"/>
    <cellStyle name="Обычный 3 2 5 2 2 2 3" xfId="21064"/>
    <cellStyle name="Обычный 3 2 5 2 2 2 3 2" xfId="21065"/>
    <cellStyle name="Обычный 3 2 5 2 2 2 3 2 2" xfId="21066"/>
    <cellStyle name="Обычный 3 2 5 2 2 2 3 3" xfId="21067"/>
    <cellStyle name="Обычный 3 2 5 2 2 2 3 3 2" xfId="21068"/>
    <cellStyle name="Обычный 3 2 5 2 2 2 3 4" xfId="21069"/>
    <cellStyle name="Обычный 3 2 5 2 2 2 4" xfId="21070"/>
    <cellStyle name="Обычный 3 2 5 2 2 2 4 2" xfId="21071"/>
    <cellStyle name="Обычный 3 2 5 2 2 2 5" xfId="21072"/>
    <cellStyle name="Обычный 3 2 5 2 2 2 5 2" xfId="21073"/>
    <cellStyle name="Обычный 3 2 5 2 2 2 6" xfId="21074"/>
    <cellStyle name="Обычный 3 2 5 2 2 3" xfId="21075"/>
    <cellStyle name="Обычный 3 2 5 2 2 3 2" xfId="21076"/>
    <cellStyle name="Обычный 3 2 5 2 2 3 2 2" xfId="21077"/>
    <cellStyle name="Обычный 3 2 5 2 2 3 2 2 2" xfId="21078"/>
    <cellStyle name="Обычный 3 2 5 2 2 3 2 3" xfId="21079"/>
    <cellStyle name="Обычный 3 2 5 2 2 3 2 3 2" xfId="21080"/>
    <cellStyle name="Обычный 3 2 5 2 2 3 2 4" xfId="21081"/>
    <cellStyle name="Обычный 3 2 5 2 2 3 3" xfId="21082"/>
    <cellStyle name="Обычный 3 2 5 2 2 3 3 2" xfId="21083"/>
    <cellStyle name="Обычный 3 2 5 2 2 3 4" xfId="21084"/>
    <cellStyle name="Обычный 3 2 5 2 2 3 4 2" xfId="21085"/>
    <cellStyle name="Обычный 3 2 5 2 2 3 5" xfId="21086"/>
    <cellStyle name="Обычный 3 2 5 2 2 4" xfId="21087"/>
    <cellStyle name="Обычный 3 2 5 2 2 4 2" xfId="21088"/>
    <cellStyle name="Обычный 3 2 5 2 2 4 2 2" xfId="21089"/>
    <cellStyle name="Обычный 3 2 5 2 2 4 3" xfId="21090"/>
    <cellStyle name="Обычный 3 2 5 2 2 4 3 2" xfId="21091"/>
    <cellStyle name="Обычный 3 2 5 2 2 4 4" xfId="21092"/>
    <cellStyle name="Обычный 3 2 5 2 2 5" xfId="21093"/>
    <cellStyle name="Обычный 3 2 5 2 2 5 2" xfId="21094"/>
    <cellStyle name="Обычный 3 2 5 2 2 6" xfId="21095"/>
    <cellStyle name="Обычный 3 2 5 2 2 6 2" xfId="21096"/>
    <cellStyle name="Обычный 3 2 5 2 2 7" xfId="21097"/>
    <cellStyle name="Обычный 3 2 5 2 3" xfId="21098"/>
    <cellStyle name="Обычный 3 2 5 2 3 2" xfId="21099"/>
    <cellStyle name="Обычный 3 2 5 2 3 2 2" xfId="21100"/>
    <cellStyle name="Обычный 3 2 5 2 3 2 2 2" xfId="21101"/>
    <cellStyle name="Обычный 3 2 5 2 3 2 2 2 2" xfId="21102"/>
    <cellStyle name="Обычный 3 2 5 2 3 2 2 3" xfId="21103"/>
    <cellStyle name="Обычный 3 2 5 2 3 2 2 3 2" xfId="21104"/>
    <cellStyle name="Обычный 3 2 5 2 3 2 2 4" xfId="21105"/>
    <cellStyle name="Обычный 3 2 5 2 3 2 3" xfId="21106"/>
    <cellStyle name="Обычный 3 2 5 2 3 2 3 2" xfId="21107"/>
    <cellStyle name="Обычный 3 2 5 2 3 2 4" xfId="21108"/>
    <cellStyle name="Обычный 3 2 5 2 3 2 4 2" xfId="21109"/>
    <cellStyle name="Обычный 3 2 5 2 3 2 5" xfId="21110"/>
    <cellStyle name="Обычный 3 2 5 2 3 3" xfId="21111"/>
    <cellStyle name="Обычный 3 2 5 2 3 3 2" xfId="21112"/>
    <cellStyle name="Обычный 3 2 5 2 3 3 2 2" xfId="21113"/>
    <cellStyle name="Обычный 3 2 5 2 3 3 3" xfId="21114"/>
    <cellStyle name="Обычный 3 2 5 2 3 3 3 2" xfId="21115"/>
    <cellStyle name="Обычный 3 2 5 2 3 3 4" xfId="21116"/>
    <cellStyle name="Обычный 3 2 5 2 3 4" xfId="21117"/>
    <cellStyle name="Обычный 3 2 5 2 3 4 2" xfId="21118"/>
    <cellStyle name="Обычный 3 2 5 2 3 5" xfId="21119"/>
    <cellStyle name="Обычный 3 2 5 2 3 5 2" xfId="21120"/>
    <cellStyle name="Обычный 3 2 5 2 3 6" xfId="21121"/>
    <cellStyle name="Обычный 3 2 5 2 4" xfId="21122"/>
    <cellStyle name="Обычный 3 2 5 2 4 2" xfId="21123"/>
    <cellStyle name="Обычный 3 2 5 2 4 2 2" xfId="21124"/>
    <cellStyle name="Обычный 3 2 5 2 4 2 2 2" xfId="21125"/>
    <cellStyle name="Обычный 3 2 5 2 4 2 2 2 2" xfId="21126"/>
    <cellStyle name="Обычный 3 2 5 2 4 2 2 3" xfId="21127"/>
    <cellStyle name="Обычный 3 2 5 2 4 2 2 3 2" xfId="21128"/>
    <cellStyle name="Обычный 3 2 5 2 4 2 2 4" xfId="21129"/>
    <cellStyle name="Обычный 3 2 5 2 4 2 3" xfId="21130"/>
    <cellStyle name="Обычный 3 2 5 2 4 2 3 2" xfId="21131"/>
    <cellStyle name="Обычный 3 2 5 2 4 2 4" xfId="21132"/>
    <cellStyle name="Обычный 3 2 5 2 4 2 4 2" xfId="21133"/>
    <cellStyle name="Обычный 3 2 5 2 4 2 5" xfId="21134"/>
    <cellStyle name="Обычный 3 2 5 2 4 3" xfId="21135"/>
    <cellStyle name="Обычный 3 2 5 2 4 3 2" xfId="21136"/>
    <cellStyle name="Обычный 3 2 5 2 4 3 2 2" xfId="21137"/>
    <cellStyle name="Обычный 3 2 5 2 4 3 3" xfId="21138"/>
    <cellStyle name="Обычный 3 2 5 2 4 3 3 2" xfId="21139"/>
    <cellStyle name="Обычный 3 2 5 2 4 3 4" xfId="21140"/>
    <cellStyle name="Обычный 3 2 5 2 4 4" xfId="21141"/>
    <cellStyle name="Обычный 3 2 5 2 4 4 2" xfId="21142"/>
    <cellStyle name="Обычный 3 2 5 2 4 5" xfId="21143"/>
    <cellStyle name="Обычный 3 2 5 2 4 5 2" xfId="21144"/>
    <cellStyle name="Обычный 3 2 5 2 4 6" xfId="21145"/>
    <cellStyle name="Обычный 3 2 5 2 5" xfId="21146"/>
    <cellStyle name="Обычный 3 2 5 2 5 2" xfId="21147"/>
    <cellStyle name="Обычный 3 2 5 2 5 2 2" xfId="21148"/>
    <cellStyle name="Обычный 3 2 5 2 5 2 2 2" xfId="21149"/>
    <cellStyle name="Обычный 3 2 5 2 5 2 3" xfId="21150"/>
    <cellStyle name="Обычный 3 2 5 2 5 2 3 2" xfId="21151"/>
    <cellStyle name="Обычный 3 2 5 2 5 2 4" xfId="21152"/>
    <cellStyle name="Обычный 3 2 5 2 5 3" xfId="21153"/>
    <cellStyle name="Обычный 3 2 5 2 5 3 2" xfId="21154"/>
    <cellStyle name="Обычный 3 2 5 2 5 3 2 2" xfId="21155"/>
    <cellStyle name="Обычный 3 2 5 2 5 3 3" xfId="21156"/>
    <cellStyle name="Обычный 3 2 5 2 5 3 3 2" xfId="21157"/>
    <cellStyle name="Обычный 3 2 5 2 5 3 4" xfId="21158"/>
    <cellStyle name="Обычный 3 2 5 2 5 4" xfId="21159"/>
    <cellStyle name="Обычный 3 2 5 2 5 4 2" xfId="21160"/>
    <cellStyle name="Обычный 3 2 5 2 5 5" xfId="21161"/>
    <cellStyle name="Обычный 3 2 5 2 5 5 2" xfId="21162"/>
    <cellStyle name="Обычный 3 2 5 2 5 6" xfId="21163"/>
    <cellStyle name="Обычный 3 2 5 2 6" xfId="21164"/>
    <cellStyle name="Обычный 3 2 5 2 6 2" xfId="21165"/>
    <cellStyle name="Обычный 3 2 5 2 6 2 2" xfId="21166"/>
    <cellStyle name="Обычный 3 2 5 2 6 2 2 2" xfId="21167"/>
    <cellStyle name="Обычный 3 2 5 2 6 2 3" xfId="21168"/>
    <cellStyle name="Обычный 3 2 5 2 6 2 3 2" xfId="21169"/>
    <cellStyle name="Обычный 3 2 5 2 6 2 4" xfId="21170"/>
    <cellStyle name="Обычный 3 2 5 2 6 3" xfId="21171"/>
    <cellStyle name="Обычный 3 2 5 2 6 3 2" xfId="21172"/>
    <cellStyle name="Обычный 3 2 5 2 6 4" xfId="21173"/>
    <cellStyle name="Обычный 3 2 5 2 6 4 2" xfId="21174"/>
    <cellStyle name="Обычный 3 2 5 2 6 5" xfId="21175"/>
    <cellStyle name="Обычный 3 2 5 2 7" xfId="21176"/>
    <cellStyle name="Обычный 3 2 5 2 7 2" xfId="21177"/>
    <cellStyle name="Обычный 3 2 5 2 7 2 2" xfId="21178"/>
    <cellStyle name="Обычный 3 2 5 2 7 3" xfId="21179"/>
    <cellStyle name="Обычный 3 2 5 2 7 3 2" xfId="21180"/>
    <cellStyle name="Обычный 3 2 5 2 7 4" xfId="21181"/>
    <cellStyle name="Обычный 3 2 5 2 8" xfId="21182"/>
    <cellStyle name="Обычный 3 2 5 2 8 2" xfId="21183"/>
    <cellStyle name="Обычный 3 2 5 2 9" xfId="21184"/>
    <cellStyle name="Обычный 3 2 5 2 9 2" xfId="21185"/>
    <cellStyle name="Обычный 3 2 5 3" xfId="21186"/>
    <cellStyle name="Обычный 3 2 5 3 2" xfId="21187"/>
    <cellStyle name="Обычный 3 2 5 3 2 2" xfId="21188"/>
    <cellStyle name="Обычный 3 2 5 3 2 2 2" xfId="21189"/>
    <cellStyle name="Обычный 3 2 5 3 2 2 2 2" xfId="21190"/>
    <cellStyle name="Обычный 3 2 5 3 2 2 2 2 2" xfId="21191"/>
    <cellStyle name="Обычный 3 2 5 3 2 2 2 2 2 2" xfId="21192"/>
    <cellStyle name="Обычный 3 2 5 3 2 2 2 2 3" xfId="21193"/>
    <cellStyle name="Обычный 3 2 5 3 2 2 2 2 3 2" xfId="21194"/>
    <cellStyle name="Обычный 3 2 5 3 2 2 2 2 4" xfId="21195"/>
    <cellStyle name="Обычный 3 2 5 3 2 2 2 3" xfId="21196"/>
    <cellStyle name="Обычный 3 2 5 3 2 2 2 3 2" xfId="21197"/>
    <cellStyle name="Обычный 3 2 5 3 2 2 2 4" xfId="21198"/>
    <cellStyle name="Обычный 3 2 5 3 2 2 2 4 2" xfId="21199"/>
    <cellStyle name="Обычный 3 2 5 3 2 2 2 5" xfId="21200"/>
    <cellStyle name="Обычный 3 2 5 3 2 2 3" xfId="21201"/>
    <cellStyle name="Обычный 3 2 5 3 2 2 3 2" xfId="21202"/>
    <cellStyle name="Обычный 3 2 5 3 2 2 3 2 2" xfId="21203"/>
    <cellStyle name="Обычный 3 2 5 3 2 2 3 3" xfId="21204"/>
    <cellStyle name="Обычный 3 2 5 3 2 2 3 3 2" xfId="21205"/>
    <cellStyle name="Обычный 3 2 5 3 2 2 3 4" xfId="21206"/>
    <cellStyle name="Обычный 3 2 5 3 2 2 4" xfId="21207"/>
    <cellStyle name="Обычный 3 2 5 3 2 2 4 2" xfId="21208"/>
    <cellStyle name="Обычный 3 2 5 3 2 2 5" xfId="21209"/>
    <cellStyle name="Обычный 3 2 5 3 2 2 5 2" xfId="21210"/>
    <cellStyle name="Обычный 3 2 5 3 2 2 6" xfId="21211"/>
    <cellStyle name="Обычный 3 2 5 3 2 3" xfId="21212"/>
    <cellStyle name="Обычный 3 2 5 3 2 3 2" xfId="21213"/>
    <cellStyle name="Обычный 3 2 5 3 2 3 2 2" xfId="21214"/>
    <cellStyle name="Обычный 3 2 5 3 2 3 2 2 2" xfId="21215"/>
    <cellStyle name="Обычный 3 2 5 3 2 3 2 3" xfId="21216"/>
    <cellStyle name="Обычный 3 2 5 3 2 3 2 3 2" xfId="21217"/>
    <cellStyle name="Обычный 3 2 5 3 2 3 2 4" xfId="21218"/>
    <cellStyle name="Обычный 3 2 5 3 2 3 3" xfId="21219"/>
    <cellStyle name="Обычный 3 2 5 3 2 3 3 2" xfId="21220"/>
    <cellStyle name="Обычный 3 2 5 3 2 3 4" xfId="21221"/>
    <cellStyle name="Обычный 3 2 5 3 2 3 4 2" xfId="21222"/>
    <cellStyle name="Обычный 3 2 5 3 2 3 5" xfId="21223"/>
    <cellStyle name="Обычный 3 2 5 3 2 4" xfId="21224"/>
    <cellStyle name="Обычный 3 2 5 3 2 4 2" xfId="21225"/>
    <cellStyle name="Обычный 3 2 5 3 2 4 2 2" xfId="21226"/>
    <cellStyle name="Обычный 3 2 5 3 2 4 3" xfId="21227"/>
    <cellStyle name="Обычный 3 2 5 3 2 4 3 2" xfId="21228"/>
    <cellStyle name="Обычный 3 2 5 3 2 4 4" xfId="21229"/>
    <cellStyle name="Обычный 3 2 5 3 2 5" xfId="21230"/>
    <cellStyle name="Обычный 3 2 5 3 2 5 2" xfId="21231"/>
    <cellStyle name="Обычный 3 2 5 3 2 6" xfId="21232"/>
    <cellStyle name="Обычный 3 2 5 3 2 6 2" xfId="21233"/>
    <cellStyle name="Обычный 3 2 5 3 2 7" xfId="21234"/>
    <cellStyle name="Обычный 3 2 5 3 3" xfId="21235"/>
    <cellStyle name="Обычный 3 2 5 3 3 2" xfId="21236"/>
    <cellStyle name="Обычный 3 2 5 3 3 2 2" xfId="21237"/>
    <cellStyle name="Обычный 3 2 5 3 3 2 2 2" xfId="21238"/>
    <cellStyle name="Обычный 3 2 5 3 3 2 2 2 2" xfId="21239"/>
    <cellStyle name="Обычный 3 2 5 3 3 2 2 3" xfId="21240"/>
    <cellStyle name="Обычный 3 2 5 3 3 2 2 3 2" xfId="21241"/>
    <cellStyle name="Обычный 3 2 5 3 3 2 2 4" xfId="21242"/>
    <cellStyle name="Обычный 3 2 5 3 3 2 3" xfId="21243"/>
    <cellStyle name="Обычный 3 2 5 3 3 2 3 2" xfId="21244"/>
    <cellStyle name="Обычный 3 2 5 3 3 2 4" xfId="21245"/>
    <cellStyle name="Обычный 3 2 5 3 3 2 4 2" xfId="21246"/>
    <cellStyle name="Обычный 3 2 5 3 3 2 5" xfId="21247"/>
    <cellStyle name="Обычный 3 2 5 3 3 3" xfId="21248"/>
    <cellStyle name="Обычный 3 2 5 3 3 3 2" xfId="21249"/>
    <cellStyle name="Обычный 3 2 5 3 3 3 2 2" xfId="21250"/>
    <cellStyle name="Обычный 3 2 5 3 3 3 3" xfId="21251"/>
    <cellStyle name="Обычный 3 2 5 3 3 3 3 2" xfId="21252"/>
    <cellStyle name="Обычный 3 2 5 3 3 3 4" xfId="21253"/>
    <cellStyle name="Обычный 3 2 5 3 3 4" xfId="21254"/>
    <cellStyle name="Обычный 3 2 5 3 3 4 2" xfId="21255"/>
    <cellStyle name="Обычный 3 2 5 3 3 5" xfId="21256"/>
    <cellStyle name="Обычный 3 2 5 3 3 5 2" xfId="21257"/>
    <cellStyle name="Обычный 3 2 5 3 3 6" xfId="21258"/>
    <cellStyle name="Обычный 3 2 5 3 4" xfId="21259"/>
    <cellStyle name="Обычный 3 2 5 3 4 2" xfId="21260"/>
    <cellStyle name="Обычный 3 2 5 3 4 2 2" xfId="21261"/>
    <cellStyle name="Обычный 3 2 5 3 4 2 2 2" xfId="21262"/>
    <cellStyle name="Обычный 3 2 5 3 4 2 3" xfId="21263"/>
    <cellStyle name="Обычный 3 2 5 3 4 2 3 2" xfId="21264"/>
    <cellStyle name="Обычный 3 2 5 3 4 2 4" xfId="21265"/>
    <cellStyle name="Обычный 3 2 5 3 4 3" xfId="21266"/>
    <cellStyle name="Обычный 3 2 5 3 4 3 2" xfId="21267"/>
    <cellStyle name="Обычный 3 2 5 3 4 4" xfId="21268"/>
    <cellStyle name="Обычный 3 2 5 3 4 4 2" xfId="21269"/>
    <cellStyle name="Обычный 3 2 5 3 4 5" xfId="21270"/>
    <cellStyle name="Обычный 3 2 5 3 5" xfId="21271"/>
    <cellStyle name="Обычный 3 2 5 3 5 2" xfId="21272"/>
    <cellStyle name="Обычный 3 2 5 3 5 2 2" xfId="21273"/>
    <cellStyle name="Обычный 3 2 5 3 5 3" xfId="21274"/>
    <cellStyle name="Обычный 3 2 5 3 5 3 2" xfId="21275"/>
    <cellStyle name="Обычный 3 2 5 3 5 4" xfId="21276"/>
    <cellStyle name="Обычный 3 2 5 3 6" xfId="21277"/>
    <cellStyle name="Обычный 3 2 5 3 6 2" xfId="21278"/>
    <cellStyle name="Обычный 3 2 5 3 7" xfId="21279"/>
    <cellStyle name="Обычный 3 2 5 3 7 2" xfId="21280"/>
    <cellStyle name="Обычный 3 2 5 3 8" xfId="21281"/>
    <cellStyle name="Обычный 3 2 5 4" xfId="21282"/>
    <cellStyle name="Обычный 3 2 5 4 2" xfId="21283"/>
    <cellStyle name="Обычный 3 2 5 4 2 2" xfId="21284"/>
    <cellStyle name="Обычный 3 2 5 4 2 2 2" xfId="21285"/>
    <cellStyle name="Обычный 3 2 5 4 2 2 2 2" xfId="21286"/>
    <cellStyle name="Обычный 3 2 5 4 2 2 2 2 2" xfId="21287"/>
    <cellStyle name="Обычный 3 2 5 4 2 2 2 3" xfId="21288"/>
    <cellStyle name="Обычный 3 2 5 4 2 2 2 3 2" xfId="21289"/>
    <cellStyle name="Обычный 3 2 5 4 2 2 2 4" xfId="21290"/>
    <cellStyle name="Обычный 3 2 5 4 2 2 3" xfId="21291"/>
    <cellStyle name="Обычный 3 2 5 4 2 2 3 2" xfId="21292"/>
    <cellStyle name="Обычный 3 2 5 4 2 2 4" xfId="21293"/>
    <cellStyle name="Обычный 3 2 5 4 2 2 4 2" xfId="21294"/>
    <cellStyle name="Обычный 3 2 5 4 2 2 5" xfId="21295"/>
    <cellStyle name="Обычный 3 2 5 4 2 3" xfId="21296"/>
    <cellStyle name="Обычный 3 2 5 4 2 3 2" xfId="21297"/>
    <cellStyle name="Обычный 3 2 5 4 2 3 2 2" xfId="21298"/>
    <cellStyle name="Обычный 3 2 5 4 2 3 3" xfId="21299"/>
    <cellStyle name="Обычный 3 2 5 4 2 3 3 2" xfId="21300"/>
    <cellStyle name="Обычный 3 2 5 4 2 3 4" xfId="21301"/>
    <cellStyle name="Обычный 3 2 5 4 2 4" xfId="21302"/>
    <cellStyle name="Обычный 3 2 5 4 2 4 2" xfId="21303"/>
    <cellStyle name="Обычный 3 2 5 4 2 5" xfId="21304"/>
    <cellStyle name="Обычный 3 2 5 4 2 5 2" xfId="21305"/>
    <cellStyle name="Обычный 3 2 5 4 2 6" xfId="21306"/>
    <cellStyle name="Обычный 3 2 5 4 3" xfId="21307"/>
    <cellStyle name="Обычный 3 2 5 4 3 2" xfId="21308"/>
    <cellStyle name="Обычный 3 2 5 4 3 2 2" xfId="21309"/>
    <cellStyle name="Обычный 3 2 5 4 3 2 2 2" xfId="21310"/>
    <cellStyle name="Обычный 3 2 5 4 3 2 3" xfId="21311"/>
    <cellStyle name="Обычный 3 2 5 4 3 2 3 2" xfId="21312"/>
    <cellStyle name="Обычный 3 2 5 4 3 2 4" xfId="21313"/>
    <cellStyle name="Обычный 3 2 5 4 3 3" xfId="21314"/>
    <cellStyle name="Обычный 3 2 5 4 3 3 2" xfId="21315"/>
    <cellStyle name="Обычный 3 2 5 4 3 4" xfId="21316"/>
    <cellStyle name="Обычный 3 2 5 4 3 4 2" xfId="21317"/>
    <cellStyle name="Обычный 3 2 5 4 3 5" xfId="21318"/>
    <cellStyle name="Обычный 3 2 5 4 4" xfId="21319"/>
    <cellStyle name="Обычный 3 2 5 4 4 2" xfId="21320"/>
    <cellStyle name="Обычный 3 2 5 4 4 2 2" xfId="21321"/>
    <cellStyle name="Обычный 3 2 5 4 4 3" xfId="21322"/>
    <cellStyle name="Обычный 3 2 5 4 4 3 2" xfId="21323"/>
    <cellStyle name="Обычный 3 2 5 4 4 4" xfId="21324"/>
    <cellStyle name="Обычный 3 2 5 4 5" xfId="21325"/>
    <cellStyle name="Обычный 3 2 5 4 5 2" xfId="21326"/>
    <cellStyle name="Обычный 3 2 5 4 6" xfId="21327"/>
    <cellStyle name="Обычный 3 2 5 4 6 2" xfId="21328"/>
    <cellStyle name="Обычный 3 2 5 4 7" xfId="21329"/>
    <cellStyle name="Обычный 3 2 5 5" xfId="21330"/>
    <cellStyle name="Обычный 3 2 5 5 2" xfId="21331"/>
    <cellStyle name="Обычный 3 2 5 5 2 2" xfId="21332"/>
    <cellStyle name="Обычный 3 2 5 5 2 2 2" xfId="21333"/>
    <cellStyle name="Обычный 3 2 5 5 2 2 2 2" xfId="21334"/>
    <cellStyle name="Обычный 3 2 5 5 2 2 3" xfId="21335"/>
    <cellStyle name="Обычный 3 2 5 5 2 2 3 2" xfId="21336"/>
    <cellStyle name="Обычный 3 2 5 5 2 2 4" xfId="21337"/>
    <cellStyle name="Обычный 3 2 5 5 2 3" xfId="21338"/>
    <cellStyle name="Обычный 3 2 5 5 2 3 2" xfId="21339"/>
    <cellStyle name="Обычный 3 2 5 5 2 4" xfId="21340"/>
    <cellStyle name="Обычный 3 2 5 5 2 4 2" xfId="21341"/>
    <cellStyle name="Обычный 3 2 5 5 2 5" xfId="21342"/>
    <cellStyle name="Обычный 3 2 5 5 3" xfId="21343"/>
    <cellStyle name="Обычный 3 2 5 5 3 2" xfId="21344"/>
    <cellStyle name="Обычный 3 2 5 5 3 2 2" xfId="21345"/>
    <cellStyle name="Обычный 3 2 5 5 3 3" xfId="21346"/>
    <cellStyle name="Обычный 3 2 5 5 3 3 2" xfId="21347"/>
    <cellStyle name="Обычный 3 2 5 5 3 4" xfId="21348"/>
    <cellStyle name="Обычный 3 2 5 5 4" xfId="21349"/>
    <cellStyle name="Обычный 3 2 5 5 4 2" xfId="21350"/>
    <cellStyle name="Обычный 3 2 5 5 5" xfId="21351"/>
    <cellStyle name="Обычный 3 2 5 5 5 2" xfId="21352"/>
    <cellStyle name="Обычный 3 2 5 5 6" xfId="21353"/>
    <cellStyle name="Обычный 3 2 5 6" xfId="21354"/>
    <cellStyle name="Обычный 3 2 5 6 2" xfId="21355"/>
    <cellStyle name="Обычный 3 2 5 6 2 2" xfId="21356"/>
    <cellStyle name="Обычный 3 2 5 6 2 2 2" xfId="21357"/>
    <cellStyle name="Обычный 3 2 5 6 2 2 2 2" xfId="21358"/>
    <cellStyle name="Обычный 3 2 5 6 2 2 3" xfId="21359"/>
    <cellStyle name="Обычный 3 2 5 6 2 2 3 2" xfId="21360"/>
    <cellStyle name="Обычный 3 2 5 6 2 2 4" xfId="21361"/>
    <cellStyle name="Обычный 3 2 5 6 2 3" xfId="21362"/>
    <cellStyle name="Обычный 3 2 5 6 2 3 2" xfId="21363"/>
    <cellStyle name="Обычный 3 2 5 6 2 4" xfId="21364"/>
    <cellStyle name="Обычный 3 2 5 6 2 4 2" xfId="21365"/>
    <cellStyle name="Обычный 3 2 5 6 2 5" xfId="21366"/>
    <cellStyle name="Обычный 3 2 5 6 3" xfId="21367"/>
    <cellStyle name="Обычный 3 2 5 6 3 2" xfId="21368"/>
    <cellStyle name="Обычный 3 2 5 6 3 2 2" xfId="21369"/>
    <cellStyle name="Обычный 3 2 5 6 3 3" xfId="21370"/>
    <cellStyle name="Обычный 3 2 5 6 3 3 2" xfId="21371"/>
    <cellStyle name="Обычный 3 2 5 6 3 4" xfId="21372"/>
    <cellStyle name="Обычный 3 2 5 6 4" xfId="21373"/>
    <cellStyle name="Обычный 3 2 5 6 4 2" xfId="21374"/>
    <cellStyle name="Обычный 3 2 5 6 5" xfId="21375"/>
    <cellStyle name="Обычный 3 2 5 6 5 2" xfId="21376"/>
    <cellStyle name="Обычный 3 2 5 6 6" xfId="21377"/>
    <cellStyle name="Обычный 3 2 5 7" xfId="21378"/>
    <cellStyle name="Обычный 3 2 5 7 2" xfId="21379"/>
    <cellStyle name="Обычный 3 2 5 7 2 2" xfId="21380"/>
    <cellStyle name="Обычный 3 2 5 7 2 2 2" xfId="21381"/>
    <cellStyle name="Обычный 3 2 5 7 2 3" xfId="21382"/>
    <cellStyle name="Обычный 3 2 5 7 2 3 2" xfId="21383"/>
    <cellStyle name="Обычный 3 2 5 7 2 4" xfId="21384"/>
    <cellStyle name="Обычный 3 2 5 7 3" xfId="21385"/>
    <cellStyle name="Обычный 3 2 5 7 3 2" xfId="21386"/>
    <cellStyle name="Обычный 3 2 5 7 3 2 2" xfId="21387"/>
    <cellStyle name="Обычный 3 2 5 7 3 3" xfId="21388"/>
    <cellStyle name="Обычный 3 2 5 7 3 3 2" xfId="21389"/>
    <cellStyle name="Обычный 3 2 5 7 3 4" xfId="21390"/>
    <cellStyle name="Обычный 3 2 5 7 4" xfId="21391"/>
    <cellStyle name="Обычный 3 2 5 7 4 2" xfId="21392"/>
    <cellStyle name="Обычный 3 2 5 7 5" xfId="21393"/>
    <cellStyle name="Обычный 3 2 5 7 5 2" xfId="21394"/>
    <cellStyle name="Обычный 3 2 5 7 6" xfId="21395"/>
    <cellStyle name="Обычный 3 2 5 8" xfId="21396"/>
    <cellStyle name="Обычный 3 2 5 8 2" xfId="21397"/>
    <cellStyle name="Обычный 3 2 5 8 2 2" xfId="21398"/>
    <cellStyle name="Обычный 3 2 5 8 2 2 2" xfId="21399"/>
    <cellStyle name="Обычный 3 2 5 8 2 3" xfId="21400"/>
    <cellStyle name="Обычный 3 2 5 8 2 3 2" xfId="21401"/>
    <cellStyle name="Обычный 3 2 5 8 2 4" xfId="21402"/>
    <cellStyle name="Обычный 3 2 5 8 3" xfId="21403"/>
    <cellStyle name="Обычный 3 2 5 8 3 2" xfId="21404"/>
    <cellStyle name="Обычный 3 2 5 8 4" xfId="21405"/>
    <cellStyle name="Обычный 3 2 5 8 4 2" xfId="21406"/>
    <cellStyle name="Обычный 3 2 5 8 5" xfId="21407"/>
    <cellStyle name="Обычный 3 2 5 9" xfId="21408"/>
    <cellStyle name="Обычный 3 2 5 9 2" xfId="21409"/>
    <cellStyle name="Обычный 3 2 5 9 2 2" xfId="21410"/>
    <cellStyle name="Обычный 3 2 5 9 3" xfId="21411"/>
    <cellStyle name="Обычный 3 2 5 9 3 2" xfId="21412"/>
    <cellStyle name="Обычный 3 2 5 9 4" xfId="21413"/>
    <cellStyle name="Обычный 3 2 6" xfId="21414"/>
    <cellStyle name="Обычный 3 2 6 10" xfId="21415"/>
    <cellStyle name="Обычный 3 2 6 10 2" xfId="21416"/>
    <cellStyle name="Обычный 3 2 6 11" xfId="21417"/>
    <cellStyle name="Обычный 3 2 6 2" xfId="21418"/>
    <cellStyle name="Обычный 3 2 6 2 2" xfId="21419"/>
    <cellStyle name="Обычный 3 2 6 2 2 2" xfId="21420"/>
    <cellStyle name="Обычный 3 2 6 2 2 2 2" xfId="21421"/>
    <cellStyle name="Обычный 3 2 6 2 2 2 2 2" xfId="21422"/>
    <cellStyle name="Обычный 3 2 6 2 2 2 2 2 2" xfId="21423"/>
    <cellStyle name="Обычный 3 2 6 2 2 2 2 2 2 2" xfId="21424"/>
    <cellStyle name="Обычный 3 2 6 2 2 2 2 2 3" xfId="21425"/>
    <cellStyle name="Обычный 3 2 6 2 2 2 2 2 3 2" xfId="21426"/>
    <cellStyle name="Обычный 3 2 6 2 2 2 2 2 4" xfId="21427"/>
    <cellStyle name="Обычный 3 2 6 2 2 2 2 3" xfId="21428"/>
    <cellStyle name="Обычный 3 2 6 2 2 2 2 3 2" xfId="21429"/>
    <cellStyle name="Обычный 3 2 6 2 2 2 2 4" xfId="21430"/>
    <cellStyle name="Обычный 3 2 6 2 2 2 2 4 2" xfId="21431"/>
    <cellStyle name="Обычный 3 2 6 2 2 2 2 5" xfId="21432"/>
    <cellStyle name="Обычный 3 2 6 2 2 2 3" xfId="21433"/>
    <cellStyle name="Обычный 3 2 6 2 2 2 3 2" xfId="21434"/>
    <cellStyle name="Обычный 3 2 6 2 2 2 3 2 2" xfId="21435"/>
    <cellStyle name="Обычный 3 2 6 2 2 2 3 3" xfId="21436"/>
    <cellStyle name="Обычный 3 2 6 2 2 2 3 3 2" xfId="21437"/>
    <cellStyle name="Обычный 3 2 6 2 2 2 3 4" xfId="21438"/>
    <cellStyle name="Обычный 3 2 6 2 2 2 4" xfId="21439"/>
    <cellStyle name="Обычный 3 2 6 2 2 2 4 2" xfId="21440"/>
    <cellStyle name="Обычный 3 2 6 2 2 2 5" xfId="21441"/>
    <cellStyle name="Обычный 3 2 6 2 2 2 5 2" xfId="21442"/>
    <cellStyle name="Обычный 3 2 6 2 2 2 6" xfId="21443"/>
    <cellStyle name="Обычный 3 2 6 2 2 3" xfId="21444"/>
    <cellStyle name="Обычный 3 2 6 2 2 3 2" xfId="21445"/>
    <cellStyle name="Обычный 3 2 6 2 2 3 2 2" xfId="21446"/>
    <cellStyle name="Обычный 3 2 6 2 2 3 2 2 2" xfId="21447"/>
    <cellStyle name="Обычный 3 2 6 2 2 3 2 3" xfId="21448"/>
    <cellStyle name="Обычный 3 2 6 2 2 3 2 3 2" xfId="21449"/>
    <cellStyle name="Обычный 3 2 6 2 2 3 2 4" xfId="21450"/>
    <cellStyle name="Обычный 3 2 6 2 2 3 3" xfId="21451"/>
    <cellStyle name="Обычный 3 2 6 2 2 3 3 2" xfId="21452"/>
    <cellStyle name="Обычный 3 2 6 2 2 3 4" xfId="21453"/>
    <cellStyle name="Обычный 3 2 6 2 2 3 4 2" xfId="21454"/>
    <cellStyle name="Обычный 3 2 6 2 2 3 5" xfId="21455"/>
    <cellStyle name="Обычный 3 2 6 2 2 4" xfId="21456"/>
    <cellStyle name="Обычный 3 2 6 2 2 4 2" xfId="21457"/>
    <cellStyle name="Обычный 3 2 6 2 2 4 2 2" xfId="21458"/>
    <cellStyle name="Обычный 3 2 6 2 2 4 3" xfId="21459"/>
    <cellStyle name="Обычный 3 2 6 2 2 4 3 2" xfId="21460"/>
    <cellStyle name="Обычный 3 2 6 2 2 4 4" xfId="21461"/>
    <cellStyle name="Обычный 3 2 6 2 2 5" xfId="21462"/>
    <cellStyle name="Обычный 3 2 6 2 2 5 2" xfId="21463"/>
    <cellStyle name="Обычный 3 2 6 2 2 6" xfId="21464"/>
    <cellStyle name="Обычный 3 2 6 2 2 6 2" xfId="21465"/>
    <cellStyle name="Обычный 3 2 6 2 2 7" xfId="21466"/>
    <cellStyle name="Обычный 3 2 6 2 3" xfId="21467"/>
    <cellStyle name="Обычный 3 2 6 2 3 2" xfId="21468"/>
    <cellStyle name="Обычный 3 2 6 2 3 2 2" xfId="21469"/>
    <cellStyle name="Обычный 3 2 6 2 3 2 2 2" xfId="21470"/>
    <cellStyle name="Обычный 3 2 6 2 3 2 2 2 2" xfId="21471"/>
    <cellStyle name="Обычный 3 2 6 2 3 2 2 3" xfId="21472"/>
    <cellStyle name="Обычный 3 2 6 2 3 2 2 3 2" xfId="21473"/>
    <cellStyle name="Обычный 3 2 6 2 3 2 2 4" xfId="21474"/>
    <cellStyle name="Обычный 3 2 6 2 3 2 3" xfId="21475"/>
    <cellStyle name="Обычный 3 2 6 2 3 2 3 2" xfId="21476"/>
    <cellStyle name="Обычный 3 2 6 2 3 2 4" xfId="21477"/>
    <cellStyle name="Обычный 3 2 6 2 3 2 4 2" xfId="21478"/>
    <cellStyle name="Обычный 3 2 6 2 3 2 5" xfId="21479"/>
    <cellStyle name="Обычный 3 2 6 2 3 3" xfId="21480"/>
    <cellStyle name="Обычный 3 2 6 2 3 3 2" xfId="21481"/>
    <cellStyle name="Обычный 3 2 6 2 3 3 2 2" xfId="21482"/>
    <cellStyle name="Обычный 3 2 6 2 3 3 3" xfId="21483"/>
    <cellStyle name="Обычный 3 2 6 2 3 3 3 2" xfId="21484"/>
    <cellStyle name="Обычный 3 2 6 2 3 3 4" xfId="21485"/>
    <cellStyle name="Обычный 3 2 6 2 3 4" xfId="21486"/>
    <cellStyle name="Обычный 3 2 6 2 3 4 2" xfId="21487"/>
    <cellStyle name="Обычный 3 2 6 2 3 5" xfId="21488"/>
    <cellStyle name="Обычный 3 2 6 2 3 5 2" xfId="21489"/>
    <cellStyle name="Обычный 3 2 6 2 3 6" xfId="21490"/>
    <cellStyle name="Обычный 3 2 6 2 4" xfId="21491"/>
    <cellStyle name="Обычный 3 2 6 2 4 2" xfId="21492"/>
    <cellStyle name="Обычный 3 2 6 2 4 2 2" xfId="21493"/>
    <cellStyle name="Обычный 3 2 6 2 4 2 2 2" xfId="21494"/>
    <cellStyle name="Обычный 3 2 6 2 4 2 3" xfId="21495"/>
    <cellStyle name="Обычный 3 2 6 2 4 2 3 2" xfId="21496"/>
    <cellStyle name="Обычный 3 2 6 2 4 2 4" xfId="21497"/>
    <cellStyle name="Обычный 3 2 6 2 4 3" xfId="21498"/>
    <cellStyle name="Обычный 3 2 6 2 4 3 2" xfId="21499"/>
    <cellStyle name="Обычный 3 2 6 2 4 4" xfId="21500"/>
    <cellStyle name="Обычный 3 2 6 2 4 4 2" xfId="21501"/>
    <cellStyle name="Обычный 3 2 6 2 4 5" xfId="21502"/>
    <cellStyle name="Обычный 3 2 6 2 5" xfId="21503"/>
    <cellStyle name="Обычный 3 2 6 2 5 2" xfId="21504"/>
    <cellStyle name="Обычный 3 2 6 2 5 2 2" xfId="21505"/>
    <cellStyle name="Обычный 3 2 6 2 5 3" xfId="21506"/>
    <cellStyle name="Обычный 3 2 6 2 5 3 2" xfId="21507"/>
    <cellStyle name="Обычный 3 2 6 2 5 4" xfId="21508"/>
    <cellStyle name="Обычный 3 2 6 2 6" xfId="21509"/>
    <cellStyle name="Обычный 3 2 6 2 6 2" xfId="21510"/>
    <cellStyle name="Обычный 3 2 6 2 7" xfId="21511"/>
    <cellStyle name="Обычный 3 2 6 2 7 2" xfId="21512"/>
    <cellStyle name="Обычный 3 2 6 2 8" xfId="21513"/>
    <cellStyle name="Обычный 3 2 6 3" xfId="21514"/>
    <cellStyle name="Обычный 3 2 6 3 2" xfId="21515"/>
    <cellStyle name="Обычный 3 2 6 3 2 2" xfId="21516"/>
    <cellStyle name="Обычный 3 2 6 3 2 2 2" xfId="21517"/>
    <cellStyle name="Обычный 3 2 6 3 2 2 2 2" xfId="21518"/>
    <cellStyle name="Обычный 3 2 6 3 2 2 2 2 2" xfId="21519"/>
    <cellStyle name="Обычный 3 2 6 3 2 2 2 2 2 2" xfId="21520"/>
    <cellStyle name="Обычный 3 2 6 3 2 2 2 2 3" xfId="21521"/>
    <cellStyle name="Обычный 3 2 6 3 2 2 2 2 3 2" xfId="21522"/>
    <cellStyle name="Обычный 3 2 6 3 2 2 2 2 4" xfId="21523"/>
    <cellStyle name="Обычный 3 2 6 3 2 2 2 3" xfId="21524"/>
    <cellStyle name="Обычный 3 2 6 3 2 2 2 3 2" xfId="21525"/>
    <cellStyle name="Обычный 3 2 6 3 2 2 2 4" xfId="21526"/>
    <cellStyle name="Обычный 3 2 6 3 2 2 2 4 2" xfId="21527"/>
    <cellStyle name="Обычный 3 2 6 3 2 2 2 5" xfId="21528"/>
    <cellStyle name="Обычный 3 2 6 3 2 2 3" xfId="21529"/>
    <cellStyle name="Обычный 3 2 6 3 2 2 3 2" xfId="21530"/>
    <cellStyle name="Обычный 3 2 6 3 2 2 3 2 2" xfId="21531"/>
    <cellStyle name="Обычный 3 2 6 3 2 2 3 3" xfId="21532"/>
    <cellStyle name="Обычный 3 2 6 3 2 2 3 3 2" xfId="21533"/>
    <cellStyle name="Обычный 3 2 6 3 2 2 3 4" xfId="21534"/>
    <cellStyle name="Обычный 3 2 6 3 2 2 4" xfId="21535"/>
    <cellStyle name="Обычный 3 2 6 3 2 2 4 2" xfId="21536"/>
    <cellStyle name="Обычный 3 2 6 3 2 2 5" xfId="21537"/>
    <cellStyle name="Обычный 3 2 6 3 2 2 5 2" xfId="21538"/>
    <cellStyle name="Обычный 3 2 6 3 2 2 6" xfId="21539"/>
    <cellStyle name="Обычный 3 2 6 3 2 3" xfId="21540"/>
    <cellStyle name="Обычный 3 2 6 3 2 3 2" xfId="21541"/>
    <cellStyle name="Обычный 3 2 6 3 2 3 2 2" xfId="21542"/>
    <cellStyle name="Обычный 3 2 6 3 2 3 2 2 2" xfId="21543"/>
    <cellStyle name="Обычный 3 2 6 3 2 3 2 3" xfId="21544"/>
    <cellStyle name="Обычный 3 2 6 3 2 3 2 3 2" xfId="21545"/>
    <cellStyle name="Обычный 3 2 6 3 2 3 2 4" xfId="21546"/>
    <cellStyle name="Обычный 3 2 6 3 2 3 3" xfId="21547"/>
    <cellStyle name="Обычный 3 2 6 3 2 3 3 2" xfId="21548"/>
    <cellStyle name="Обычный 3 2 6 3 2 3 4" xfId="21549"/>
    <cellStyle name="Обычный 3 2 6 3 2 3 4 2" xfId="21550"/>
    <cellStyle name="Обычный 3 2 6 3 2 3 5" xfId="21551"/>
    <cellStyle name="Обычный 3 2 6 3 2 4" xfId="21552"/>
    <cellStyle name="Обычный 3 2 6 3 2 4 2" xfId="21553"/>
    <cellStyle name="Обычный 3 2 6 3 2 4 2 2" xfId="21554"/>
    <cellStyle name="Обычный 3 2 6 3 2 4 3" xfId="21555"/>
    <cellStyle name="Обычный 3 2 6 3 2 4 3 2" xfId="21556"/>
    <cellStyle name="Обычный 3 2 6 3 2 4 4" xfId="21557"/>
    <cellStyle name="Обычный 3 2 6 3 2 5" xfId="21558"/>
    <cellStyle name="Обычный 3 2 6 3 2 5 2" xfId="21559"/>
    <cellStyle name="Обычный 3 2 6 3 2 6" xfId="21560"/>
    <cellStyle name="Обычный 3 2 6 3 2 6 2" xfId="21561"/>
    <cellStyle name="Обычный 3 2 6 3 2 7" xfId="21562"/>
    <cellStyle name="Обычный 3 2 6 3 3" xfId="21563"/>
    <cellStyle name="Обычный 3 2 6 3 3 2" xfId="21564"/>
    <cellStyle name="Обычный 3 2 6 3 3 2 2" xfId="21565"/>
    <cellStyle name="Обычный 3 2 6 3 3 2 2 2" xfId="21566"/>
    <cellStyle name="Обычный 3 2 6 3 3 2 2 2 2" xfId="21567"/>
    <cellStyle name="Обычный 3 2 6 3 3 2 2 3" xfId="21568"/>
    <cellStyle name="Обычный 3 2 6 3 3 2 2 3 2" xfId="21569"/>
    <cellStyle name="Обычный 3 2 6 3 3 2 2 4" xfId="21570"/>
    <cellStyle name="Обычный 3 2 6 3 3 2 3" xfId="21571"/>
    <cellStyle name="Обычный 3 2 6 3 3 2 3 2" xfId="21572"/>
    <cellStyle name="Обычный 3 2 6 3 3 2 4" xfId="21573"/>
    <cellStyle name="Обычный 3 2 6 3 3 2 4 2" xfId="21574"/>
    <cellStyle name="Обычный 3 2 6 3 3 2 5" xfId="21575"/>
    <cellStyle name="Обычный 3 2 6 3 3 3" xfId="21576"/>
    <cellStyle name="Обычный 3 2 6 3 3 3 2" xfId="21577"/>
    <cellStyle name="Обычный 3 2 6 3 3 3 2 2" xfId="21578"/>
    <cellStyle name="Обычный 3 2 6 3 3 3 3" xfId="21579"/>
    <cellStyle name="Обычный 3 2 6 3 3 3 3 2" xfId="21580"/>
    <cellStyle name="Обычный 3 2 6 3 3 3 4" xfId="21581"/>
    <cellStyle name="Обычный 3 2 6 3 3 4" xfId="21582"/>
    <cellStyle name="Обычный 3 2 6 3 3 4 2" xfId="21583"/>
    <cellStyle name="Обычный 3 2 6 3 3 5" xfId="21584"/>
    <cellStyle name="Обычный 3 2 6 3 3 5 2" xfId="21585"/>
    <cellStyle name="Обычный 3 2 6 3 3 6" xfId="21586"/>
    <cellStyle name="Обычный 3 2 6 3 4" xfId="21587"/>
    <cellStyle name="Обычный 3 2 6 3 4 2" xfId="21588"/>
    <cellStyle name="Обычный 3 2 6 3 4 2 2" xfId="21589"/>
    <cellStyle name="Обычный 3 2 6 3 4 2 2 2" xfId="21590"/>
    <cellStyle name="Обычный 3 2 6 3 4 2 3" xfId="21591"/>
    <cellStyle name="Обычный 3 2 6 3 4 2 3 2" xfId="21592"/>
    <cellStyle name="Обычный 3 2 6 3 4 2 4" xfId="21593"/>
    <cellStyle name="Обычный 3 2 6 3 4 3" xfId="21594"/>
    <cellStyle name="Обычный 3 2 6 3 4 3 2" xfId="21595"/>
    <cellStyle name="Обычный 3 2 6 3 4 4" xfId="21596"/>
    <cellStyle name="Обычный 3 2 6 3 4 4 2" xfId="21597"/>
    <cellStyle name="Обычный 3 2 6 3 4 5" xfId="21598"/>
    <cellStyle name="Обычный 3 2 6 3 5" xfId="21599"/>
    <cellStyle name="Обычный 3 2 6 3 5 2" xfId="21600"/>
    <cellStyle name="Обычный 3 2 6 3 5 2 2" xfId="21601"/>
    <cellStyle name="Обычный 3 2 6 3 5 3" xfId="21602"/>
    <cellStyle name="Обычный 3 2 6 3 5 3 2" xfId="21603"/>
    <cellStyle name="Обычный 3 2 6 3 5 4" xfId="21604"/>
    <cellStyle name="Обычный 3 2 6 3 6" xfId="21605"/>
    <cellStyle name="Обычный 3 2 6 3 6 2" xfId="21606"/>
    <cellStyle name="Обычный 3 2 6 3 7" xfId="21607"/>
    <cellStyle name="Обычный 3 2 6 3 7 2" xfId="21608"/>
    <cellStyle name="Обычный 3 2 6 3 8" xfId="21609"/>
    <cellStyle name="Обычный 3 2 6 4" xfId="21610"/>
    <cellStyle name="Обычный 3 2 6 4 2" xfId="21611"/>
    <cellStyle name="Обычный 3 2 6 4 2 2" xfId="21612"/>
    <cellStyle name="Обычный 3 2 6 4 2 2 2" xfId="21613"/>
    <cellStyle name="Обычный 3 2 6 4 2 2 2 2" xfId="21614"/>
    <cellStyle name="Обычный 3 2 6 4 2 2 2 2 2" xfId="21615"/>
    <cellStyle name="Обычный 3 2 6 4 2 2 2 3" xfId="21616"/>
    <cellStyle name="Обычный 3 2 6 4 2 2 2 3 2" xfId="21617"/>
    <cellStyle name="Обычный 3 2 6 4 2 2 2 4" xfId="21618"/>
    <cellStyle name="Обычный 3 2 6 4 2 2 3" xfId="21619"/>
    <cellStyle name="Обычный 3 2 6 4 2 2 3 2" xfId="21620"/>
    <cellStyle name="Обычный 3 2 6 4 2 2 4" xfId="21621"/>
    <cellStyle name="Обычный 3 2 6 4 2 2 4 2" xfId="21622"/>
    <cellStyle name="Обычный 3 2 6 4 2 2 5" xfId="21623"/>
    <cellStyle name="Обычный 3 2 6 4 2 3" xfId="21624"/>
    <cellStyle name="Обычный 3 2 6 4 2 3 2" xfId="21625"/>
    <cellStyle name="Обычный 3 2 6 4 2 3 2 2" xfId="21626"/>
    <cellStyle name="Обычный 3 2 6 4 2 3 3" xfId="21627"/>
    <cellStyle name="Обычный 3 2 6 4 2 3 3 2" xfId="21628"/>
    <cellStyle name="Обычный 3 2 6 4 2 3 4" xfId="21629"/>
    <cellStyle name="Обычный 3 2 6 4 2 4" xfId="21630"/>
    <cellStyle name="Обычный 3 2 6 4 2 4 2" xfId="21631"/>
    <cellStyle name="Обычный 3 2 6 4 2 5" xfId="21632"/>
    <cellStyle name="Обычный 3 2 6 4 2 5 2" xfId="21633"/>
    <cellStyle name="Обычный 3 2 6 4 2 6" xfId="21634"/>
    <cellStyle name="Обычный 3 2 6 4 3" xfId="21635"/>
    <cellStyle name="Обычный 3 2 6 4 3 2" xfId="21636"/>
    <cellStyle name="Обычный 3 2 6 4 3 2 2" xfId="21637"/>
    <cellStyle name="Обычный 3 2 6 4 3 2 2 2" xfId="21638"/>
    <cellStyle name="Обычный 3 2 6 4 3 2 3" xfId="21639"/>
    <cellStyle name="Обычный 3 2 6 4 3 2 3 2" xfId="21640"/>
    <cellStyle name="Обычный 3 2 6 4 3 2 4" xfId="21641"/>
    <cellStyle name="Обычный 3 2 6 4 3 3" xfId="21642"/>
    <cellStyle name="Обычный 3 2 6 4 3 3 2" xfId="21643"/>
    <cellStyle name="Обычный 3 2 6 4 3 4" xfId="21644"/>
    <cellStyle name="Обычный 3 2 6 4 3 4 2" xfId="21645"/>
    <cellStyle name="Обычный 3 2 6 4 3 5" xfId="21646"/>
    <cellStyle name="Обычный 3 2 6 4 4" xfId="21647"/>
    <cellStyle name="Обычный 3 2 6 4 4 2" xfId="21648"/>
    <cellStyle name="Обычный 3 2 6 4 4 2 2" xfId="21649"/>
    <cellStyle name="Обычный 3 2 6 4 4 3" xfId="21650"/>
    <cellStyle name="Обычный 3 2 6 4 4 3 2" xfId="21651"/>
    <cellStyle name="Обычный 3 2 6 4 4 4" xfId="21652"/>
    <cellStyle name="Обычный 3 2 6 4 5" xfId="21653"/>
    <cellStyle name="Обычный 3 2 6 4 5 2" xfId="21654"/>
    <cellStyle name="Обычный 3 2 6 4 6" xfId="21655"/>
    <cellStyle name="Обычный 3 2 6 4 6 2" xfId="21656"/>
    <cellStyle name="Обычный 3 2 6 4 7" xfId="21657"/>
    <cellStyle name="Обычный 3 2 6 5" xfId="21658"/>
    <cellStyle name="Обычный 3 2 6 5 2" xfId="21659"/>
    <cellStyle name="Обычный 3 2 6 5 2 2" xfId="21660"/>
    <cellStyle name="Обычный 3 2 6 5 2 2 2" xfId="21661"/>
    <cellStyle name="Обычный 3 2 6 5 2 2 2 2" xfId="21662"/>
    <cellStyle name="Обычный 3 2 6 5 2 2 3" xfId="21663"/>
    <cellStyle name="Обычный 3 2 6 5 2 2 3 2" xfId="21664"/>
    <cellStyle name="Обычный 3 2 6 5 2 2 4" xfId="21665"/>
    <cellStyle name="Обычный 3 2 6 5 2 3" xfId="21666"/>
    <cellStyle name="Обычный 3 2 6 5 2 3 2" xfId="21667"/>
    <cellStyle name="Обычный 3 2 6 5 2 4" xfId="21668"/>
    <cellStyle name="Обычный 3 2 6 5 2 4 2" xfId="21669"/>
    <cellStyle name="Обычный 3 2 6 5 2 5" xfId="21670"/>
    <cellStyle name="Обычный 3 2 6 5 3" xfId="21671"/>
    <cellStyle name="Обычный 3 2 6 5 3 2" xfId="21672"/>
    <cellStyle name="Обычный 3 2 6 5 3 2 2" xfId="21673"/>
    <cellStyle name="Обычный 3 2 6 5 3 3" xfId="21674"/>
    <cellStyle name="Обычный 3 2 6 5 3 3 2" xfId="21675"/>
    <cellStyle name="Обычный 3 2 6 5 3 4" xfId="21676"/>
    <cellStyle name="Обычный 3 2 6 5 4" xfId="21677"/>
    <cellStyle name="Обычный 3 2 6 5 4 2" xfId="21678"/>
    <cellStyle name="Обычный 3 2 6 5 5" xfId="21679"/>
    <cellStyle name="Обычный 3 2 6 5 5 2" xfId="21680"/>
    <cellStyle name="Обычный 3 2 6 5 6" xfId="21681"/>
    <cellStyle name="Обычный 3 2 6 6" xfId="21682"/>
    <cellStyle name="Обычный 3 2 6 7" xfId="21683"/>
    <cellStyle name="Обычный 3 2 6 7 2" xfId="21684"/>
    <cellStyle name="Обычный 3 2 6 7 2 2" xfId="21685"/>
    <cellStyle name="Обычный 3 2 6 7 2 2 2" xfId="21686"/>
    <cellStyle name="Обычный 3 2 6 7 2 3" xfId="21687"/>
    <cellStyle name="Обычный 3 2 6 7 2 3 2" xfId="21688"/>
    <cellStyle name="Обычный 3 2 6 7 2 4" xfId="21689"/>
    <cellStyle name="Обычный 3 2 6 7 3" xfId="21690"/>
    <cellStyle name="Обычный 3 2 6 7 3 2" xfId="21691"/>
    <cellStyle name="Обычный 3 2 6 7 3 2 2" xfId="21692"/>
    <cellStyle name="Обычный 3 2 6 7 3 3" xfId="21693"/>
    <cellStyle name="Обычный 3 2 6 7 3 3 2" xfId="21694"/>
    <cellStyle name="Обычный 3 2 6 7 3 4" xfId="21695"/>
    <cellStyle name="Обычный 3 2 6 7 4" xfId="21696"/>
    <cellStyle name="Обычный 3 2 6 7 4 2" xfId="21697"/>
    <cellStyle name="Обычный 3 2 6 7 5" xfId="21698"/>
    <cellStyle name="Обычный 3 2 6 7 5 2" xfId="21699"/>
    <cellStyle name="Обычный 3 2 6 7 6" xfId="21700"/>
    <cellStyle name="Обычный 3 2 6 8" xfId="21701"/>
    <cellStyle name="Обычный 3 2 6 8 2" xfId="21702"/>
    <cellStyle name="Обычный 3 2 6 8 2 2" xfId="21703"/>
    <cellStyle name="Обычный 3 2 6 8 2 2 2" xfId="21704"/>
    <cellStyle name="Обычный 3 2 6 8 2 3" xfId="21705"/>
    <cellStyle name="Обычный 3 2 6 8 2 3 2" xfId="21706"/>
    <cellStyle name="Обычный 3 2 6 8 2 4" xfId="21707"/>
    <cellStyle name="Обычный 3 2 6 8 3" xfId="21708"/>
    <cellStyle name="Обычный 3 2 6 8 3 2" xfId="21709"/>
    <cellStyle name="Обычный 3 2 6 8 4" xfId="21710"/>
    <cellStyle name="Обычный 3 2 6 8 4 2" xfId="21711"/>
    <cellStyle name="Обычный 3 2 6 8 5" xfId="21712"/>
    <cellStyle name="Обычный 3 2 6 9" xfId="21713"/>
    <cellStyle name="Обычный 3 2 6 9 2" xfId="21714"/>
    <cellStyle name="Обычный 3 2 7" xfId="21715"/>
    <cellStyle name="Обычный 3 2 7 10" xfId="21716"/>
    <cellStyle name="Обычный 3 2 7 2" xfId="21717"/>
    <cellStyle name="Обычный 3 2 7 2 2" xfId="21718"/>
    <cellStyle name="Обычный 3 2 7 2 2 2" xfId="21719"/>
    <cellStyle name="Обычный 3 2 7 2 2 2 2" xfId="21720"/>
    <cellStyle name="Обычный 3 2 7 2 2 2 2 2" xfId="21721"/>
    <cellStyle name="Обычный 3 2 7 2 2 2 2 2 2" xfId="21722"/>
    <cellStyle name="Обычный 3 2 7 2 2 2 2 3" xfId="21723"/>
    <cellStyle name="Обычный 3 2 7 2 2 2 2 3 2" xfId="21724"/>
    <cellStyle name="Обычный 3 2 7 2 2 2 2 4" xfId="21725"/>
    <cellStyle name="Обычный 3 2 7 2 2 2 3" xfId="21726"/>
    <cellStyle name="Обычный 3 2 7 2 2 2 3 2" xfId="21727"/>
    <cellStyle name="Обычный 3 2 7 2 2 2 4" xfId="21728"/>
    <cellStyle name="Обычный 3 2 7 2 2 2 4 2" xfId="21729"/>
    <cellStyle name="Обычный 3 2 7 2 2 2 5" xfId="21730"/>
    <cellStyle name="Обычный 3 2 7 2 2 3" xfId="21731"/>
    <cellStyle name="Обычный 3 2 7 2 2 3 2" xfId="21732"/>
    <cellStyle name="Обычный 3 2 7 2 2 3 2 2" xfId="21733"/>
    <cellStyle name="Обычный 3 2 7 2 2 3 3" xfId="21734"/>
    <cellStyle name="Обычный 3 2 7 2 2 3 3 2" xfId="21735"/>
    <cellStyle name="Обычный 3 2 7 2 2 3 4" xfId="21736"/>
    <cellStyle name="Обычный 3 2 7 2 2 4" xfId="21737"/>
    <cellStyle name="Обычный 3 2 7 2 2 4 2" xfId="21738"/>
    <cellStyle name="Обычный 3 2 7 2 2 5" xfId="21739"/>
    <cellStyle name="Обычный 3 2 7 2 2 5 2" xfId="21740"/>
    <cellStyle name="Обычный 3 2 7 2 2 6" xfId="21741"/>
    <cellStyle name="Обычный 3 2 7 2 3" xfId="21742"/>
    <cellStyle name="Обычный 3 2 7 2 3 2" xfId="21743"/>
    <cellStyle name="Обычный 3 2 7 2 3 2 2" xfId="21744"/>
    <cellStyle name="Обычный 3 2 7 2 3 2 2 2" xfId="21745"/>
    <cellStyle name="Обычный 3 2 7 2 3 2 2 2 2" xfId="21746"/>
    <cellStyle name="Обычный 3 2 7 2 3 2 2 3" xfId="21747"/>
    <cellStyle name="Обычный 3 2 7 2 3 2 2 3 2" xfId="21748"/>
    <cellStyle name="Обычный 3 2 7 2 3 2 2 4" xfId="21749"/>
    <cellStyle name="Обычный 3 2 7 2 3 2 3" xfId="21750"/>
    <cellStyle name="Обычный 3 2 7 2 3 2 3 2" xfId="21751"/>
    <cellStyle name="Обычный 3 2 7 2 3 2 4" xfId="21752"/>
    <cellStyle name="Обычный 3 2 7 2 3 2 4 2" xfId="21753"/>
    <cellStyle name="Обычный 3 2 7 2 3 2 5" xfId="21754"/>
    <cellStyle name="Обычный 3 2 7 2 3 3" xfId="21755"/>
    <cellStyle name="Обычный 3 2 7 2 3 3 2" xfId="21756"/>
    <cellStyle name="Обычный 3 2 7 2 3 3 2 2" xfId="21757"/>
    <cellStyle name="Обычный 3 2 7 2 3 3 3" xfId="21758"/>
    <cellStyle name="Обычный 3 2 7 2 3 3 3 2" xfId="21759"/>
    <cellStyle name="Обычный 3 2 7 2 3 3 4" xfId="21760"/>
    <cellStyle name="Обычный 3 2 7 2 3 4" xfId="21761"/>
    <cellStyle name="Обычный 3 2 7 2 3 4 2" xfId="21762"/>
    <cellStyle name="Обычный 3 2 7 2 3 5" xfId="21763"/>
    <cellStyle name="Обычный 3 2 7 2 3 5 2" xfId="21764"/>
    <cellStyle name="Обычный 3 2 7 2 3 6" xfId="21765"/>
    <cellStyle name="Обычный 3 2 7 2 4" xfId="21766"/>
    <cellStyle name="Обычный 3 2 7 2 4 2" xfId="21767"/>
    <cellStyle name="Обычный 3 2 7 2 4 2 2" xfId="21768"/>
    <cellStyle name="Обычный 3 2 7 2 4 2 2 2" xfId="21769"/>
    <cellStyle name="Обычный 3 2 7 2 4 2 3" xfId="21770"/>
    <cellStyle name="Обычный 3 2 7 2 4 2 3 2" xfId="21771"/>
    <cellStyle name="Обычный 3 2 7 2 4 2 4" xfId="21772"/>
    <cellStyle name="Обычный 3 2 7 2 4 3" xfId="21773"/>
    <cellStyle name="Обычный 3 2 7 2 4 3 2" xfId="21774"/>
    <cellStyle name="Обычный 3 2 7 2 4 3 2 2" xfId="21775"/>
    <cellStyle name="Обычный 3 2 7 2 4 3 3" xfId="21776"/>
    <cellStyle name="Обычный 3 2 7 2 4 3 3 2" xfId="21777"/>
    <cellStyle name="Обычный 3 2 7 2 4 3 4" xfId="21778"/>
    <cellStyle name="Обычный 3 2 7 2 4 4" xfId="21779"/>
    <cellStyle name="Обычный 3 2 7 2 4 4 2" xfId="21780"/>
    <cellStyle name="Обычный 3 2 7 2 4 5" xfId="21781"/>
    <cellStyle name="Обычный 3 2 7 2 4 5 2" xfId="21782"/>
    <cellStyle name="Обычный 3 2 7 2 4 6" xfId="21783"/>
    <cellStyle name="Обычный 3 2 7 2 5" xfId="21784"/>
    <cellStyle name="Обычный 3 2 7 2 5 2" xfId="21785"/>
    <cellStyle name="Обычный 3 2 7 2 5 2 2" xfId="21786"/>
    <cellStyle name="Обычный 3 2 7 2 5 2 2 2" xfId="21787"/>
    <cellStyle name="Обычный 3 2 7 2 5 2 3" xfId="21788"/>
    <cellStyle name="Обычный 3 2 7 2 5 2 3 2" xfId="21789"/>
    <cellStyle name="Обычный 3 2 7 2 5 2 4" xfId="21790"/>
    <cellStyle name="Обычный 3 2 7 2 5 3" xfId="21791"/>
    <cellStyle name="Обычный 3 2 7 2 5 3 2" xfId="21792"/>
    <cellStyle name="Обычный 3 2 7 2 5 4" xfId="21793"/>
    <cellStyle name="Обычный 3 2 7 2 5 4 2" xfId="21794"/>
    <cellStyle name="Обычный 3 2 7 2 5 5" xfId="21795"/>
    <cellStyle name="Обычный 3 2 7 2 6" xfId="21796"/>
    <cellStyle name="Обычный 3 2 7 2 6 2" xfId="21797"/>
    <cellStyle name="Обычный 3 2 7 2 6 2 2" xfId="21798"/>
    <cellStyle name="Обычный 3 2 7 2 6 3" xfId="21799"/>
    <cellStyle name="Обычный 3 2 7 2 6 3 2" xfId="21800"/>
    <cellStyle name="Обычный 3 2 7 2 6 4" xfId="21801"/>
    <cellStyle name="Обычный 3 2 7 2 7" xfId="21802"/>
    <cellStyle name="Обычный 3 2 7 2 7 2" xfId="21803"/>
    <cellStyle name="Обычный 3 2 7 2 8" xfId="21804"/>
    <cellStyle name="Обычный 3 2 7 2 8 2" xfId="21805"/>
    <cellStyle name="Обычный 3 2 7 2 9" xfId="21806"/>
    <cellStyle name="Обычный 3 2 7 3" xfId="21807"/>
    <cellStyle name="Обычный 3 2 7 3 2" xfId="21808"/>
    <cellStyle name="Обычный 3 2 7 3 2 2" xfId="21809"/>
    <cellStyle name="Обычный 3 2 7 3 2 2 2" xfId="21810"/>
    <cellStyle name="Обычный 3 2 7 3 2 2 2 2" xfId="21811"/>
    <cellStyle name="Обычный 3 2 7 3 2 2 3" xfId="21812"/>
    <cellStyle name="Обычный 3 2 7 3 2 2 3 2" xfId="21813"/>
    <cellStyle name="Обычный 3 2 7 3 2 2 4" xfId="21814"/>
    <cellStyle name="Обычный 3 2 7 3 2 3" xfId="21815"/>
    <cellStyle name="Обычный 3 2 7 3 2 3 2" xfId="21816"/>
    <cellStyle name="Обычный 3 2 7 3 2 4" xfId="21817"/>
    <cellStyle name="Обычный 3 2 7 3 2 4 2" xfId="21818"/>
    <cellStyle name="Обычный 3 2 7 3 2 5" xfId="21819"/>
    <cellStyle name="Обычный 3 2 7 3 3" xfId="21820"/>
    <cellStyle name="Обычный 3 2 7 3 3 2" xfId="21821"/>
    <cellStyle name="Обычный 3 2 7 3 3 2 2" xfId="21822"/>
    <cellStyle name="Обычный 3 2 7 3 3 3" xfId="21823"/>
    <cellStyle name="Обычный 3 2 7 3 3 3 2" xfId="21824"/>
    <cellStyle name="Обычный 3 2 7 3 3 4" xfId="21825"/>
    <cellStyle name="Обычный 3 2 7 3 4" xfId="21826"/>
    <cellStyle name="Обычный 3 2 7 3 4 2" xfId="21827"/>
    <cellStyle name="Обычный 3 2 7 3 5" xfId="21828"/>
    <cellStyle name="Обычный 3 2 7 3 5 2" xfId="21829"/>
    <cellStyle name="Обычный 3 2 7 3 6" xfId="21830"/>
    <cellStyle name="Обычный 3 2 7 4" xfId="21831"/>
    <cellStyle name="Обычный 3 2 7 4 2" xfId="21832"/>
    <cellStyle name="Обычный 3 2 7 4 2 2" xfId="21833"/>
    <cellStyle name="Обычный 3 2 7 4 2 2 2" xfId="21834"/>
    <cellStyle name="Обычный 3 2 7 4 2 2 2 2" xfId="21835"/>
    <cellStyle name="Обычный 3 2 7 4 2 2 3" xfId="21836"/>
    <cellStyle name="Обычный 3 2 7 4 2 2 3 2" xfId="21837"/>
    <cellStyle name="Обычный 3 2 7 4 2 2 4" xfId="21838"/>
    <cellStyle name="Обычный 3 2 7 4 2 3" xfId="21839"/>
    <cellStyle name="Обычный 3 2 7 4 2 3 2" xfId="21840"/>
    <cellStyle name="Обычный 3 2 7 4 2 4" xfId="21841"/>
    <cellStyle name="Обычный 3 2 7 4 2 4 2" xfId="21842"/>
    <cellStyle name="Обычный 3 2 7 4 2 5" xfId="21843"/>
    <cellStyle name="Обычный 3 2 7 4 3" xfId="21844"/>
    <cellStyle name="Обычный 3 2 7 4 3 2" xfId="21845"/>
    <cellStyle name="Обычный 3 2 7 4 3 2 2" xfId="21846"/>
    <cellStyle name="Обычный 3 2 7 4 3 3" xfId="21847"/>
    <cellStyle name="Обычный 3 2 7 4 3 3 2" xfId="21848"/>
    <cellStyle name="Обычный 3 2 7 4 3 4" xfId="21849"/>
    <cellStyle name="Обычный 3 2 7 4 4" xfId="21850"/>
    <cellStyle name="Обычный 3 2 7 4 4 2" xfId="21851"/>
    <cellStyle name="Обычный 3 2 7 4 5" xfId="21852"/>
    <cellStyle name="Обычный 3 2 7 4 5 2" xfId="21853"/>
    <cellStyle name="Обычный 3 2 7 4 6" xfId="21854"/>
    <cellStyle name="Обычный 3 2 7 5" xfId="21855"/>
    <cellStyle name="Обычный 3 2 7 5 2" xfId="21856"/>
    <cellStyle name="Обычный 3 2 7 5 2 2" xfId="21857"/>
    <cellStyle name="Обычный 3 2 7 5 2 2 2" xfId="21858"/>
    <cellStyle name="Обычный 3 2 7 5 2 3" xfId="21859"/>
    <cellStyle name="Обычный 3 2 7 5 2 3 2" xfId="21860"/>
    <cellStyle name="Обычный 3 2 7 5 2 4" xfId="21861"/>
    <cellStyle name="Обычный 3 2 7 5 3" xfId="21862"/>
    <cellStyle name="Обычный 3 2 7 5 3 2" xfId="21863"/>
    <cellStyle name="Обычный 3 2 7 5 3 2 2" xfId="21864"/>
    <cellStyle name="Обычный 3 2 7 5 3 3" xfId="21865"/>
    <cellStyle name="Обычный 3 2 7 5 3 3 2" xfId="21866"/>
    <cellStyle name="Обычный 3 2 7 5 3 4" xfId="21867"/>
    <cellStyle name="Обычный 3 2 7 5 4" xfId="21868"/>
    <cellStyle name="Обычный 3 2 7 5 4 2" xfId="21869"/>
    <cellStyle name="Обычный 3 2 7 5 5" xfId="21870"/>
    <cellStyle name="Обычный 3 2 7 5 5 2" xfId="21871"/>
    <cellStyle name="Обычный 3 2 7 5 6" xfId="21872"/>
    <cellStyle name="Обычный 3 2 7 6" xfId="21873"/>
    <cellStyle name="Обычный 3 2 7 6 2" xfId="21874"/>
    <cellStyle name="Обычный 3 2 7 6 2 2" xfId="21875"/>
    <cellStyle name="Обычный 3 2 7 6 2 2 2" xfId="21876"/>
    <cellStyle name="Обычный 3 2 7 6 2 3" xfId="21877"/>
    <cellStyle name="Обычный 3 2 7 6 2 3 2" xfId="21878"/>
    <cellStyle name="Обычный 3 2 7 6 2 4" xfId="21879"/>
    <cellStyle name="Обычный 3 2 7 6 3" xfId="21880"/>
    <cellStyle name="Обычный 3 2 7 6 3 2" xfId="21881"/>
    <cellStyle name="Обычный 3 2 7 6 4" xfId="21882"/>
    <cellStyle name="Обычный 3 2 7 6 4 2" xfId="21883"/>
    <cellStyle name="Обычный 3 2 7 6 5" xfId="21884"/>
    <cellStyle name="Обычный 3 2 7 7" xfId="21885"/>
    <cellStyle name="Обычный 3 2 7 7 2" xfId="21886"/>
    <cellStyle name="Обычный 3 2 7 7 2 2" xfId="21887"/>
    <cellStyle name="Обычный 3 2 7 7 3" xfId="21888"/>
    <cellStyle name="Обычный 3 2 7 7 3 2" xfId="21889"/>
    <cellStyle name="Обычный 3 2 7 7 4" xfId="21890"/>
    <cellStyle name="Обычный 3 2 7 8" xfId="21891"/>
    <cellStyle name="Обычный 3 2 7 8 2" xfId="21892"/>
    <cellStyle name="Обычный 3 2 7 9" xfId="21893"/>
    <cellStyle name="Обычный 3 2 7 9 2" xfId="21894"/>
    <cellStyle name="Обычный 3 2 8" xfId="21895"/>
    <cellStyle name="Обычный 3 2 8 10" xfId="21896"/>
    <cellStyle name="Обычный 3 2 8 2" xfId="21897"/>
    <cellStyle name="Обычный 3 2 8 2 2" xfId="21898"/>
    <cellStyle name="Обычный 3 2 8 2 2 2" xfId="21899"/>
    <cellStyle name="Обычный 3 2 8 2 2 2 2" xfId="21900"/>
    <cellStyle name="Обычный 3 2 8 2 2 2 2 2" xfId="21901"/>
    <cellStyle name="Обычный 3 2 8 2 2 2 2 2 2" xfId="21902"/>
    <cellStyle name="Обычный 3 2 8 2 2 2 2 3" xfId="21903"/>
    <cellStyle name="Обычный 3 2 8 2 2 2 2 3 2" xfId="21904"/>
    <cellStyle name="Обычный 3 2 8 2 2 2 2 4" xfId="21905"/>
    <cellStyle name="Обычный 3 2 8 2 2 2 3" xfId="21906"/>
    <cellStyle name="Обычный 3 2 8 2 2 2 3 2" xfId="21907"/>
    <cellStyle name="Обычный 3 2 8 2 2 2 4" xfId="21908"/>
    <cellStyle name="Обычный 3 2 8 2 2 2 4 2" xfId="21909"/>
    <cellStyle name="Обычный 3 2 8 2 2 2 5" xfId="21910"/>
    <cellStyle name="Обычный 3 2 8 2 2 3" xfId="21911"/>
    <cellStyle name="Обычный 3 2 8 2 2 3 2" xfId="21912"/>
    <cellStyle name="Обычный 3 2 8 2 2 3 2 2" xfId="21913"/>
    <cellStyle name="Обычный 3 2 8 2 2 3 3" xfId="21914"/>
    <cellStyle name="Обычный 3 2 8 2 2 3 3 2" xfId="21915"/>
    <cellStyle name="Обычный 3 2 8 2 2 3 4" xfId="21916"/>
    <cellStyle name="Обычный 3 2 8 2 2 4" xfId="21917"/>
    <cellStyle name="Обычный 3 2 8 2 2 4 2" xfId="21918"/>
    <cellStyle name="Обычный 3 2 8 2 2 5" xfId="21919"/>
    <cellStyle name="Обычный 3 2 8 2 2 5 2" xfId="21920"/>
    <cellStyle name="Обычный 3 2 8 2 2 6" xfId="21921"/>
    <cellStyle name="Обычный 3 2 8 2 3" xfId="21922"/>
    <cellStyle name="Обычный 3 2 8 2 3 2" xfId="21923"/>
    <cellStyle name="Обычный 3 2 8 2 3 2 2" xfId="21924"/>
    <cellStyle name="Обычный 3 2 8 2 3 2 2 2" xfId="21925"/>
    <cellStyle name="Обычный 3 2 8 2 3 2 3" xfId="21926"/>
    <cellStyle name="Обычный 3 2 8 2 3 2 3 2" xfId="21927"/>
    <cellStyle name="Обычный 3 2 8 2 3 2 4" xfId="21928"/>
    <cellStyle name="Обычный 3 2 8 2 3 3" xfId="21929"/>
    <cellStyle name="Обычный 3 2 8 2 3 3 2" xfId="21930"/>
    <cellStyle name="Обычный 3 2 8 2 3 4" xfId="21931"/>
    <cellStyle name="Обычный 3 2 8 2 3 4 2" xfId="21932"/>
    <cellStyle name="Обычный 3 2 8 2 3 5" xfId="21933"/>
    <cellStyle name="Обычный 3 2 8 2 4" xfId="21934"/>
    <cellStyle name="Обычный 3 2 8 2 4 2" xfId="21935"/>
    <cellStyle name="Обычный 3 2 8 2 4 2 2" xfId="21936"/>
    <cellStyle name="Обычный 3 2 8 2 4 3" xfId="21937"/>
    <cellStyle name="Обычный 3 2 8 2 4 3 2" xfId="21938"/>
    <cellStyle name="Обычный 3 2 8 2 4 4" xfId="21939"/>
    <cellStyle name="Обычный 3 2 8 2 5" xfId="21940"/>
    <cellStyle name="Обычный 3 2 8 2 5 2" xfId="21941"/>
    <cellStyle name="Обычный 3 2 8 2 6" xfId="21942"/>
    <cellStyle name="Обычный 3 2 8 2 6 2" xfId="21943"/>
    <cellStyle name="Обычный 3 2 8 2 7" xfId="21944"/>
    <cellStyle name="Обычный 3 2 8 3" xfId="21945"/>
    <cellStyle name="Обычный 3 2 8 3 2" xfId="21946"/>
    <cellStyle name="Обычный 3 2 8 3 2 2" xfId="21947"/>
    <cellStyle name="Обычный 3 2 8 3 2 2 2" xfId="21948"/>
    <cellStyle name="Обычный 3 2 8 3 2 2 2 2" xfId="21949"/>
    <cellStyle name="Обычный 3 2 8 3 2 2 3" xfId="21950"/>
    <cellStyle name="Обычный 3 2 8 3 2 2 3 2" xfId="21951"/>
    <cellStyle name="Обычный 3 2 8 3 2 2 4" xfId="21952"/>
    <cellStyle name="Обычный 3 2 8 3 2 3" xfId="21953"/>
    <cellStyle name="Обычный 3 2 8 3 2 3 2" xfId="21954"/>
    <cellStyle name="Обычный 3 2 8 3 2 4" xfId="21955"/>
    <cellStyle name="Обычный 3 2 8 3 2 4 2" xfId="21956"/>
    <cellStyle name="Обычный 3 2 8 3 2 5" xfId="21957"/>
    <cellStyle name="Обычный 3 2 8 3 3" xfId="21958"/>
    <cellStyle name="Обычный 3 2 8 3 3 2" xfId="21959"/>
    <cellStyle name="Обычный 3 2 8 3 3 2 2" xfId="21960"/>
    <cellStyle name="Обычный 3 2 8 3 3 3" xfId="21961"/>
    <cellStyle name="Обычный 3 2 8 3 3 3 2" xfId="21962"/>
    <cellStyle name="Обычный 3 2 8 3 3 4" xfId="21963"/>
    <cellStyle name="Обычный 3 2 8 3 4" xfId="21964"/>
    <cellStyle name="Обычный 3 2 8 3 4 2" xfId="21965"/>
    <cellStyle name="Обычный 3 2 8 3 5" xfId="21966"/>
    <cellStyle name="Обычный 3 2 8 3 5 2" xfId="21967"/>
    <cellStyle name="Обычный 3 2 8 3 6" xfId="21968"/>
    <cellStyle name="Обычный 3 2 8 4" xfId="21969"/>
    <cellStyle name="Обычный 3 2 8 4 2" xfId="21970"/>
    <cellStyle name="Обычный 3 2 8 4 2 2" xfId="21971"/>
    <cellStyle name="Обычный 3 2 8 4 2 2 2" xfId="21972"/>
    <cellStyle name="Обычный 3 2 8 4 2 2 2 2" xfId="21973"/>
    <cellStyle name="Обычный 3 2 8 4 2 2 3" xfId="21974"/>
    <cellStyle name="Обычный 3 2 8 4 2 2 3 2" xfId="21975"/>
    <cellStyle name="Обычный 3 2 8 4 2 2 4" xfId="21976"/>
    <cellStyle name="Обычный 3 2 8 4 2 3" xfId="21977"/>
    <cellStyle name="Обычный 3 2 8 4 2 3 2" xfId="21978"/>
    <cellStyle name="Обычный 3 2 8 4 2 4" xfId="21979"/>
    <cellStyle name="Обычный 3 2 8 4 2 4 2" xfId="21980"/>
    <cellStyle name="Обычный 3 2 8 4 2 5" xfId="21981"/>
    <cellStyle name="Обычный 3 2 8 4 3" xfId="21982"/>
    <cellStyle name="Обычный 3 2 8 4 3 2" xfId="21983"/>
    <cellStyle name="Обычный 3 2 8 4 3 2 2" xfId="21984"/>
    <cellStyle name="Обычный 3 2 8 4 3 3" xfId="21985"/>
    <cellStyle name="Обычный 3 2 8 4 3 3 2" xfId="21986"/>
    <cellStyle name="Обычный 3 2 8 4 3 4" xfId="21987"/>
    <cellStyle name="Обычный 3 2 8 4 4" xfId="21988"/>
    <cellStyle name="Обычный 3 2 8 4 4 2" xfId="21989"/>
    <cellStyle name="Обычный 3 2 8 4 5" xfId="21990"/>
    <cellStyle name="Обычный 3 2 8 4 5 2" xfId="21991"/>
    <cellStyle name="Обычный 3 2 8 4 6" xfId="21992"/>
    <cellStyle name="Обычный 3 2 8 5" xfId="21993"/>
    <cellStyle name="Обычный 3 2 8 5 2" xfId="21994"/>
    <cellStyle name="Обычный 3 2 8 5 2 2" xfId="21995"/>
    <cellStyle name="Обычный 3 2 8 5 2 2 2" xfId="21996"/>
    <cellStyle name="Обычный 3 2 8 5 2 3" xfId="21997"/>
    <cellStyle name="Обычный 3 2 8 5 2 3 2" xfId="21998"/>
    <cellStyle name="Обычный 3 2 8 5 2 4" xfId="21999"/>
    <cellStyle name="Обычный 3 2 8 5 3" xfId="22000"/>
    <cellStyle name="Обычный 3 2 8 5 3 2" xfId="22001"/>
    <cellStyle name="Обычный 3 2 8 5 3 2 2" xfId="22002"/>
    <cellStyle name="Обычный 3 2 8 5 3 3" xfId="22003"/>
    <cellStyle name="Обычный 3 2 8 5 3 3 2" xfId="22004"/>
    <cellStyle name="Обычный 3 2 8 5 3 4" xfId="22005"/>
    <cellStyle name="Обычный 3 2 8 5 4" xfId="22006"/>
    <cellStyle name="Обычный 3 2 8 5 4 2" xfId="22007"/>
    <cellStyle name="Обычный 3 2 8 5 5" xfId="22008"/>
    <cellStyle name="Обычный 3 2 8 5 5 2" xfId="22009"/>
    <cellStyle name="Обычный 3 2 8 5 6" xfId="22010"/>
    <cellStyle name="Обычный 3 2 8 6" xfId="22011"/>
    <cellStyle name="Обычный 3 2 8 6 2" xfId="22012"/>
    <cellStyle name="Обычный 3 2 8 6 2 2" xfId="22013"/>
    <cellStyle name="Обычный 3 2 8 6 2 2 2" xfId="22014"/>
    <cellStyle name="Обычный 3 2 8 6 2 3" xfId="22015"/>
    <cellStyle name="Обычный 3 2 8 6 2 3 2" xfId="22016"/>
    <cellStyle name="Обычный 3 2 8 6 2 4" xfId="22017"/>
    <cellStyle name="Обычный 3 2 8 6 3" xfId="22018"/>
    <cellStyle name="Обычный 3 2 8 6 3 2" xfId="22019"/>
    <cellStyle name="Обычный 3 2 8 6 4" xfId="22020"/>
    <cellStyle name="Обычный 3 2 8 6 4 2" xfId="22021"/>
    <cellStyle name="Обычный 3 2 8 6 5" xfId="22022"/>
    <cellStyle name="Обычный 3 2 8 7" xfId="22023"/>
    <cellStyle name="Обычный 3 2 8 7 2" xfId="22024"/>
    <cellStyle name="Обычный 3 2 8 7 2 2" xfId="22025"/>
    <cellStyle name="Обычный 3 2 8 7 3" xfId="22026"/>
    <cellStyle name="Обычный 3 2 8 7 3 2" xfId="22027"/>
    <cellStyle name="Обычный 3 2 8 7 4" xfId="22028"/>
    <cellStyle name="Обычный 3 2 8 8" xfId="22029"/>
    <cellStyle name="Обычный 3 2 8 8 2" xfId="22030"/>
    <cellStyle name="Обычный 3 2 8 9" xfId="22031"/>
    <cellStyle name="Обычный 3 2 8 9 2" xfId="22032"/>
    <cellStyle name="Обычный 3 2 9" xfId="22033"/>
    <cellStyle name="Обычный 3 2 9 2" xfId="22034"/>
    <cellStyle name="Обычный 3 2 9 2 2" xfId="22035"/>
    <cellStyle name="Обычный 3 2 9 2 2 2" xfId="22036"/>
    <cellStyle name="Обычный 3 2 9 2 2 2 2" xfId="22037"/>
    <cellStyle name="Обычный 3 2 9 2 2 3" xfId="22038"/>
    <cellStyle name="Обычный 3 2 9 2 2 3 2" xfId="22039"/>
    <cellStyle name="Обычный 3 2 9 2 2 4" xfId="22040"/>
    <cellStyle name="Обычный 3 2 9 2 3" xfId="22041"/>
    <cellStyle name="Обычный 3 2 9 2 3 2" xfId="22042"/>
    <cellStyle name="Обычный 3 2 9 2 4" xfId="22043"/>
    <cellStyle name="Обычный 3 2 9 2 4 2" xfId="22044"/>
    <cellStyle name="Обычный 3 2 9 2 5" xfId="22045"/>
    <cellStyle name="Обычный 3 2 9 3" xfId="22046"/>
    <cellStyle name="Обычный 3 2 9 3 2" xfId="22047"/>
    <cellStyle name="Обычный 3 2 9 3 2 2" xfId="22048"/>
    <cellStyle name="Обычный 3 2 9 3 3" xfId="22049"/>
    <cellStyle name="Обычный 3 2 9 3 3 2" xfId="22050"/>
    <cellStyle name="Обычный 3 2 9 3 4" xfId="22051"/>
    <cellStyle name="Обычный 3 2 9 4" xfId="22052"/>
    <cellStyle name="Обычный 3 2 9 4 2" xfId="22053"/>
    <cellStyle name="Обычный 3 2 9 5" xfId="22054"/>
    <cellStyle name="Обычный 3 2 9 5 2" xfId="22055"/>
    <cellStyle name="Обычный 3 2 9 6" xfId="22056"/>
    <cellStyle name="Обычный 3 2 9 6 2" xfId="22057"/>
    <cellStyle name="Обычный 3 2 9 7" xfId="22058"/>
    <cellStyle name="Обычный 3 2 9 8" xfId="22059"/>
    <cellStyle name="Обычный 3 2 9 9" xfId="22060"/>
    <cellStyle name="Обычный 3 20" xfId="22061"/>
    <cellStyle name="Обычный 3 20 2" xfId="22062"/>
    <cellStyle name="Обычный 3 21" xfId="22063"/>
    <cellStyle name="Обычный 3 22" xfId="22064"/>
    <cellStyle name="Обычный 3 23" xfId="22065"/>
    <cellStyle name="Обычный 3 24" xfId="22066"/>
    <cellStyle name="Обычный 3 25" xfId="49211"/>
    <cellStyle name="Обычный 3 3" xfId="22067"/>
    <cellStyle name="Обычный 3 3 10" xfId="22068"/>
    <cellStyle name="Обычный 3 3 11" xfId="22069"/>
    <cellStyle name="Обычный 3 3 12" xfId="22070"/>
    <cellStyle name="Обычный 3 3 13" xfId="22071"/>
    <cellStyle name="Обычный 3 3 14" xfId="22072"/>
    <cellStyle name="Обычный 3 3 15" xfId="22073"/>
    <cellStyle name="Обычный 3 3 16" xfId="22074"/>
    <cellStyle name="Обычный 3 3 17" xfId="22075"/>
    <cellStyle name="Обычный 3 3 18" xfId="22076"/>
    <cellStyle name="Обычный 3 3 19" xfId="22077"/>
    <cellStyle name="Обычный 3 3 2" xfId="22078"/>
    <cellStyle name="Обычный 3 3 2 10" xfId="22079"/>
    <cellStyle name="Обычный 3 3 2 11" xfId="22080"/>
    <cellStyle name="Обычный 3 3 2 12" xfId="22081"/>
    <cellStyle name="Обычный 3 3 2 13" xfId="22082"/>
    <cellStyle name="Обычный 3 3 2 2" xfId="22083"/>
    <cellStyle name="Обычный 3 3 2 2 2" xfId="22084"/>
    <cellStyle name="Обычный 3 3 2 3" xfId="22085"/>
    <cellStyle name="Обычный 3 3 2 4" xfId="22086"/>
    <cellStyle name="Обычный 3 3 2 5" xfId="22087"/>
    <cellStyle name="Обычный 3 3 2 6" xfId="22088"/>
    <cellStyle name="Обычный 3 3 2 7" xfId="22089"/>
    <cellStyle name="Обычный 3 3 2 8" xfId="22090"/>
    <cellStyle name="Обычный 3 3 2 9" xfId="22091"/>
    <cellStyle name="Обычный 3 3 20" xfId="22092"/>
    <cellStyle name="Обычный 3 3 21" xfId="22093"/>
    <cellStyle name="Обычный 3 3 22" xfId="22094"/>
    <cellStyle name="Обычный 3 3 23" xfId="49601"/>
    <cellStyle name="Обычный 3 3 3" xfId="22095"/>
    <cellStyle name="Обычный 3 3 3 2" xfId="22096"/>
    <cellStyle name="Обычный 3 3 3 2 2" xfId="22097"/>
    <cellStyle name="Обычный 3 3 3 2 2 2" xfId="22098"/>
    <cellStyle name="Обычный 3 3 3 2 2 2 2" xfId="22099"/>
    <cellStyle name="Обычный 3 3 3 2 2 2 2 2" xfId="22100"/>
    <cellStyle name="Обычный 3 3 3 2 2 2 2 2 2" xfId="22101"/>
    <cellStyle name="Обычный 3 3 3 2 2 2 2 3" xfId="22102"/>
    <cellStyle name="Обычный 3 3 3 2 2 2 2 3 2" xfId="22103"/>
    <cellStyle name="Обычный 3 3 3 2 2 2 2 4" xfId="22104"/>
    <cellStyle name="Обычный 3 3 3 2 2 2 3" xfId="22105"/>
    <cellStyle name="Обычный 3 3 3 2 2 2 3 2" xfId="22106"/>
    <cellStyle name="Обычный 3 3 3 2 2 2 4" xfId="22107"/>
    <cellStyle name="Обычный 3 3 3 2 2 2 4 2" xfId="22108"/>
    <cellStyle name="Обычный 3 3 3 2 2 2 5" xfId="22109"/>
    <cellStyle name="Обычный 3 3 3 2 2 3" xfId="22110"/>
    <cellStyle name="Обычный 3 3 3 2 2 3 2" xfId="22111"/>
    <cellStyle name="Обычный 3 3 3 2 2 3 2 2" xfId="22112"/>
    <cellStyle name="Обычный 3 3 3 2 2 3 3" xfId="22113"/>
    <cellStyle name="Обычный 3 3 3 2 2 3 3 2" xfId="22114"/>
    <cellStyle name="Обычный 3 3 3 2 2 3 4" xfId="22115"/>
    <cellStyle name="Обычный 3 3 3 2 2 4" xfId="22116"/>
    <cellStyle name="Обычный 3 3 3 2 2 4 2" xfId="22117"/>
    <cellStyle name="Обычный 3 3 3 2 2 5" xfId="22118"/>
    <cellStyle name="Обычный 3 3 3 2 2 5 2" xfId="22119"/>
    <cellStyle name="Обычный 3 3 3 2 2 6" xfId="22120"/>
    <cellStyle name="Обычный 3 3 3 2 3" xfId="22121"/>
    <cellStyle name="Обычный 3 3 3 2 3 2" xfId="22122"/>
    <cellStyle name="Обычный 3 3 3 2 3 2 2" xfId="22123"/>
    <cellStyle name="Обычный 3 3 3 2 3 2 2 2" xfId="22124"/>
    <cellStyle name="Обычный 3 3 3 2 3 2 3" xfId="22125"/>
    <cellStyle name="Обычный 3 3 3 2 3 2 3 2" xfId="22126"/>
    <cellStyle name="Обычный 3 3 3 2 3 2 4" xfId="22127"/>
    <cellStyle name="Обычный 3 3 3 2 3 3" xfId="22128"/>
    <cellStyle name="Обычный 3 3 3 2 3 3 2" xfId="22129"/>
    <cellStyle name="Обычный 3 3 3 2 3 4" xfId="22130"/>
    <cellStyle name="Обычный 3 3 3 2 3 4 2" xfId="22131"/>
    <cellStyle name="Обычный 3 3 3 2 3 5" xfId="22132"/>
    <cellStyle name="Обычный 3 3 3 2 4" xfId="22133"/>
    <cellStyle name="Обычный 3 3 3 2 4 2" xfId="22134"/>
    <cellStyle name="Обычный 3 3 3 2 4 2 2" xfId="22135"/>
    <cellStyle name="Обычный 3 3 3 2 4 3" xfId="22136"/>
    <cellStyle name="Обычный 3 3 3 2 4 3 2" xfId="22137"/>
    <cellStyle name="Обычный 3 3 3 2 4 4" xfId="22138"/>
    <cellStyle name="Обычный 3 3 3 2 5" xfId="22139"/>
    <cellStyle name="Обычный 3 3 3 2 5 2" xfId="22140"/>
    <cellStyle name="Обычный 3 3 3 2 6" xfId="22141"/>
    <cellStyle name="Обычный 3 3 3 2 6 2" xfId="22142"/>
    <cellStyle name="Обычный 3 3 3 2 7" xfId="22143"/>
    <cellStyle name="Обычный 3 3 3 3" xfId="22144"/>
    <cellStyle name="Обычный 3 3 3 3 2" xfId="22145"/>
    <cellStyle name="Обычный 3 3 3 3 2 2" xfId="22146"/>
    <cellStyle name="Обычный 3 3 3 3 2 2 2" xfId="22147"/>
    <cellStyle name="Обычный 3 3 3 3 2 2 2 2" xfId="22148"/>
    <cellStyle name="Обычный 3 3 3 3 2 2 3" xfId="22149"/>
    <cellStyle name="Обычный 3 3 3 3 2 2 3 2" xfId="22150"/>
    <cellStyle name="Обычный 3 3 3 3 2 2 4" xfId="22151"/>
    <cellStyle name="Обычный 3 3 3 3 2 3" xfId="22152"/>
    <cellStyle name="Обычный 3 3 3 3 2 3 2" xfId="22153"/>
    <cellStyle name="Обычный 3 3 3 3 2 4" xfId="22154"/>
    <cellStyle name="Обычный 3 3 3 3 2 4 2" xfId="22155"/>
    <cellStyle name="Обычный 3 3 3 3 2 5" xfId="22156"/>
    <cellStyle name="Обычный 3 3 3 3 3" xfId="22157"/>
    <cellStyle name="Обычный 3 3 3 3 3 2" xfId="22158"/>
    <cellStyle name="Обычный 3 3 3 3 3 2 2" xfId="22159"/>
    <cellStyle name="Обычный 3 3 3 3 3 3" xfId="22160"/>
    <cellStyle name="Обычный 3 3 3 3 3 3 2" xfId="22161"/>
    <cellStyle name="Обычный 3 3 3 3 3 4" xfId="22162"/>
    <cellStyle name="Обычный 3 3 3 3 4" xfId="22163"/>
    <cellStyle name="Обычный 3 3 3 3 4 2" xfId="22164"/>
    <cellStyle name="Обычный 3 3 3 3 5" xfId="22165"/>
    <cellStyle name="Обычный 3 3 3 3 5 2" xfId="22166"/>
    <cellStyle name="Обычный 3 3 3 3 6" xfId="22167"/>
    <cellStyle name="Обычный 3 3 3 4" xfId="22168"/>
    <cellStyle name="Обычный 3 3 3 4 2" xfId="22169"/>
    <cellStyle name="Обычный 3 3 3 4 2 2" xfId="22170"/>
    <cellStyle name="Обычный 3 3 3 4 2 2 2" xfId="22171"/>
    <cellStyle name="Обычный 3 3 3 4 2 3" xfId="22172"/>
    <cellStyle name="Обычный 3 3 3 4 2 3 2" xfId="22173"/>
    <cellStyle name="Обычный 3 3 3 4 2 4" xfId="22174"/>
    <cellStyle name="Обычный 3 3 3 4 3" xfId="22175"/>
    <cellStyle name="Обычный 3 3 3 4 3 2" xfId="22176"/>
    <cellStyle name="Обычный 3 3 3 4 4" xfId="22177"/>
    <cellStyle name="Обычный 3 3 3 4 4 2" xfId="22178"/>
    <cellStyle name="Обычный 3 3 3 4 5" xfId="22179"/>
    <cellStyle name="Обычный 3 3 3 5" xfId="22180"/>
    <cellStyle name="Обычный 3 3 3 5 2" xfId="22181"/>
    <cellStyle name="Обычный 3 3 3 5 2 2" xfId="22182"/>
    <cellStyle name="Обычный 3 3 3 5 3" xfId="22183"/>
    <cellStyle name="Обычный 3 3 3 5 3 2" xfId="22184"/>
    <cellStyle name="Обычный 3 3 3 5 4" xfId="22185"/>
    <cellStyle name="Обычный 3 3 3 6" xfId="22186"/>
    <cellStyle name="Обычный 3 3 3 6 2" xfId="22187"/>
    <cellStyle name="Обычный 3 3 3 7" xfId="22188"/>
    <cellStyle name="Обычный 3 3 3 7 2" xfId="22189"/>
    <cellStyle name="Обычный 3 3 3 8" xfId="22190"/>
    <cellStyle name="Обычный 3 3 3 9" xfId="22191"/>
    <cellStyle name="Обычный 3 3 4" xfId="22192"/>
    <cellStyle name="Обычный 3 3 4 2" xfId="22193"/>
    <cellStyle name="Обычный 3 3 4 2 2" xfId="22194"/>
    <cellStyle name="Обычный 3 3 4 2 2 2" xfId="22195"/>
    <cellStyle name="Обычный 3 3 4 2 2 2 2" xfId="22196"/>
    <cellStyle name="Обычный 3 3 4 2 2 2 2 2" xfId="22197"/>
    <cellStyle name="Обычный 3 3 4 2 2 2 2 2 2" xfId="22198"/>
    <cellStyle name="Обычный 3 3 4 2 2 2 2 3" xfId="22199"/>
    <cellStyle name="Обычный 3 3 4 2 2 2 2 3 2" xfId="22200"/>
    <cellStyle name="Обычный 3 3 4 2 2 2 2 4" xfId="22201"/>
    <cellStyle name="Обычный 3 3 4 2 2 2 3" xfId="22202"/>
    <cellStyle name="Обычный 3 3 4 2 2 2 3 2" xfId="22203"/>
    <cellStyle name="Обычный 3 3 4 2 2 2 4" xfId="22204"/>
    <cellStyle name="Обычный 3 3 4 2 2 2 4 2" xfId="22205"/>
    <cellStyle name="Обычный 3 3 4 2 2 2 5" xfId="22206"/>
    <cellStyle name="Обычный 3 3 4 2 2 3" xfId="22207"/>
    <cellStyle name="Обычный 3 3 4 2 2 3 2" xfId="22208"/>
    <cellStyle name="Обычный 3 3 4 2 2 3 2 2" xfId="22209"/>
    <cellStyle name="Обычный 3 3 4 2 2 3 3" xfId="22210"/>
    <cellStyle name="Обычный 3 3 4 2 2 3 3 2" xfId="22211"/>
    <cellStyle name="Обычный 3 3 4 2 2 3 4" xfId="22212"/>
    <cellStyle name="Обычный 3 3 4 2 2 4" xfId="22213"/>
    <cellStyle name="Обычный 3 3 4 2 2 4 2" xfId="22214"/>
    <cellStyle name="Обычный 3 3 4 2 2 5" xfId="22215"/>
    <cellStyle name="Обычный 3 3 4 2 2 5 2" xfId="22216"/>
    <cellStyle name="Обычный 3 3 4 2 2 6" xfId="22217"/>
    <cellStyle name="Обычный 3 3 4 2 3" xfId="22218"/>
    <cellStyle name="Обычный 3 3 4 2 3 2" xfId="22219"/>
    <cellStyle name="Обычный 3 3 4 2 3 2 2" xfId="22220"/>
    <cellStyle name="Обычный 3 3 4 2 3 2 2 2" xfId="22221"/>
    <cellStyle name="Обычный 3 3 4 2 3 2 3" xfId="22222"/>
    <cellStyle name="Обычный 3 3 4 2 3 2 3 2" xfId="22223"/>
    <cellStyle name="Обычный 3 3 4 2 3 2 4" xfId="22224"/>
    <cellStyle name="Обычный 3 3 4 2 3 3" xfId="22225"/>
    <cellStyle name="Обычный 3 3 4 2 3 3 2" xfId="22226"/>
    <cellStyle name="Обычный 3 3 4 2 3 4" xfId="22227"/>
    <cellStyle name="Обычный 3 3 4 2 3 4 2" xfId="22228"/>
    <cellStyle name="Обычный 3 3 4 2 3 5" xfId="22229"/>
    <cellStyle name="Обычный 3 3 4 2 4" xfId="22230"/>
    <cellStyle name="Обычный 3 3 4 2 4 2" xfId="22231"/>
    <cellStyle name="Обычный 3 3 4 2 4 2 2" xfId="22232"/>
    <cellStyle name="Обычный 3 3 4 2 4 3" xfId="22233"/>
    <cellStyle name="Обычный 3 3 4 2 4 3 2" xfId="22234"/>
    <cellStyle name="Обычный 3 3 4 2 4 4" xfId="22235"/>
    <cellStyle name="Обычный 3 3 4 2 5" xfId="22236"/>
    <cellStyle name="Обычный 3 3 4 2 5 2" xfId="22237"/>
    <cellStyle name="Обычный 3 3 4 2 6" xfId="22238"/>
    <cellStyle name="Обычный 3 3 4 2 6 2" xfId="22239"/>
    <cellStyle name="Обычный 3 3 4 2 7" xfId="22240"/>
    <cellStyle name="Обычный 3 3 4 3" xfId="22241"/>
    <cellStyle name="Обычный 3 3 4 3 2" xfId="22242"/>
    <cellStyle name="Обычный 3 3 4 3 2 2" xfId="22243"/>
    <cellStyle name="Обычный 3 3 4 3 2 2 2" xfId="22244"/>
    <cellStyle name="Обычный 3 3 4 3 2 2 2 2" xfId="22245"/>
    <cellStyle name="Обычный 3 3 4 3 2 2 3" xfId="22246"/>
    <cellStyle name="Обычный 3 3 4 3 2 2 3 2" xfId="22247"/>
    <cellStyle name="Обычный 3 3 4 3 2 2 4" xfId="22248"/>
    <cellStyle name="Обычный 3 3 4 3 2 3" xfId="22249"/>
    <cellStyle name="Обычный 3 3 4 3 2 3 2" xfId="22250"/>
    <cellStyle name="Обычный 3 3 4 3 2 4" xfId="22251"/>
    <cellStyle name="Обычный 3 3 4 3 2 4 2" xfId="22252"/>
    <cellStyle name="Обычный 3 3 4 3 2 5" xfId="22253"/>
    <cellStyle name="Обычный 3 3 4 3 3" xfId="22254"/>
    <cellStyle name="Обычный 3 3 4 3 3 2" xfId="22255"/>
    <cellStyle name="Обычный 3 3 4 3 3 2 2" xfId="22256"/>
    <cellStyle name="Обычный 3 3 4 3 3 3" xfId="22257"/>
    <cellStyle name="Обычный 3 3 4 3 3 3 2" xfId="22258"/>
    <cellStyle name="Обычный 3 3 4 3 3 4" xfId="22259"/>
    <cellStyle name="Обычный 3 3 4 3 4" xfId="22260"/>
    <cellStyle name="Обычный 3 3 4 3 4 2" xfId="22261"/>
    <cellStyle name="Обычный 3 3 4 3 5" xfId="22262"/>
    <cellStyle name="Обычный 3 3 4 3 5 2" xfId="22263"/>
    <cellStyle name="Обычный 3 3 4 3 6" xfId="22264"/>
    <cellStyle name="Обычный 3 3 4 4" xfId="22265"/>
    <cellStyle name="Обычный 3 3 4 4 2" xfId="22266"/>
    <cellStyle name="Обычный 3 3 4 4 2 2" xfId="22267"/>
    <cellStyle name="Обычный 3 3 4 4 2 2 2" xfId="22268"/>
    <cellStyle name="Обычный 3 3 4 4 2 3" xfId="22269"/>
    <cellStyle name="Обычный 3 3 4 4 2 3 2" xfId="22270"/>
    <cellStyle name="Обычный 3 3 4 4 2 4" xfId="22271"/>
    <cellStyle name="Обычный 3 3 4 4 3" xfId="22272"/>
    <cellStyle name="Обычный 3 3 4 4 3 2" xfId="22273"/>
    <cellStyle name="Обычный 3 3 4 4 4" xfId="22274"/>
    <cellStyle name="Обычный 3 3 4 4 4 2" xfId="22275"/>
    <cellStyle name="Обычный 3 3 4 4 5" xfId="22276"/>
    <cellStyle name="Обычный 3 3 4 5" xfId="22277"/>
    <cellStyle name="Обычный 3 3 4 5 2" xfId="22278"/>
    <cellStyle name="Обычный 3 3 4 5 2 2" xfId="22279"/>
    <cellStyle name="Обычный 3 3 4 5 3" xfId="22280"/>
    <cellStyle name="Обычный 3 3 4 5 3 2" xfId="22281"/>
    <cellStyle name="Обычный 3 3 4 5 4" xfId="22282"/>
    <cellStyle name="Обычный 3 3 4 6" xfId="22283"/>
    <cellStyle name="Обычный 3 3 4 6 2" xfId="22284"/>
    <cellStyle name="Обычный 3 3 4 7" xfId="22285"/>
    <cellStyle name="Обычный 3 3 4 7 2" xfId="22286"/>
    <cellStyle name="Обычный 3 3 4 8" xfId="22287"/>
    <cellStyle name="Обычный 3 3 4 9" xfId="22288"/>
    <cellStyle name="Обычный 3 3 5" xfId="22289"/>
    <cellStyle name="Обычный 3 3 5 2" xfId="22290"/>
    <cellStyle name="Обычный 3 3 5 2 2" xfId="22291"/>
    <cellStyle name="Обычный 3 3 5 2 2 2" xfId="22292"/>
    <cellStyle name="Обычный 3 3 5 2 2 2 2" xfId="22293"/>
    <cellStyle name="Обычный 3 3 5 2 2 2 2 2" xfId="22294"/>
    <cellStyle name="Обычный 3 3 5 2 2 2 3" xfId="22295"/>
    <cellStyle name="Обычный 3 3 5 2 2 2 3 2" xfId="22296"/>
    <cellStyle name="Обычный 3 3 5 2 2 2 4" xfId="22297"/>
    <cellStyle name="Обычный 3 3 5 2 2 3" xfId="22298"/>
    <cellStyle name="Обычный 3 3 5 2 2 3 2" xfId="22299"/>
    <cellStyle name="Обычный 3 3 5 2 2 4" xfId="22300"/>
    <cellStyle name="Обычный 3 3 5 2 2 4 2" xfId="22301"/>
    <cellStyle name="Обычный 3 3 5 2 2 5" xfId="22302"/>
    <cellStyle name="Обычный 3 3 5 2 3" xfId="22303"/>
    <cellStyle name="Обычный 3 3 5 2 3 2" xfId="22304"/>
    <cellStyle name="Обычный 3 3 5 2 3 2 2" xfId="22305"/>
    <cellStyle name="Обычный 3 3 5 2 3 3" xfId="22306"/>
    <cellStyle name="Обычный 3 3 5 2 3 3 2" xfId="22307"/>
    <cellStyle name="Обычный 3 3 5 2 3 4" xfId="22308"/>
    <cellStyle name="Обычный 3 3 5 2 4" xfId="22309"/>
    <cellStyle name="Обычный 3 3 5 2 4 2" xfId="22310"/>
    <cellStyle name="Обычный 3 3 5 2 5" xfId="22311"/>
    <cellStyle name="Обычный 3 3 5 2 5 2" xfId="22312"/>
    <cellStyle name="Обычный 3 3 5 2 6" xfId="22313"/>
    <cellStyle name="Обычный 3 3 5 3" xfId="22314"/>
    <cellStyle name="Обычный 3 3 5 3 2" xfId="22315"/>
    <cellStyle name="Обычный 3 3 5 3 2 2" xfId="22316"/>
    <cellStyle name="Обычный 3 3 5 3 2 2 2" xfId="22317"/>
    <cellStyle name="Обычный 3 3 5 3 2 3" xfId="22318"/>
    <cellStyle name="Обычный 3 3 5 3 2 3 2" xfId="22319"/>
    <cellStyle name="Обычный 3 3 5 3 2 4" xfId="22320"/>
    <cellStyle name="Обычный 3 3 5 3 3" xfId="22321"/>
    <cellStyle name="Обычный 3 3 5 3 3 2" xfId="22322"/>
    <cellStyle name="Обычный 3 3 5 3 4" xfId="22323"/>
    <cellStyle name="Обычный 3 3 5 3 4 2" xfId="22324"/>
    <cellStyle name="Обычный 3 3 5 3 5" xfId="22325"/>
    <cellStyle name="Обычный 3 3 5 4" xfId="22326"/>
    <cellStyle name="Обычный 3 3 5 4 2" xfId="22327"/>
    <cellStyle name="Обычный 3 3 5 4 2 2" xfId="22328"/>
    <cellStyle name="Обычный 3 3 5 4 3" xfId="22329"/>
    <cellStyle name="Обычный 3 3 5 4 3 2" xfId="22330"/>
    <cellStyle name="Обычный 3 3 5 4 4" xfId="22331"/>
    <cellStyle name="Обычный 3 3 5 5" xfId="22332"/>
    <cellStyle name="Обычный 3 3 5 5 2" xfId="22333"/>
    <cellStyle name="Обычный 3 3 5 6" xfId="22334"/>
    <cellStyle name="Обычный 3 3 5 6 2" xfId="22335"/>
    <cellStyle name="Обычный 3 3 5 7" xfId="22336"/>
    <cellStyle name="Обычный 3 3 5 8" xfId="22337"/>
    <cellStyle name="Обычный 3 3 5 9" xfId="22338"/>
    <cellStyle name="Обычный 3 3 6" xfId="22339"/>
    <cellStyle name="Обычный 3 3 6 2" xfId="22340"/>
    <cellStyle name="Обычный 3 3 6 2 2" xfId="22341"/>
    <cellStyle name="Обычный 3 3 6 2 2 2" xfId="22342"/>
    <cellStyle name="Обычный 3 3 6 2 2 2 2" xfId="22343"/>
    <cellStyle name="Обычный 3 3 6 2 2 3" xfId="22344"/>
    <cellStyle name="Обычный 3 3 6 2 2 3 2" xfId="22345"/>
    <cellStyle name="Обычный 3 3 6 2 2 4" xfId="22346"/>
    <cellStyle name="Обычный 3 3 6 2 3" xfId="22347"/>
    <cellStyle name="Обычный 3 3 6 2 3 2" xfId="22348"/>
    <cellStyle name="Обычный 3 3 6 2 4" xfId="22349"/>
    <cellStyle name="Обычный 3 3 6 2 4 2" xfId="22350"/>
    <cellStyle name="Обычный 3 3 6 2 5" xfId="22351"/>
    <cellStyle name="Обычный 3 3 6 3" xfId="22352"/>
    <cellStyle name="Обычный 3 3 6 3 2" xfId="22353"/>
    <cellStyle name="Обычный 3 3 6 3 2 2" xfId="22354"/>
    <cellStyle name="Обычный 3 3 6 3 3" xfId="22355"/>
    <cellStyle name="Обычный 3 3 6 3 3 2" xfId="22356"/>
    <cellStyle name="Обычный 3 3 6 3 4" xfId="22357"/>
    <cellStyle name="Обычный 3 3 6 4" xfId="22358"/>
    <cellStyle name="Обычный 3 3 6 4 2" xfId="22359"/>
    <cellStyle name="Обычный 3 3 6 5" xfId="22360"/>
    <cellStyle name="Обычный 3 3 6 5 2" xfId="22361"/>
    <cellStyle name="Обычный 3 3 6 6" xfId="22362"/>
    <cellStyle name="Обычный 3 3 6 7" xfId="22363"/>
    <cellStyle name="Обычный 3 3 6 8" xfId="22364"/>
    <cellStyle name="Обычный 3 3 6 9" xfId="22365"/>
    <cellStyle name="Обычный 3 3 7" xfId="22366"/>
    <cellStyle name="Обычный 3 3 7 2" xfId="22367"/>
    <cellStyle name="Обычный 3 3 7 2 2" xfId="22368"/>
    <cellStyle name="Обычный 3 3 7 2 2 2" xfId="22369"/>
    <cellStyle name="Обычный 3 3 7 2 3" xfId="22370"/>
    <cellStyle name="Обычный 3 3 7 2 3 2" xfId="22371"/>
    <cellStyle name="Обычный 3 3 7 2 4" xfId="22372"/>
    <cellStyle name="Обычный 3 3 7 3" xfId="22373"/>
    <cellStyle name="Обычный 3 3 7 3 2" xfId="22374"/>
    <cellStyle name="Обычный 3 3 7 3 2 2" xfId="22375"/>
    <cellStyle name="Обычный 3 3 7 3 3" xfId="22376"/>
    <cellStyle name="Обычный 3 3 7 3 3 2" xfId="22377"/>
    <cellStyle name="Обычный 3 3 7 3 4" xfId="22378"/>
    <cellStyle name="Обычный 3 3 7 4" xfId="22379"/>
    <cellStyle name="Обычный 3 3 7 4 2" xfId="22380"/>
    <cellStyle name="Обычный 3 3 7 5" xfId="22381"/>
    <cellStyle name="Обычный 3 3 7 5 2" xfId="22382"/>
    <cellStyle name="Обычный 3 3 7 6" xfId="22383"/>
    <cellStyle name="Обычный 3 3 7 7" xfId="22384"/>
    <cellStyle name="Обычный 3 3 7 8" xfId="22385"/>
    <cellStyle name="Обычный 3 3 7 9" xfId="22386"/>
    <cellStyle name="Обычный 3 3 8" xfId="22387"/>
    <cellStyle name="Обычный 3 3 8 2" xfId="22388"/>
    <cellStyle name="Обычный 3 3 8 2 2" xfId="22389"/>
    <cellStyle name="Обычный 3 3 8 2 2 2" xfId="22390"/>
    <cellStyle name="Обычный 3 3 8 2 3" xfId="22391"/>
    <cellStyle name="Обычный 3 3 8 2 3 2" xfId="22392"/>
    <cellStyle name="Обычный 3 3 8 2 4" xfId="22393"/>
    <cellStyle name="Обычный 3 3 8 3" xfId="22394"/>
    <cellStyle name="Обычный 3 3 8 3 2" xfId="22395"/>
    <cellStyle name="Обычный 3 3 8 4" xfId="22396"/>
    <cellStyle name="Обычный 3 3 8 4 2" xfId="22397"/>
    <cellStyle name="Обычный 3 3 8 5" xfId="22398"/>
    <cellStyle name="Обычный 3 3 8 6" xfId="22399"/>
    <cellStyle name="Обычный 3 3 8 7" xfId="22400"/>
    <cellStyle name="Обычный 3 3 8 8" xfId="22401"/>
    <cellStyle name="Обычный 3 3 8 9" xfId="22402"/>
    <cellStyle name="Обычный 3 3 9" xfId="22403"/>
    <cellStyle name="Обычный 3 3 9 2" xfId="22404"/>
    <cellStyle name="Обычный 3 3 9 3" xfId="22405"/>
    <cellStyle name="Обычный 3 3 9 4" xfId="22406"/>
    <cellStyle name="Обычный 3 3 9 5" xfId="22407"/>
    <cellStyle name="Обычный 3 3 9 6" xfId="22408"/>
    <cellStyle name="Обычный 3 3 9 7" xfId="22409"/>
    <cellStyle name="Обычный 3 3 9 8" xfId="22410"/>
    <cellStyle name="Обычный 3 3 9 9" xfId="22411"/>
    <cellStyle name="Обычный 3 4" xfId="22412"/>
    <cellStyle name="Обычный 3 4 10" xfId="22413"/>
    <cellStyle name="Обычный 3 4 10 2" xfId="22414"/>
    <cellStyle name="Обычный 3 4 10 2 2" xfId="22415"/>
    <cellStyle name="Обычный 3 4 10 3" xfId="22416"/>
    <cellStyle name="Обычный 3 4 10 3 2" xfId="22417"/>
    <cellStyle name="Обычный 3 4 10 4" xfId="22418"/>
    <cellStyle name="Обычный 3 4 11" xfId="22419"/>
    <cellStyle name="Обычный 3 4 11 2" xfId="22420"/>
    <cellStyle name="Обычный 3 4 12" xfId="22421"/>
    <cellStyle name="Обычный 3 4 12 2" xfId="22422"/>
    <cellStyle name="Обычный 3 4 13" xfId="22423"/>
    <cellStyle name="Обычный 3 4 14" xfId="22424"/>
    <cellStyle name="Обычный 3 4 15" xfId="22425"/>
    <cellStyle name="Обычный 3 4 16" xfId="22426"/>
    <cellStyle name="Обычный 3 4 17" xfId="22427"/>
    <cellStyle name="Обычный 3 4 18" xfId="22428"/>
    <cellStyle name="Обычный 3 4 2" xfId="22429"/>
    <cellStyle name="Обычный 3 4 2 10" xfId="22430"/>
    <cellStyle name="Обычный 3 4 2 10 2" xfId="22431"/>
    <cellStyle name="Обычный 3 4 2 10 2 2" xfId="22432"/>
    <cellStyle name="Обычный 3 4 2 10 3" xfId="22433"/>
    <cellStyle name="Обычный 3 4 2 10 3 2" xfId="22434"/>
    <cellStyle name="Обычный 3 4 2 10 4" xfId="22435"/>
    <cellStyle name="Обычный 3 4 2 11" xfId="22436"/>
    <cellStyle name="Обычный 3 4 2 11 2" xfId="22437"/>
    <cellStyle name="Обычный 3 4 2 12" xfId="22438"/>
    <cellStyle name="Обычный 3 4 2 12 2" xfId="22439"/>
    <cellStyle name="Обычный 3 4 2 13" xfId="22440"/>
    <cellStyle name="Обычный 3 4 2 2" xfId="22441"/>
    <cellStyle name="Обычный 3 4 2 2 10" xfId="22442"/>
    <cellStyle name="Обычный 3 4 2 2 10 2" xfId="22443"/>
    <cellStyle name="Обычный 3 4 2 2 11" xfId="22444"/>
    <cellStyle name="Обычный 3 4 2 2 11 2" xfId="22445"/>
    <cellStyle name="Обычный 3 4 2 2 12" xfId="22446"/>
    <cellStyle name="Обычный 3 4 2 2 2" xfId="22447"/>
    <cellStyle name="Обычный 3 4 2 2 2 10" xfId="22448"/>
    <cellStyle name="Обычный 3 4 2 2 2 2" xfId="22449"/>
    <cellStyle name="Обычный 3 4 2 2 2 2 2" xfId="22450"/>
    <cellStyle name="Обычный 3 4 2 2 2 2 2 2" xfId="22451"/>
    <cellStyle name="Обычный 3 4 2 2 2 2 2 2 2" xfId="22452"/>
    <cellStyle name="Обычный 3 4 2 2 2 2 2 2 2 2" xfId="22453"/>
    <cellStyle name="Обычный 3 4 2 2 2 2 2 2 2 2 2" xfId="22454"/>
    <cellStyle name="Обычный 3 4 2 2 2 2 2 2 2 3" xfId="22455"/>
    <cellStyle name="Обычный 3 4 2 2 2 2 2 2 2 3 2" xfId="22456"/>
    <cellStyle name="Обычный 3 4 2 2 2 2 2 2 2 4" xfId="22457"/>
    <cellStyle name="Обычный 3 4 2 2 2 2 2 2 3" xfId="22458"/>
    <cellStyle name="Обычный 3 4 2 2 2 2 2 2 3 2" xfId="22459"/>
    <cellStyle name="Обычный 3 4 2 2 2 2 2 2 4" xfId="22460"/>
    <cellStyle name="Обычный 3 4 2 2 2 2 2 2 4 2" xfId="22461"/>
    <cellStyle name="Обычный 3 4 2 2 2 2 2 2 5" xfId="22462"/>
    <cellStyle name="Обычный 3 4 2 2 2 2 2 3" xfId="22463"/>
    <cellStyle name="Обычный 3 4 2 2 2 2 2 3 2" xfId="22464"/>
    <cellStyle name="Обычный 3 4 2 2 2 2 2 3 2 2" xfId="22465"/>
    <cellStyle name="Обычный 3 4 2 2 2 2 2 3 3" xfId="22466"/>
    <cellStyle name="Обычный 3 4 2 2 2 2 2 3 3 2" xfId="22467"/>
    <cellStyle name="Обычный 3 4 2 2 2 2 2 3 4" xfId="22468"/>
    <cellStyle name="Обычный 3 4 2 2 2 2 2 4" xfId="22469"/>
    <cellStyle name="Обычный 3 4 2 2 2 2 2 4 2" xfId="22470"/>
    <cellStyle name="Обычный 3 4 2 2 2 2 2 5" xfId="22471"/>
    <cellStyle name="Обычный 3 4 2 2 2 2 2 5 2" xfId="22472"/>
    <cellStyle name="Обычный 3 4 2 2 2 2 2 6" xfId="22473"/>
    <cellStyle name="Обычный 3 4 2 2 2 2 3" xfId="22474"/>
    <cellStyle name="Обычный 3 4 2 2 2 2 3 2" xfId="22475"/>
    <cellStyle name="Обычный 3 4 2 2 2 2 3 2 2" xfId="22476"/>
    <cellStyle name="Обычный 3 4 2 2 2 2 3 2 2 2" xfId="22477"/>
    <cellStyle name="Обычный 3 4 2 2 2 2 3 2 3" xfId="22478"/>
    <cellStyle name="Обычный 3 4 2 2 2 2 3 2 3 2" xfId="22479"/>
    <cellStyle name="Обычный 3 4 2 2 2 2 3 2 4" xfId="22480"/>
    <cellStyle name="Обычный 3 4 2 2 2 2 3 3" xfId="22481"/>
    <cellStyle name="Обычный 3 4 2 2 2 2 3 3 2" xfId="22482"/>
    <cellStyle name="Обычный 3 4 2 2 2 2 3 4" xfId="22483"/>
    <cellStyle name="Обычный 3 4 2 2 2 2 3 4 2" xfId="22484"/>
    <cellStyle name="Обычный 3 4 2 2 2 2 3 5" xfId="22485"/>
    <cellStyle name="Обычный 3 4 2 2 2 2 4" xfId="22486"/>
    <cellStyle name="Обычный 3 4 2 2 2 2 4 2" xfId="22487"/>
    <cellStyle name="Обычный 3 4 2 2 2 2 4 2 2" xfId="22488"/>
    <cellStyle name="Обычный 3 4 2 2 2 2 4 3" xfId="22489"/>
    <cellStyle name="Обычный 3 4 2 2 2 2 4 3 2" xfId="22490"/>
    <cellStyle name="Обычный 3 4 2 2 2 2 4 4" xfId="22491"/>
    <cellStyle name="Обычный 3 4 2 2 2 2 5" xfId="22492"/>
    <cellStyle name="Обычный 3 4 2 2 2 2 5 2" xfId="22493"/>
    <cellStyle name="Обычный 3 4 2 2 2 2 6" xfId="22494"/>
    <cellStyle name="Обычный 3 4 2 2 2 2 6 2" xfId="22495"/>
    <cellStyle name="Обычный 3 4 2 2 2 2 7" xfId="22496"/>
    <cellStyle name="Обычный 3 4 2 2 2 3" xfId="22497"/>
    <cellStyle name="Обычный 3 4 2 2 2 3 2" xfId="22498"/>
    <cellStyle name="Обычный 3 4 2 2 2 3 2 2" xfId="22499"/>
    <cellStyle name="Обычный 3 4 2 2 2 3 2 2 2" xfId="22500"/>
    <cellStyle name="Обычный 3 4 2 2 2 3 2 2 2 2" xfId="22501"/>
    <cellStyle name="Обычный 3 4 2 2 2 3 2 2 3" xfId="22502"/>
    <cellStyle name="Обычный 3 4 2 2 2 3 2 2 3 2" xfId="22503"/>
    <cellStyle name="Обычный 3 4 2 2 2 3 2 2 4" xfId="22504"/>
    <cellStyle name="Обычный 3 4 2 2 2 3 2 3" xfId="22505"/>
    <cellStyle name="Обычный 3 4 2 2 2 3 2 3 2" xfId="22506"/>
    <cellStyle name="Обычный 3 4 2 2 2 3 2 4" xfId="22507"/>
    <cellStyle name="Обычный 3 4 2 2 2 3 2 4 2" xfId="22508"/>
    <cellStyle name="Обычный 3 4 2 2 2 3 2 5" xfId="22509"/>
    <cellStyle name="Обычный 3 4 2 2 2 3 3" xfId="22510"/>
    <cellStyle name="Обычный 3 4 2 2 2 3 3 2" xfId="22511"/>
    <cellStyle name="Обычный 3 4 2 2 2 3 3 2 2" xfId="22512"/>
    <cellStyle name="Обычный 3 4 2 2 2 3 3 3" xfId="22513"/>
    <cellStyle name="Обычный 3 4 2 2 2 3 3 3 2" xfId="22514"/>
    <cellStyle name="Обычный 3 4 2 2 2 3 3 4" xfId="22515"/>
    <cellStyle name="Обычный 3 4 2 2 2 3 4" xfId="22516"/>
    <cellStyle name="Обычный 3 4 2 2 2 3 4 2" xfId="22517"/>
    <cellStyle name="Обычный 3 4 2 2 2 3 5" xfId="22518"/>
    <cellStyle name="Обычный 3 4 2 2 2 3 5 2" xfId="22519"/>
    <cellStyle name="Обычный 3 4 2 2 2 3 6" xfId="22520"/>
    <cellStyle name="Обычный 3 4 2 2 2 4" xfId="22521"/>
    <cellStyle name="Обычный 3 4 2 2 2 4 2" xfId="22522"/>
    <cellStyle name="Обычный 3 4 2 2 2 4 2 2" xfId="22523"/>
    <cellStyle name="Обычный 3 4 2 2 2 4 2 2 2" xfId="22524"/>
    <cellStyle name="Обычный 3 4 2 2 2 4 2 2 2 2" xfId="22525"/>
    <cellStyle name="Обычный 3 4 2 2 2 4 2 2 3" xfId="22526"/>
    <cellStyle name="Обычный 3 4 2 2 2 4 2 2 3 2" xfId="22527"/>
    <cellStyle name="Обычный 3 4 2 2 2 4 2 2 4" xfId="22528"/>
    <cellStyle name="Обычный 3 4 2 2 2 4 2 3" xfId="22529"/>
    <cellStyle name="Обычный 3 4 2 2 2 4 2 3 2" xfId="22530"/>
    <cellStyle name="Обычный 3 4 2 2 2 4 2 4" xfId="22531"/>
    <cellStyle name="Обычный 3 4 2 2 2 4 2 4 2" xfId="22532"/>
    <cellStyle name="Обычный 3 4 2 2 2 4 2 5" xfId="22533"/>
    <cellStyle name="Обычный 3 4 2 2 2 4 3" xfId="22534"/>
    <cellStyle name="Обычный 3 4 2 2 2 4 3 2" xfId="22535"/>
    <cellStyle name="Обычный 3 4 2 2 2 4 3 2 2" xfId="22536"/>
    <cellStyle name="Обычный 3 4 2 2 2 4 3 3" xfId="22537"/>
    <cellStyle name="Обычный 3 4 2 2 2 4 3 3 2" xfId="22538"/>
    <cellStyle name="Обычный 3 4 2 2 2 4 3 4" xfId="22539"/>
    <cellStyle name="Обычный 3 4 2 2 2 4 4" xfId="22540"/>
    <cellStyle name="Обычный 3 4 2 2 2 4 4 2" xfId="22541"/>
    <cellStyle name="Обычный 3 4 2 2 2 4 5" xfId="22542"/>
    <cellStyle name="Обычный 3 4 2 2 2 4 5 2" xfId="22543"/>
    <cellStyle name="Обычный 3 4 2 2 2 4 6" xfId="22544"/>
    <cellStyle name="Обычный 3 4 2 2 2 5" xfId="22545"/>
    <cellStyle name="Обычный 3 4 2 2 2 5 2" xfId="22546"/>
    <cellStyle name="Обычный 3 4 2 2 2 5 2 2" xfId="22547"/>
    <cellStyle name="Обычный 3 4 2 2 2 5 2 2 2" xfId="22548"/>
    <cellStyle name="Обычный 3 4 2 2 2 5 2 3" xfId="22549"/>
    <cellStyle name="Обычный 3 4 2 2 2 5 2 3 2" xfId="22550"/>
    <cellStyle name="Обычный 3 4 2 2 2 5 2 4" xfId="22551"/>
    <cellStyle name="Обычный 3 4 2 2 2 5 3" xfId="22552"/>
    <cellStyle name="Обычный 3 4 2 2 2 5 3 2" xfId="22553"/>
    <cellStyle name="Обычный 3 4 2 2 2 5 3 2 2" xfId="22554"/>
    <cellStyle name="Обычный 3 4 2 2 2 5 3 3" xfId="22555"/>
    <cellStyle name="Обычный 3 4 2 2 2 5 3 3 2" xfId="22556"/>
    <cellStyle name="Обычный 3 4 2 2 2 5 3 4" xfId="22557"/>
    <cellStyle name="Обычный 3 4 2 2 2 5 4" xfId="22558"/>
    <cellStyle name="Обычный 3 4 2 2 2 5 4 2" xfId="22559"/>
    <cellStyle name="Обычный 3 4 2 2 2 5 5" xfId="22560"/>
    <cellStyle name="Обычный 3 4 2 2 2 5 5 2" xfId="22561"/>
    <cellStyle name="Обычный 3 4 2 2 2 5 6" xfId="22562"/>
    <cellStyle name="Обычный 3 4 2 2 2 6" xfId="22563"/>
    <cellStyle name="Обычный 3 4 2 2 2 6 2" xfId="22564"/>
    <cellStyle name="Обычный 3 4 2 2 2 6 2 2" xfId="22565"/>
    <cellStyle name="Обычный 3 4 2 2 2 6 2 2 2" xfId="22566"/>
    <cellStyle name="Обычный 3 4 2 2 2 6 2 3" xfId="22567"/>
    <cellStyle name="Обычный 3 4 2 2 2 6 2 3 2" xfId="22568"/>
    <cellStyle name="Обычный 3 4 2 2 2 6 2 4" xfId="22569"/>
    <cellStyle name="Обычный 3 4 2 2 2 6 3" xfId="22570"/>
    <cellStyle name="Обычный 3 4 2 2 2 6 3 2" xfId="22571"/>
    <cellStyle name="Обычный 3 4 2 2 2 6 4" xfId="22572"/>
    <cellStyle name="Обычный 3 4 2 2 2 6 4 2" xfId="22573"/>
    <cellStyle name="Обычный 3 4 2 2 2 6 5" xfId="22574"/>
    <cellStyle name="Обычный 3 4 2 2 2 7" xfId="22575"/>
    <cellStyle name="Обычный 3 4 2 2 2 7 2" xfId="22576"/>
    <cellStyle name="Обычный 3 4 2 2 2 7 2 2" xfId="22577"/>
    <cellStyle name="Обычный 3 4 2 2 2 7 3" xfId="22578"/>
    <cellStyle name="Обычный 3 4 2 2 2 7 3 2" xfId="22579"/>
    <cellStyle name="Обычный 3 4 2 2 2 7 4" xfId="22580"/>
    <cellStyle name="Обычный 3 4 2 2 2 8" xfId="22581"/>
    <cellStyle name="Обычный 3 4 2 2 2 8 2" xfId="22582"/>
    <cellStyle name="Обычный 3 4 2 2 2 9" xfId="22583"/>
    <cellStyle name="Обычный 3 4 2 2 2 9 2" xfId="22584"/>
    <cellStyle name="Обычный 3 4 2 2 3" xfId="22585"/>
    <cellStyle name="Обычный 3 4 2 2 3 2" xfId="22586"/>
    <cellStyle name="Обычный 3 4 2 2 3 2 2" xfId="22587"/>
    <cellStyle name="Обычный 3 4 2 2 3 2 2 2" xfId="22588"/>
    <cellStyle name="Обычный 3 4 2 2 3 2 2 2 2" xfId="22589"/>
    <cellStyle name="Обычный 3 4 2 2 3 2 2 2 2 2" xfId="22590"/>
    <cellStyle name="Обычный 3 4 2 2 3 2 2 2 2 2 2" xfId="22591"/>
    <cellStyle name="Обычный 3 4 2 2 3 2 2 2 2 3" xfId="22592"/>
    <cellStyle name="Обычный 3 4 2 2 3 2 2 2 2 3 2" xfId="22593"/>
    <cellStyle name="Обычный 3 4 2 2 3 2 2 2 2 4" xfId="22594"/>
    <cellStyle name="Обычный 3 4 2 2 3 2 2 2 3" xfId="22595"/>
    <cellStyle name="Обычный 3 4 2 2 3 2 2 2 3 2" xfId="22596"/>
    <cellStyle name="Обычный 3 4 2 2 3 2 2 2 4" xfId="22597"/>
    <cellStyle name="Обычный 3 4 2 2 3 2 2 2 4 2" xfId="22598"/>
    <cellStyle name="Обычный 3 4 2 2 3 2 2 2 5" xfId="22599"/>
    <cellStyle name="Обычный 3 4 2 2 3 2 2 3" xfId="22600"/>
    <cellStyle name="Обычный 3 4 2 2 3 2 2 3 2" xfId="22601"/>
    <cellStyle name="Обычный 3 4 2 2 3 2 2 3 2 2" xfId="22602"/>
    <cellStyle name="Обычный 3 4 2 2 3 2 2 3 3" xfId="22603"/>
    <cellStyle name="Обычный 3 4 2 2 3 2 2 3 3 2" xfId="22604"/>
    <cellStyle name="Обычный 3 4 2 2 3 2 2 3 4" xfId="22605"/>
    <cellStyle name="Обычный 3 4 2 2 3 2 2 4" xfId="22606"/>
    <cellStyle name="Обычный 3 4 2 2 3 2 2 4 2" xfId="22607"/>
    <cellStyle name="Обычный 3 4 2 2 3 2 2 5" xfId="22608"/>
    <cellStyle name="Обычный 3 4 2 2 3 2 2 5 2" xfId="22609"/>
    <cellStyle name="Обычный 3 4 2 2 3 2 2 6" xfId="22610"/>
    <cellStyle name="Обычный 3 4 2 2 3 2 3" xfId="22611"/>
    <cellStyle name="Обычный 3 4 2 2 3 2 3 2" xfId="22612"/>
    <cellStyle name="Обычный 3 4 2 2 3 2 3 2 2" xfId="22613"/>
    <cellStyle name="Обычный 3 4 2 2 3 2 3 2 2 2" xfId="22614"/>
    <cellStyle name="Обычный 3 4 2 2 3 2 3 2 3" xfId="22615"/>
    <cellStyle name="Обычный 3 4 2 2 3 2 3 2 3 2" xfId="22616"/>
    <cellStyle name="Обычный 3 4 2 2 3 2 3 2 4" xfId="22617"/>
    <cellStyle name="Обычный 3 4 2 2 3 2 3 3" xfId="22618"/>
    <cellStyle name="Обычный 3 4 2 2 3 2 3 3 2" xfId="22619"/>
    <cellStyle name="Обычный 3 4 2 2 3 2 3 4" xfId="22620"/>
    <cellStyle name="Обычный 3 4 2 2 3 2 3 4 2" xfId="22621"/>
    <cellStyle name="Обычный 3 4 2 2 3 2 3 5" xfId="22622"/>
    <cellStyle name="Обычный 3 4 2 2 3 2 4" xfId="22623"/>
    <cellStyle name="Обычный 3 4 2 2 3 2 4 2" xfId="22624"/>
    <cellStyle name="Обычный 3 4 2 2 3 2 4 2 2" xfId="22625"/>
    <cellStyle name="Обычный 3 4 2 2 3 2 4 3" xfId="22626"/>
    <cellStyle name="Обычный 3 4 2 2 3 2 4 3 2" xfId="22627"/>
    <cellStyle name="Обычный 3 4 2 2 3 2 4 4" xfId="22628"/>
    <cellStyle name="Обычный 3 4 2 2 3 2 5" xfId="22629"/>
    <cellStyle name="Обычный 3 4 2 2 3 2 5 2" xfId="22630"/>
    <cellStyle name="Обычный 3 4 2 2 3 2 6" xfId="22631"/>
    <cellStyle name="Обычный 3 4 2 2 3 2 6 2" xfId="22632"/>
    <cellStyle name="Обычный 3 4 2 2 3 2 7" xfId="22633"/>
    <cellStyle name="Обычный 3 4 2 2 3 3" xfId="22634"/>
    <cellStyle name="Обычный 3 4 2 2 3 3 2" xfId="22635"/>
    <cellStyle name="Обычный 3 4 2 2 3 3 2 2" xfId="22636"/>
    <cellStyle name="Обычный 3 4 2 2 3 3 2 2 2" xfId="22637"/>
    <cellStyle name="Обычный 3 4 2 2 3 3 2 2 2 2" xfId="22638"/>
    <cellStyle name="Обычный 3 4 2 2 3 3 2 2 3" xfId="22639"/>
    <cellStyle name="Обычный 3 4 2 2 3 3 2 2 3 2" xfId="22640"/>
    <cellStyle name="Обычный 3 4 2 2 3 3 2 2 4" xfId="22641"/>
    <cellStyle name="Обычный 3 4 2 2 3 3 2 3" xfId="22642"/>
    <cellStyle name="Обычный 3 4 2 2 3 3 2 3 2" xfId="22643"/>
    <cellStyle name="Обычный 3 4 2 2 3 3 2 4" xfId="22644"/>
    <cellStyle name="Обычный 3 4 2 2 3 3 2 4 2" xfId="22645"/>
    <cellStyle name="Обычный 3 4 2 2 3 3 2 5" xfId="22646"/>
    <cellStyle name="Обычный 3 4 2 2 3 3 3" xfId="22647"/>
    <cellStyle name="Обычный 3 4 2 2 3 3 3 2" xfId="22648"/>
    <cellStyle name="Обычный 3 4 2 2 3 3 3 2 2" xfId="22649"/>
    <cellStyle name="Обычный 3 4 2 2 3 3 3 3" xfId="22650"/>
    <cellStyle name="Обычный 3 4 2 2 3 3 3 3 2" xfId="22651"/>
    <cellStyle name="Обычный 3 4 2 2 3 3 3 4" xfId="22652"/>
    <cellStyle name="Обычный 3 4 2 2 3 3 4" xfId="22653"/>
    <cellStyle name="Обычный 3 4 2 2 3 3 4 2" xfId="22654"/>
    <cellStyle name="Обычный 3 4 2 2 3 3 5" xfId="22655"/>
    <cellStyle name="Обычный 3 4 2 2 3 3 5 2" xfId="22656"/>
    <cellStyle name="Обычный 3 4 2 2 3 3 6" xfId="22657"/>
    <cellStyle name="Обычный 3 4 2 2 3 4" xfId="22658"/>
    <cellStyle name="Обычный 3 4 2 2 3 4 2" xfId="22659"/>
    <cellStyle name="Обычный 3 4 2 2 3 4 2 2" xfId="22660"/>
    <cellStyle name="Обычный 3 4 2 2 3 4 2 2 2" xfId="22661"/>
    <cellStyle name="Обычный 3 4 2 2 3 4 2 3" xfId="22662"/>
    <cellStyle name="Обычный 3 4 2 2 3 4 2 3 2" xfId="22663"/>
    <cellStyle name="Обычный 3 4 2 2 3 4 2 4" xfId="22664"/>
    <cellStyle name="Обычный 3 4 2 2 3 4 3" xfId="22665"/>
    <cellStyle name="Обычный 3 4 2 2 3 4 3 2" xfId="22666"/>
    <cellStyle name="Обычный 3 4 2 2 3 4 4" xfId="22667"/>
    <cellStyle name="Обычный 3 4 2 2 3 4 4 2" xfId="22668"/>
    <cellStyle name="Обычный 3 4 2 2 3 4 5" xfId="22669"/>
    <cellStyle name="Обычный 3 4 2 2 3 5" xfId="22670"/>
    <cellStyle name="Обычный 3 4 2 2 3 5 2" xfId="22671"/>
    <cellStyle name="Обычный 3 4 2 2 3 5 2 2" xfId="22672"/>
    <cellStyle name="Обычный 3 4 2 2 3 5 3" xfId="22673"/>
    <cellStyle name="Обычный 3 4 2 2 3 5 3 2" xfId="22674"/>
    <cellStyle name="Обычный 3 4 2 2 3 5 4" xfId="22675"/>
    <cellStyle name="Обычный 3 4 2 2 3 6" xfId="22676"/>
    <cellStyle name="Обычный 3 4 2 2 3 6 2" xfId="22677"/>
    <cellStyle name="Обычный 3 4 2 2 3 7" xfId="22678"/>
    <cellStyle name="Обычный 3 4 2 2 3 7 2" xfId="22679"/>
    <cellStyle name="Обычный 3 4 2 2 3 8" xfId="22680"/>
    <cellStyle name="Обычный 3 4 2 2 4" xfId="22681"/>
    <cellStyle name="Обычный 3 4 2 2 4 2" xfId="22682"/>
    <cellStyle name="Обычный 3 4 2 2 4 2 2" xfId="22683"/>
    <cellStyle name="Обычный 3 4 2 2 4 2 2 2" xfId="22684"/>
    <cellStyle name="Обычный 3 4 2 2 4 2 2 2 2" xfId="22685"/>
    <cellStyle name="Обычный 3 4 2 2 4 2 2 2 2 2" xfId="22686"/>
    <cellStyle name="Обычный 3 4 2 2 4 2 2 2 3" xfId="22687"/>
    <cellStyle name="Обычный 3 4 2 2 4 2 2 2 3 2" xfId="22688"/>
    <cellStyle name="Обычный 3 4 2 2 4 2 2 2 4" xfId="22689"/>
    <cellStyle name="Обычный 3 4 2 2 4 2 2 3" xfId="22690"/>
    <cellStyle name="Обычный 3 4 2 2 4 2 2 3 2" xfId="22691"/>
    <cellStyle name="Обычный 3 4 2 2 4 2 2 4" xfId="22692"/>
    <cellStyle name="Обычный 3 4 2 2 4 2 2 4 2" xfId="22693"/>
    <cellStyle name="Обычный 3 4 2 2 4 2 2 5" xfId="22694"/>
    <cellStyle name="Обычный 3 4 2 2 4 2 3" xfId="22695"/>
    <cellStyle name="Обычный 3 4 2 2 4 2 3 2" xfId="22696"/>
    <cellStyle name="Обычный 3 4 2 2 4 2 3 2 2" xfId="22697"/>
    <cellStyle name="Обычный 3 4 2 2 4 2 3 3" xfId="22698"/>
    <cellStyle name="Обычный 3 4 2 2 4 2 3 3 2" xfId="22699"/>
    <cellStyle name="Обычный 3 4 2 2 4 2 3 4" xfId="22700"/>
    <cellStyle name="Обычный 3 4 2 2 4 2 4" xfId="22701"/>
    <cellStyle name="Обычный 3 4 2 2 4 2 4 2" xfId="22702"/>
    <cellStyle name="Обычный 3 4 2 2 4 2 5" xfId="22703"/>
    <cellStyle name="Обычный 3 4 2 2 4 2 5 2" xfId="22704"/>
    <cellStyle name="Обычный 3 4 2 2 4 2 6" xfId="22705"/>
    <cellStyle name="Обычный 3 4 2 2 4 3" xfId="22706"/>
    <cellStyle name="Обычный 3 4 2 2 4 3 2" xfId="22707"/>
    <cellStyle name="Обычный 3 4 2 2 4 3 2 2" xfId="22708"/>
    <cellStyle name="Обычный 3 4 2 2 4 3 2 2 2" xfId="22709"/>
    <cellStyle name="Обычный 3 4 2 2 4 3 2 3" xfId="22710"/>
    <cellStyle name="Обычный 3 4 2 2 4 3 2 3 2" xfId="22711"/>
    <cellStyle name="Обычный 3 4 2 2 4 3 2 4" xfId="22712"/>
    <cellStyle name="Обычный 3 4 2 2 4 3 3" xfId="22713"/>
    <cellStyle name="Обычный 3 4 2 2 4 3 3 2" xfId="22714"/>
    <cellStyle name="Обычный 3 4 2 2 4 3 4" xfId="22715"/>
    <cellStyle name="Обычный 3 4 2 2 4 3 4 2" xfId="22716"/>
    <cellStyle name="Обычный 3 4 2 2 4 3 5" xfId="22717"/>
    <cellStyle name="Обычный 3 4 2 2 4 4" xfId="22718"/>
    <cellStyle name="Обычный 3 4 2 2 4 4 2" xfId="22719"/>
    <cellStyle name="Обычный 3 4 2 2 4 4 2 2" xfId="22720"/>
    <cellStyle name="Обычный 3 4 2 2 4 4 3" xfId="22721"/>
    <cellStyle name="Обычный 3 4 2 2 4 4 3 2" xfId="22722"/>
    <cellStyle name="Обычный 3 4 2 2 4 4 4" xfId="22723"/>
    <cellStyle name="Обычный 3 4 2 2 4 5" xfId="22724"/>
    <cellStyle name="Обычный 3 4 2 2 4 5 2" xfId="22725"/>
    <cellStyle name="Обычный 3 4 2 2 4 6" xfId="22726"/>
    <cellStyle name="Обычный 3 4 2 2 4 6 2" xfId="22727"/>
    <cellStyle name="Обычный 3 4 2 2 4 7" xfId="22728"/>
    <cellStyle name="Обычный 3 4 2 2 5" xfId="22729"/>
    <cellStyle name="Обычный 3 4 2 2 5 2" xfId="22730"/>
    <cellStyle name="Обычный 3 4 2 2 5 2 2" xfId="22731"/>
    <cellStyle name="Обычный 3 4 2 2 5 2 2 2" xfId="22732"/>
    <cellStyle name="Обычный 3 4 2 2 5 2 2 2 2" xfId="22733"/>
    <cellStyle name="Обычный 3 4 2 2 5 2 2 3" xfId="22734"/>
    <cellStyle name="Обычный 3 4 2 2 5 2 2 3 2" xfId="22735"/>
    <cellStyle name="Обычный 3 4 2 2 5 2 2 4" xfId="22736"/>
    <cellStyle name="Обычный 3 4 2 2 5 2 3" xfId="22737"/>
    <cellStyle name="Обычный 3 4 2 2 5 2 3 2" xfId="22738"/>
    <cellStyle name="Обычный 3 4 2 2 5 2 4" xfId="22739"/>
    <cellStyle name="Обычный 3 4 2 2 5 2 4 2" xfId="22740"/>
    <cellStyle name="Обычный 3 4 2 2 5 2 5" xfId="22741"/>
    <cellStyle name="Обычный 3 4 2 2 5 3" xfId="22742"/>
    <cellStyle name="Обычный 3 4 2 2 5 3 2" xfId="22743"/>
    <cellStyle name="Обычный 3 4 2 2 5 3 2 2" xfId="22744"/>
    <cellStyle name="Обычный 3 4 2 2 5 3 3" xfId="22745"/>
    <cellStyle name="Обычный 3 4 2 2 5 3 3 2" xfId="22746"/>
    <cellStyle name="Обычный 3 4 2 2 5 3 4" xfId="22747"/>
    <cellStyle name="Обычный 3 4 2 2 5 4" xfId="22748"/>
    <cellStyle name="Обычный 3 4 2 2 5 4 2" xfId="22749"/>
    <cellStyle name="Обычный 3 4 2 2 5 5" xfId="22750"/>
    <cellStyle name="Обычный 3 4 2 2 5 5 2" xfId="22751"/>
    <cellStyle name="Обычный 3 4 2 2 5 6" xfId="22752"/>
    <cellStyle name="Обычный 3 4 2 2 6" xfId="22753"/>
    <cellStyle name="Обычный 3 4 2 2 6 2" xfId="22754"/>
    <cellStyle name="Обычный 3 4 2 2 6 2 2" xfId="22755"/>
    <cellStyle name="Обычный 3 4 2 2 6 2 2 2" xfId="22756"/>
    <cellStyle name="Обычный 3 4 2 2 6 2 2 2 2" xfId="22757"/>
    <cellStyle name="Обычный 3 4 2 2 6 2 2 3" xfId="22758"/>
    <cellStyle name="Обычный 3 4 2 2 6 2 2 3 2" xfId="22759"/>
    <cellStyle name="Обычный 3 4 2 2 6 2 2 4" xfId="22760"/>
    <cellStyle name="Обычный 3 4 2 2 6 2 3" xfId="22761"/>
    <cellStyle name="Обычный 3 4 2 2 6 2 3 2" xfId="22762"/>
    <cellStyle name="Обычный 3 4 2 2 6 2 4" xfId="22763"/>
    <cellStyle name="Обычный 3 4 2 2 6 2 4 2" xfId="22764"/>
    <cellStyle name="Обычный 3 4 2 2 6 2 5" xfId="22765"/>
    <cellStyle name="Обычный 3 4 2 2 6 3" xfId="22766"/>
    <cellStyle name="Обычный 3 4 2 2 6 3 2" xfId="22767"/>
    <cellStyle name="Обычный 3 4 2 2 6 3 2 2" xfId="22768"/>
    <cellStyle name="Обычный 3 4 2 2 6 3 3" xfId="22769"/>
    <cellStyle name="Обычный 3 4 2 2 6 3 3 2" xfId="22770"/>
    <cellStyle name="Обычный 3 4 2 2 6 3 4" xfId="22771"/>
    <cellStyle name="Обычный 3 4 2 2 6 4" xfId="22772"/>
    <cellStyle name="Обычный 3 4 2 2 6 4 2" xfId="22773"/>
    <cellStyle name="Обычный 3 4 2 2 6 5" xfId="22774"/>
    <cellStyle name="Обычный 3 4 2 2 6 5 2" xfId="22775"/>
    <cellStyle name="Обычный 3 4 2 2 6 6" xfId="22776"/>
    <cellStyle name="Обычный 3 4 2 2 7" xfId="22777"/>
    <cellStyle name="Обычный 3 4 2 2 7 2" xfId="22778"/>
    <cellStyle name="Обычный 3 4 2 2 7 2 2" xfId="22779"/>
    <cellStyle name="Обычный 3 4 2 2 7 2 2 2" xfId="22780"/>
    <cellStyle name="Обычный 3 4 2 2 7 2 3" xfId="22781"/>
    <cellStyle name="Обычный 3 4 2 2 7 2 3 2" xfId="22782"/>
    <cellStyle name="Обычный 3 4 2 2 7 2 4" xfId="22783"/>
    <cellStyle name="Обычный 3 4 2 2 7 3" xfId="22784"/>
    <cellStyle name="Обычный 3 4 2 2 7 3 2" xfId="22785"/>
    <cellStyle name="Обычный 3 4 2 2 7 3 2 2" xfId="22786"/>
    <cellStyle name="Обычный 3 4 2 2 7 3 3" xfId="22787"/>
    <cellStyle name="Обычный 3 4 2 2 7 3 3 2" xfId="22788"/>
    <cellStyle name="Обычный 3 4 2 2 7 3 4" xfId="22789"/>
    <cellStyle name="Обычный 3 4 2 2 7 4" xfId="22790"/>
    <cellStyle name="Обычный 3 4 2 2 7 4 2" xfId="22791"/>
    <cellStyle name="Обычный 3 4 2 2 7 5" xfId="22792"/>
    <cellStyle name="Обычный 3 4 2 2 7 5 2" xfId="22793"/>
    <cellStyle name="Обычный 3 4 2 2 7 6" xfId="22794"/>
    <cellStyle name="Обычный 3 4 2 2 8" xfId="22795"/>
    <cellStyle name="Обычный 3 4 2 2 8 2" xfId="22796"/>
    <cellStyle name="Обычный 3 4 2 2 8 2 2" xfId="22797"/>
    <cellStyle name="Обычный 3 4 2 2 8 2 2 2" xfId="22798"/>
    <cellStyle name="Обычный 3 4 2 2 8 2 3" xfId="22799"/>
    <cellStyle name="Обычный 3 4 2 2 8 2 3 2" xfId="22800"/>
    <cellStyle name="Обычный 3 4 2 2 8 2 4" xfId="22801"/>
    <cellStyle name="Обычный 3 4 2 2 8 3" xfId="22802"/>
    <cellStyle name="Обычный 3 4 2 2 8 3 2" xfId="22803"/>
    <cellStyle name="Обычный 3 4 2 2 8 4" xfId="22804"/>
    <cellStyle name="Обычный 3 4 2 2 8 4 2" xfId="22805"/>
    <cellStyle name="Обычный 3 4 2 2 8 5" xfId="22806"/>
    <cellStyle name="Обычный 3 4 2 2 9" xfId="22807"/>
    <cellStyle name="Обычный 3 4 2 2 9 2" xfId="22808"/>
    <cellStyle name="Обычный 3 4 2 2 9 2 2" xfId="22809"/>
    <cellStyle name="Обычный 3 4 2 2 9 3" xfId="22810"/>
    <cellStyle name="Обычный 3 4 2 2 9 3 2" xfId="22811"/>
    <cellStyle name="Обычный 3 4 2 2 9 4" xfId="22812"/>
    <cellStyle name="Обычный 3 4 2 3" xfId="22813"/>
    <cellStyle name="Обычный 3 4 2 3 10" xfId="22814"/>
    <cellStyle name="Обычный 3 4 2 3 2" xfId="22815"/>
    <cellStyle name="Обычный 3 4 2 3 2 2" xfId="22816"/>
    <cellStyle name="Обычный 3 4 2 3 2 2 2" xfId="22817"/>
    <cellStyle name="Обычный 3 4 2 3 2 2 2 2" xfId="22818"/>
    <cellStyle name="Обычный 3 4 2 3 2 2 2 2 2" xfId="22819"/>
    <cellStyle name="Обычный 3 4 2 3 2 2 2 2 2 2" xfId="22820"/>
    <cellStyle name="Обычный 3 4 2 3 2 2 2 2 3" xfId="22821"/>
    <cellStyle name="Обычный 3 4 2 3 2 2 2 2 3 2" xfId="22822"/>
    <cellStyle name="Обычный 3 4 2 3 2 2 2 2 4" xfId="22823"/>
    <cellStyle name="Обычный 3 4 2 3 2 2 2 3" xfId="22824"/>
    <cellStyle name="Обычный 3 4 2 3 2 2 2 3 2" xfId="22825"/>
    <cellStyle name="Обычный 3 4 2 3 2 2 2 4" xfId="22826"/>
    <cellStyle name="Обычный 3 4 2 3 2 2 2 4 2" xfId="22827"/>
    <cellStyle name="Обычный 3 4 2 3 2 2 2 5" xfId="22828"/>
    <cellStyle name="Обычный 3 4 2 3 2 2 3" xfId="22829"/>
    <cellStyle name="Обычный 3 4 2 3 2 2 3 2" xfId="22830"/>
    <cellStyle name="Обычный 3 4 2 3 2 2 3 2 2" xfId="22831"/>
    <cellStyle name="Обычный 3 4 2 3 2 2 3 3" xfId="22832"/>
    <cellStyle name="Обычный 3 4 2 3 2 2 3 3 2" xfId="22833"/>
    <cellStyle name="Обычный 3 4 2 3 2 2 3 4" xfId="22834"/>
    <cellStyle name="Обычный 3 4 2 3 2 2 4" xfId="22835"/>
    <cellStyle name="Обычный 3 4 2 3 2 2 4 2" xfId="22836"/>
    <cellStyle name="Обычный 3 4 2 3 2 2 5" xfId="22837"/>
    <cellStyle name="Обычный 3 4 2 3 2 2 5 2" xfId="22838"/>
    <cellStyle name="Обычный 3 4 2 3 2 2 6" xfId="22839"/>
    <cellStyle name="Обычный 3 4 2 3 2 3" xfId="22840"/>
    <cellStyle name="Обычный 3 4 2 3 2 3 2" xfId="22841"/>
    <cellStyle name="Обычный 3 4 2 3 2 3 2 2" xfId="22842"/>
    <cellStyle name="Обычный 3 4 2 3 2 3 2 2 2" xfId="22843"/>
    <cellStyle name="Обычный 3 4 2 3 2 3 2 2 2 2" xfId="22844"/>
    <cellStyle name="Обычный 3 4 2 3 2 3 2 2 3" xfId="22845"/>
    <cellStyle name="Обычный 3 4 2 3 2 3 2 2 3 2" xfId="22846"/>
    <cellStyle name="Обычный 3 4 2 3 2 3 2 2 4" xfId="22847"/>
    <cellStyle name="Обычный 3 4 2 3 2 3 2 3" xfId="22848"/>
    <cellStyle name="Обычный 3 4 2 3 2 3 2 3 2" xfId="22849"/>
    <cellStyle name="Обычный 3 4 2 3 2 3 2 4" xfId="22850"/>
    <cellStyle name="Обычный 3 4 2 3 2 3 2 4 2" xfId="22851"/>
    <cellStyle name="Обычный 3 4 2 3 2 3 2 5" xfId="22852"/>
    <cellStyle name="Обычный 3 4 2 3 2 3 3" xfId="22853"/>
    <cellStyle name="Обычный 3 4 2 3 2 3 3 2" xfId="22854"/>
    <cellStyle name="Обычный 3 4 2 3 2 3 3 2 2" xfId="22855"/>
    <cellStyle name="Обычный 3 4 2 3 2 3 3 3" xfId="22856"/>
    <cellStyle name="Обычный 3 4 2 3 2 3 3 3 2" xfId="22857"/>
    <cellStyle name="Обычный 3 4 2 3 2 3 3 4" xfId="22858"/>
    <cellStyle name="Обычный 3 4 2 3 2 3 4" xfId="22859"/>
    <cellStyle name="Обычный 3 4 2 3 2 3 4 2" xfId="22860"/>
    <cellStyle name="Обычный 3 4 2 3 2 3 5" xfId="22861"/>
    <cellStyle name="Обычный 3 4 2 3 2 3 5 2" xfId="22862"/>
    <cellStyle name="Обычный 3 4 2 3 2 3 6" xfId="22863"/>
    <cellStyle name="Обычный 3 4 2 3 2 4" xfId="22864"/>
    <cellStyle name="Обычный 3 4 2 3 2 4 2" xfId="22865"/>
    <cellStyle name="Обычный 3 4 2 3 2 4 2 2" xfId="22866"/>
    <cellStyle name="Обычный 3 4 2 3 2 4 2 2 2" xfId="22867"/>
    <cellStyle name="Обычный 3 4 2 3 2 4 2 3" xfId="22868"/>
    <cellStyle name="Обычный 3 4 2 3 2 4 2 3 2" xfId="22869"/>
    <cellStyle name="Обычный 3 4 2 3 2 4 2 4" xfId="22870"/>
    <cellStyle name="Обычный 3 4 2 3 2 4 3" xfId="22871"/>
    <cellStyle name="Обычный 3 4 2 3 2 4 3 2" xfId="22872"/>
    <cellStyle name="Обычный 3 4 2 3 2 4 3 2 2" xfId="22873"/>
    <cellStyle name="Обычный 3 4 2 3 2 4 3 3" xfId="22874"/>
    <cellStyle name="Обычный 3 4 2 3 2 4 3 3 2" xfId="22875"/>
    <cellStyle name="Обычный 3 4 2 3 2 4 3 4" xfId="22876"/>
    <cellStyle name="Обычный 3 4 2 3 2 4 4" xfId="22877"/>
    <cellStyle name="Обычный 3 4 2 3 2 4 4 2" xfId="22878"/>
    <cellStyle name="Обычный 3 4 2 3 2 4 5" xfId="22879"/>
    <cellStyle name="Обычный 3 4 2 3 2 4 5 2" xfId="22880"/>
    <cellStyle name="Обычный 3 4 2 3 2 4 6" xfId="22881"/>
    <cellStyle name="Обычный 3 4 2 3 2 5" xfId="22882"/>
    <cellStyle name="Обычный 3 4 2 3 2 5 2" xfId="22883"/>
    <cellStyle name="Обычный 3 4 2 3 2 5 2 2" xfId="22884"/>
    <cellStyle name="Обычный 3 4 2 3 2 5 2 2 2" xfId="22885"/>
    <cellStyle name="Обычный 3 4 2 3 2 5 2 3" xfId="22886"/>
    <cellStyle name="Обычный 3 4 2 3 2 5 2 3 2" xfId="22887"/>
    <cellStyle name="Обычный 3 4 2 3 2 5 2 4" xfId="22888"/>
    <cellStyle name="Обычный 3 4 2 3 2 5 3" xfId="22889"/>
    <cellStyle name="Обычный 3 4 2 3 2 5 3 2" xfId="22890"/>
    <cellStyle name="Обычный 3 4 2 3 2 5 4" xfId="22891"/>
    <cellStyle name="Обычный 3 4 2 3 2 5 4 2" xfId="22892"/>
    <cellStyle name="Обычный 3 4 2 3 2 5 5" xfId="22893"/>
    <cellStyle name="Обычный 3 4 2 3 2 6" xfId="22894"/>
    <cellStyle name="Обычный 3 4 2 3 2 6 2" xfId="22895"/>
    <cellStyle name="Обычный 3 4 2 3 2 6 2 2" xfId="22896"/>
    <cellStyle name="Обычный 3 4 2 3 2 6 3" xfId="22897"/>
    <cellStyle name="Обычный 3 4 2 3 2 6 3 2" xfId="22898"/>
    <cellStyle name="Обычный 3 4 2 3 2 6 4" xfId="22899"/>
    <cellStyle name="Обычный 3 4 2 3 2 7" xfId="22900"/>
    <cellStyle name="Обычный 3 4 2 3 2 7 2" xfId="22901"/>
    <cellStyle name="Обычный 3 4 2 3 2 8" xfId="22902"/>
    <cellStyle name="Обычный 3 4 2 3 2 8 2" xfId="22903"/>
    <cellStyle name="Обычный 3 4 2 3 2 9" xfId="22904"/>
    <cellStyle name="Обычный 3 4 2 3 3" xfId="22905"/>
    <cellStyle name="Обычный 3 4 2 3 3 2" xfId="22906"/>
    <cellStyle name="Обычный 3 4 2 3 3 2 2" xfId="22907"/>
    <cellStyle name="Обычный 3 4 2 3 3 2 2 2" xfId="22908"/>
    <cellStyle name="Обычный 3 4 2 3 3 2 2 2 2" xfId="22909"/>
    <cellStyle name="Обычный 3 4 2 3 3 2 2 3" xfId="22910"/>
    <cellStyle name="Обычный 3 4 2 3 3 2 2 3 2" xfId="22911"/>
    <cellStyle name="Обычный 3 4 2 3 3 2 2 4" xfId="22912"/>
    <cellStyle name="Обычный 3 4 2 3 3 2 3" xfId="22913"/>
    <cellStyle name="Обычный 3 4 2 3 3 2 3 2" xfId="22914"/>
    <cellStyle name="Обычный 3 4 2 3 3 2 4" xfId="22915"/>
    <cellStyle name="Обычный 3 4 2 3 3 2 4 2" xfId="22916"/>
    <cellStyle name="Обычный 3 4 2 3 3 2 5" xfId="22917"/>
    <cellStyle name="Обычный 3 4 2 3 3 3" xfId="22918"/>
    <cellStyle name="Обычный 3 4 2 3 3 3 2" xfId="22919"/>
    <cellStyle name="Обычный 3 4 2 3 3 3 2 2" xfId="22920"/>
    <cellStyle name="Обычный 3 4 2 3 3 3 3" xfId="22921"/>
    <cellStyle name="Обычный 3 4 2 3 3 3 3 2" xfId="22922"/>
    <cellStyle name="Обычный 3 4 2 3 3 3 4" xfId="22923"/>
    <cellStyle name="Обычный 3 4 2 3 3 4" xfId="22924"/>
    <cellStyle name="Обычный 3 4 2 3 3 4 2" xfId="22925"/>
    <cellStyle name="Обычный 3 4 2 3 3 5" xfId="22926"/>
    <cellStyle name="Обычный 3 4 2 3 3 5 2" xfId="22927"/>
    <cellStyle name="Обычный 3 4 2 3 3 6" xfId="22928"/>
    <cellStyle name="Обычный 3 4 2 3 4" xfId="22929"/>
    <cellStyle name="Обычный 3 4 2 3 4 2" xfId="22930"/>
    <cellStyle name="Обычный 3 4 2 3 4 2 2" xfId="22931"/>
    <cellStyle name="Обычный 3 4 2 3 4 2 2 2" xfId="22932"/>
    <cellStyle name="Обычный 3 4 2 3 4 2 2 2 2" xfId="22933"/>
    <cellStyle name="Обычный 3 4 2 3 4 2 2 3" xfId="22934"/>
    <cellStyle name="Обычный 3 4 2 3 4 2 2 3 2" xfId="22935"/>
    <cellStyle name="Обычный 3 4 2 3 4 2 2 4" xfId="22936"/>
    <cellStyle name="Обычный 3 4 2 3 4 2 3" xfId="22937"/>
    <cellStyle name="Обычный 3 4 2 3 4 2 3 2" xfId="22938"/>
    <cellStyle name="Обычный 3 4 2 3 4 2 4" xfId="22939"/>
    <cellStyle name="Обычный 3 4 2 3 4 2 4 2" xfId="22940"/>
    <cellStyle name="Обычный 3 4 2 3 4 2 5" xfId="22941"/>
    <cellStyle name="Обычный 3 4 2 3 4 3" xfId="22942"/>
    <cellStyle name="Обычный 3 4 2 3 4 3 2" xfId="22943"/>
    <cellStyle name="Обычный 3 4 2 3 4 3 2 2" xfId="22944"/>
    <cellStyle name="Обычный 3 4 2 3 4 3 3" xfId="22945"/>
    <cellStyle name="Обычный 3 4 2 3 4 3 3 2" xfId="22946"/>
    <cellStyle name="Обычный 3 4 2 3 4 3 4" xfId="22947"/>
    <cellStyle name="Обычный 3 4 2 3 4 4" xfId="22948"/>
    <cellStyle name="Обычный 3 4 2 3 4 4 2" xfId="22949"/>
    <cellStyle name="Обычный 3 4 2 3 4 5" xfId="22950"/>
    <cellStyle name="Обычный 3 4 2 3 4 5 2" xfId="22951"/>
    <cellStyle name="Обычный 3 4 2 3 4 6" xfId="22952"/>
    <cellStyle name="Обычный 3 4 2 3 5" xfId="22953"/>
    <cellStyle name="Обычный 3 4 2 3 5 2" xfId="22954"/>
    <cellStyle name="Обычный 3 4 2 3 5 2 2" xfId="22955"/>
    <cellStyle name="Обычный 3 4 2 3 5 2 2 2" xfId="22956"/>
    <cellStyle name="Обычный 3 4 2 3 5 2 3" xfId="22957"/>
    <cellStyle name="Обычный 3 4 2 3 5 2 3 2" xfId="22958"/>
    <cellStyle name="Обычный 3 4 2 3 5 2 4" xfId="22959"/>
    <cellStyle name="Обычный 3 4 2 3 5 3" xfId="22960"/>
    <cellStyle name="Обычный 3 4 2 3 5 3 2" xfId="22961"/>
    <cellStyle name="Обычный 3 4 2 3 5 3 2 2" xfId="22962"/>
    <cellStyle name="Обычный 3 4 2 3 5 3 3" xfId="22963"/>
    <cellStyle name="Обычный 3 4 2 3 5 3 3 2" xfId="22964"/>
    <cellStyle name="Обычный 3 4 2 3 5 3 4" xfId="22965"/>
    <cellStyle name="Обычный 3 4 2 3 5 4" xfId="22966"/>
    <cellStyle name="Обычный 3 4 2 3 5 4 2" xfId="22967"/>
    <cellStyle name="Обычный 3 4 2 3 5 5" xfId="22968"/>
    <cellStyle name="Обычный 3 4 2 3 5 5 2" xfId="22969"/>
    <cellStyle name="Обычный 3 4 2 3 5 6" xfId="22970"/>
    <cellStyle name="Обычный 3 4 2 3 6" xfId="22971"/>
    <cellStyle name="Обычный 3 4 2 3 6 2" xfId="22972"/>
    <cellStyle name="Обычный 3 4 2 3 6 2 2" xfId="22973"/>
    <cellStyle name="Обычный 3 4 2 3 6 2 2 2" xfId="22974"/>
    <cellStyle name="Обычный 3 4 2 3 6 2 3" xfId="22975"/>
    <cellStyle name="Обычный 3 4 2 3 6 2 3 2" xfId="22976"/>
    <cellStyle name="Обычный 3 4 2 3 6 2 4" xfId="22977"/>
    <cellStyle name="Обычный 3 4 2 3 6 3" xfId="22978"/>
    <cellStyle name="Обычный 3 4 2 3 6 3 2" xfId="22979"/>
    <cellStyle name="Обычный 3 4 2 3 6 4" xfId="22980"/>
    <cellStyle name="Обычный 3 4 2 3 6 4 2" xfId="22981"/>
    <cellStyle name="Обычный 3 4 2 3 6 5" xfId="22982"/>
    <cellStyle name="Обычный 3 4 2 3 7" xfId="22983"/>
    <cellStyle name="Обычный 3 4 2 3 7 2" xfId="22984"/>
    <cellStyle name="Обычный 3 4 2 3 7 2 2" xfId="22985"/>
    <cellStyle name="Обычный 3 4 2 3 7 3" xfId="22986"/>
    <cellStyle name="Обычный 3 4 2 3 7 3 2" xfId="22987"/>
    <cellStyle name="Обычный 3 4 2 3 7 4" xfId="22988"/>
    <cellStyle name="Обычный 3 4 2 3 8" xfId="22989"/>
    <cellStyle name="Обычный 3 4 2 3 8 2" xfId="22990"/>
    <cellStyle name="Обычный 3 4 2 3 9" xfId="22991"/>
    <cellStyle name="Обычный 3 4 2 3 9 2" xfId="22992"/>
    <cellStyle name="Обычный 3 4 2 4" xfId="22993"/>
    <cellStyle name="Обычный 3 4 2 4 10" xfId="22994"/>
    <cellStyle name="Обычный 3 4 2 4 2" xfId="22995"/>
    <cellStyle name="Обычный 3 4 2 4 2 2" xfId="22996"/>
    <cellStyle name="Обычный 3 4 2 4 2 2 2" xfId="22997"/>
    <cellStyle name="Обычный 3 4 2 4 2 2 2 2" xfId="22998"/>
    <cellStyle name="Обычный 3 4 2 4 2 2 2 2 2" xfId="22999"/>
    <cellStyle name="Обычный 3 4 2 4 2 2 2 2 2 2" xfId="23000"/>
    <cellStyle name="Обычный 3 4 2 4 2 2 2 2 3" xfId="23001"/>
    <cellStyle name="Обычный 3 4 2 4 2 2 2 2 3 2" xfId="23002"/>
    <cellStyle name="Обычный 3 4 2 4 2 2 2 2 4" xfId="23003"/>
    <cellStyle name="Обычный 3 4 2 4 2 2 2 3" xfId="23004"/>
    <cellStyle name="Обычный 3 4 2 4 2 2 2 3 2" xfId="23005"/>
    <cellStyle name="Обычный 3 4 2 4 2 2 2 4" xfId="23006"/>
    <cellStyle name="Обычный 3 4 2 4 2 2 2 4 2" xfId="23007"/>
    <cellStyle name="Обычный 3 4 2 4 2 2 2 5" xfId="23008"/>
    <cellStyle name="Обычный 3 4 2 4 2 2 3" xfId="23009"/>
    <cellStyle name="Обычный 3 4 2 4 2 2 3 2" xfId="23010"/>
    <cellStyle name="Обычный 3 4 2 4 2 2 3 2 2" xfId="23011"/>
    <cellStyle name="Обычный 3 4 2 4 2 2 3 3" xfId="23012"/>
    <cellStyle name="Обычный 3 4 2 4 2 2 3 3 2" xfId="23013"/>
    <cellStyle name="Обычный 3 4 2 4 2 2 3 4" xfId="23014"/>
    <cellStyle name="Обычный 3 4 2 4 2 2 4" xfId="23015"/>
    <cellStyle name="Обычный 3 4 2 4 2 2 4 2" xfId="23016"/>
    <cellStyle name="Обычный 3 4 2 4 2 2 5" xfId="23017"/>
    <cellStyle name="Обычный 3 4 2 4 2 2 5 2" xfId="23018"/>
    <cellStyle name="Обычный 3 4 2 4 2 2 6" xfId="23019"/>
    <cellStyle name="Обычный 3 4 2 4 2 3" xfId="23020"/>
    <cellStyle name="Обычный 3 4 2 4 2 3 2" xfId="23021"/>
    <cellStyle name="Обычный 3 4 2 4 2 3 2 2" xfId="23022"/>
    <cellStyle name="Обычный 3 4 2 4 2 3 2 2 2" xfId="23023"/>
    <cellStyle name="Обычный 3 4 2 4 2 3 2 3" xfId="23024"/>
    <cellStyle name="Обычный 3 4 2 4 2 3 2 3 2" xfId="23025"/>
    <cellStyle name="Обычный 3 4 2 4 2 3 2 4" xfId="23026"/>
    <cellStyle name="Обычный 3 4 2 4 2 3 3" xfId="23027"/>
    <cellStyle name="Обычный 3 4 2 4 2 3 3 2" xfId="23028"/>
    <cellStyle name="Обычный 3 4 2 4 2 3 4" xfId="23029"/>
    <cellStyle name="Обычный 3 4 2 4 2 3 4 2" xfId="23030"/>
    <cellStyle name="Обычный 3 4 2 4 2 3 5" xfId="23031"/>
    <cellStyle name="Обычный 3 4 2 4 2 4" xfId="23032"/>
    <cellStyle name="Обычный 3 4 2 4 2 4 2" xfId="23033"/>
    <cellStyle name="Обычный 3 4 2 4 2 4 2 2" xfId="23034"/>
    <cellStyle name="Обычный 3 4 2 4 2 4 3" xfId="23035"/>
    <cellStyle name="Обычный 3 4 2 4 2 4 3 2" xfId="23036"/>
    <cellStyle name="Обычный 3 4 2 4 2 4 4" xfId="23037"/>
    <cellStyle name="Обычный 3 4 2 4 2 5" xfId="23038"/>
    <cellStyle name="Обычный 3 4 2 4 2 5 2" xfId="23039"/>
    <cellStyle name="Обычный 3 4 2 4 2 6" xfId="23040"/>
    <cellStyle name="Обычный 3 4 2 4 2 6 2" xfId="23041"/>
    <cellStyle name="Обычный 3 4 2 4 2 7" xfId="23042"/>
    <cellStyle name="Обычный 3 4 2 4 3" xfId="23043"/>
    <cellStyle name="Обычный 3 4 2 4 3 2" xfId="23044"/>
    <cellStyle name="Обычный 3 4 2 4 3 2 2" xfId="23045"/>
    <cellStyle name="Обычный 3 4 2 4 3 2 2 2" xfId="23046"/>
    <cellStyle name="Обычный 3 4 2 4 3 2 2 2 2" xfId="23047"/>
    <cellStyle name="Обычный 3 4 2 4 3 2 2 3" xfId="23048"/>
    <cellStyle name="Обычный 3 4 2 4 3 2 2 3 2" xfId="23049"/>
    <cellStyle name="Обычный 3 4 2 4 3 2 2 4" xfId="23050"/>
    <cellStyle name="Обычный 3 4 2 4 3 2 3" xfId="23051"/>
    <cellStyle name="Обычный 3 4 2 4 3 2 3 2" xfId="23052"/>
    <cellStyle name="Обычный 3 4 2 4 3 2 4" xfId="23053"/>
    <cellStyle name="Обычный 3 4 2 4 3 2 4 2" xfId="23054"/>
    <cellStyle name="Обычный 3 4 2 4 3 2 5" xfId="23055"/>
    <cellStyle name="Обычный 3 4 2 4 3 3" xfId="23056"/>
    <cellStyle name="Обычный 3 4 2 4 3 3 2" xfId="23057"/>
    <cellStyle name="Обычный 3 4 2 4 3 3 2 2" xfId="23058"/>
    <cellStyle name="Обычный 3 4 2 4 3 3 3" xfId="23059"/>
    <cellStyle name="Обычный 3 4 2 4 3 3 3 2" xfId="23060"/>
    <cellStyle name="Обычный 3 4 2 4 3 3 4" xfId="23061"/>
    <cellStyle name="Обычный 3 4 2 4 3 4" xfId="23062"/>
    <cellStyle name="Обычный 3 4 2 4 3 4 2" xfId="23063"/>
    <cellStyle name="Обычный 3 4 2 4 3 5" xfId="23064"/>
    <cellStyle name="Обычный 3 4 2 4 3 5 2" xfId="23065"/>
    <cellStyle name="Обычный 3 4 2 4 3 6" xfId="23066"/>
    <cellStyle name="Обычный 3 4 2 4 4" xfId="23067"/>
    <cellStyle name="Обычный 3 4 2 4 4 2" xfId="23068"/>
    <cellStyle name="Обычный 3 4 2 4 4 2 2" xfId="23069"/>
    <cellStyle name="Обычный 3 4 2 4 4 2 2 2" xfId="23070"/>
    <cellStyle name="Обычный 3 4 2 4 4 2 2 2 2" xfId="23071"/>
    <cellStyle name="Обычный 3 4 2 4 4 2 2 3" xfId="23072"/>
    <cellStyle name="Обычный 3 4 2 4 4 2 2 3 2" xfId="23073"/>
    <cellStyle name="Обычный 3 4 2 4 4 2 2 4" xfId="23074"/>
    <cellStyle name="Обычный 3 4 2 4 4 2 3" xfId="23075"/>
    <cellStyle name="Обычный 3 4 2 4 4 2 3 2" xfId="23076"/>
    <cellStyle name="Обычный 3 4 2 4 4 2 4" xfId="23077"/>
    <cellStyle name="Обычный 3 4 2 4 4 2 4 2" xfId="23078"/>
    <cellStyle name="Обычный 3 4 2 4 4 2 5" xfId="23079"/>
    <cellStyle name="Обычный 3 4 2 4 4 3" xfId="23080"/>
    <cellStyle name="Обычный 3 4 2 4 4 3 2" xfId="23081"/>
    <cellStyle name="Обычный 3 4 2 4 4 3 2 2" xfId="23082"/>
    <cellStyle name="Обычный 3 4 2 4 4 3 3" xfId="23083"/>
    <cellStyle name="Обычный 3 4 2 4 4 3 3 2" xfId="23084"/>
    <cellStyle name="Обычный 3 4 2 4 4 3 4" xfId="23085"/>
    <cellStyle name="Обычный 3 4 2 4 4 4" xfId="23086"/>
    <cellStyle name="Обычный 3 4 2 4 4 4 2" xfId="23087"/>
    <cellStyle name="Обычный 3 4 2 4 4 5" xfId="23088"/>
    <cellStyle name="Обычный 3 4 2 4 4 5 2" xfId="23089"/>
    <cellStyle name="Обычный 3 4 2 4 4 6" xfId="23090"/>
    <cellStyle name="Обычный 3 4 2 4 5" xfId="23091"/>
    <cellStyle name="Обычный 3 4 2 4 5 2" xfId="23092"/>
    <cellStyle name="Обычный 3 4 2 4 5 2 2" xfId="23093"/>
    <cellStyle name="Обычный 3 4 2 4 5 2 2 2" xfId="23094"/>
    <cellStyle name="Обычный 3 4 2 4 5 2 3" xfId="23095"/>
    <cellStyle name="Обычный 3 4 2 4 5 2 3 2" xfId="23096"/>
    <cellStyle name="Обычный 3 4 2 4 5 2 4" xfId="23097"/>
    <cellStyle name="Обычный 3 4 2 4 5 3" xfId="23098"/>
    <cellStyle name="Обычный 3 4 2 4 5 3 2" xfId="23099"/>
    <cellStyle name="Обычный 3 4 2 4 5 3 2 2" xfId="23100"/>
    <cellStyle name="Обычный 3 4 2 4 5 3 3" xfId="23101"/>
    <cellStyle name="Обычный 3 4 2 4 5 3 3 2" xfId="23102"/>
    <cellStyle name="Обычный 3 4 2 4 5 3 4" xfId="23103"/>
    <cellStyle name="Обычный 3 4 2 4 5 4" xfId="23104"/>
    <cellStyle name="Обычный 3 4 2 4 5 4 2" xfId="23105"/>
    <cellStyle name="Обычный 3 4 2 4 5 5" xfId="23106"/>
    <cellStyle name="Обычный 3 4 2 4 5 5 2" xfId="23107"/>
    <cellStyle name="Обычный 3 4 2 4 5 6" xfId="23108"/>
    <cellStyle name="Обычный 3 4 2 4 6" xfId="23109"/>
    <cellStyle name="Обычный 3 4 2 4 6 2" xfId="23110"/>
    <cellStyle name="Обычный 3 4 2 4 6 2 2" xfId="23111"/>
    <cellStyle name="Обычный 3 4 2 4 6 2 2 2" xfId="23112"/>
    <cellStyle name="Обычный 3 4 2 4 6 2 3" xfId="23113"/>
    <cellStyle name="Обычный 3 4 2 4 6 2 3 2" xfId="23114"/>
    <cellStyle name="Обычный 3 4 2 4 6 2 4" xfId="23115"/>
    <cellStyle name="Обычный 3 4 2 4 6 3" xfId="23116"/>
    <cellStyle name="Обычный 3 4 2 4 6 3 2" xfId="23117"/>
    <cellStyle name="Обычный 3 4 2 4 6 4" xfId="23118"/>
    <cellStyle name="Обычный 3 4 2 4 6 4 2" xfId="23119"/>
    <cellStyle name="Обычный 3 4 2 4 6 5" xfId="23120"/>
    <cellStyle name="Обычный 3 4 2 4 7" xfId="23121"/>
    <cellStyle name="Обычный 3 4 2 4 7 2" xfId="23122"/>
    <cellStyle name="Обычный 3 4 2 4 7 2 2" xfId="23123"/>
    <cellStyle name="Обычный 3 4 2 4 7 3" xfId="23124"/>
    <cellStyle name="Обычный 3 4 2 4 7 3 2" xfId="23125"/>
    <cellStyle name="Обычный 3 4 2 4 7 4" xfId="23126"/>
    <cellStyle name="Обычный 3 4 2 4 8" xfId="23127"/>
    <cellStyle name="Обычный 3 4 2 4 8 2" xfId="23128"/>
    <cellStyle name="Обычный 3 4 2 4 9" xfId="23129"/>
    <cellStyle name="Обычный 3 4 2 4 9 2" xfId="23130"/>
    <cellStyle name="Обычный 3 4 2 5" xfId="23131"/>
    <cellStyle name="Обычный 3 4 2 5 2" xfId="23132"/>
    <cellStyle name="Обычный 3 4 2 5 2 2" xfId="23133"/>
    <cellStyle name="Обычный 3 4 2 5 2 2 2" xfId="23134"/>
    <cellStyle name="Обычный 3 4 2 5 2 2 2 2" xfId="23135"/>
    <cellStyle name="Обычный 3 4 2 5 2 2 2 2 2" xfId="23136"/>
    <cellStyle name="Обычный 3 4 2 5 2 2 2 3" xfId="23137"/>
    <cellStyle name="Обычный 3 4 2 5 2 2 2 3 2" xfId="23138"/>
    <cellStyle name="Обычный 3 4 2 5 2 2 2 4" xfId="23139"/>
    <cellStyle name="Обычный 3 4 2 5 2 2 3" xfId="23140"/>
    <cellStyle name="Обычный 3 4 2 5 2 2 3 2" xfId="23141"/>
    <cellStyle name="Обычный 3 4 2 5 2 2 4" xfId="23142"/>
    <cellStyle name="Обычный 3 4 2 5 2 2 4 2" xfId="23143"/>
    <cellStyle name="Обычный 3 4 2 5 2 2 5" xfId="23144"/>
    <cellStyle name="Обычный 3 4 2 5 2 3" xfId="23145"/>
    <cellStyle name="Обычный 3 4 2 5 2 3 2" xfId="23146"/>
    <cellStyle name="Обычный 3 4 2 5 2 3 2 2" xfId="23147"/>
    <cellStyle name="Обычный 3 4 2 5 2 3 3" xfId="23148"/>
    <cellStyle name="Обычный 3 4 2 5 2 3 3 2" xfId="23149"/>
    <cellStyle name="Обычный 3 4 2 5 2 3 4" xfId="23150"/>
    <cellStyle name="Обычный 3 4 2 5 2 4" xfId="23151"/>
    <cellStyle name="Обычный 3 4 2 5 2 4 2" xfId="23152"/>
    <cellStyle name="Обычный 3 4 2 5 2 5" xfId="23153"/>
    <cellStyle name="Обычный 3 4 2 5 2 5 2" xfId="23154"/>
    <cellStyle name="Обычный 3 4 2 5 2 6" xfId="23155"/>
    <cellStyle name="Обычный 3 4 2 5 3" xfId="23156"/>
    <cellStyle name="Обычный 3 4 2 5 3 2" xfId="23157"/>
    <cellStyle name="Обычный 3 4 2 5 3 2 2" xfId="23158"/>
    <cellStyle name="Обычный 3 4 2 5 3 2 2 2" xfId="23159"/>
    <cellStyle name="Обычный 3 4 2 5 3 2 3" xfId="23160"/>
    <cellStyle name="Обычный 3 4 2 5 3 2 3 2" xfId="23161"/>
    <cellStyle name="Обычный 3 4 2 5 3 2 4" xfId="23162"/>
    <cellStyle name="Обычный 3 4 2 5 3 3" xfId="23163"/>
    <cellStyle name="Обычный 3 4 2 5 3 3 2" xfId="23164"/>
    <cellStyle name="Обычный 3 4 2 5 3 4" xfId="23165"/>
    <cellStyle name="Обычный 3 4 2 5 3 4 2" xfId="23166"/>
    <cellStyle name="Обычный 3 4 2 5 3 5" xfId="23167"/>
    <cellStyle name="Обычный 3 4 2 5 4" xfId="23168"/>
    <cellStyle name="Обычный 3 4 2 5 4 2" xfId="23169"/>
    <cellStyle name="Обычный 3 4 2 5 4 2 2" xfId="23170"/>
    <cellStyle name="Обычный 3 4 2 5 4 3" xfId="23171"/>
    <cellStyle name="Обычный 3 4 2 5 4 3 2" xfId="23172"/>
    <cellStyle name="Обычный 3 4 2 5 4 4" xfId="23173"/>
    <cellStyle name="Обычный 3 4 2 5 5" xfId="23174"/>
    <cellStyle name="Обычный 3 4 2 5 5 2" xfId="23175"/>
    <cellStyle name="Обычный 3 4 2 5 6" xfId="23176"/>
    <cellStyle name="Обычный 3 4 2 5 6 2" xfId="23177"/>
    <cellStyle name="Обычный 3 4 2 5 7" xfId="23178"/>
    <cellStyle name="Обычный 3 4 2 6" xfId="23179"/>
    <cellStyle name="Обычный 3 4 2 6 2" xfId="23180"/>
    <cellStyle name="Обычный 3 4 2 6 2 2" xfId="23181"/>
    <cellStyle name="Обычный 3 4 2 6 2 2 2" xfId="23182"/>
    <cellStyle name="Обычный 3 4 2 6 2 2 2 2" xfId="23183"/>
    <cellStyle name="Обычный 3 4 2 6 2 2 3" xfId="23184"/>
    <cellStyle name="Обычный 3 4 2 6 2 2 3 2" xfId="23185"/>
    <cellStyle name="Обычный 3 4 2 6 2 2 4" xfId="23186"/>
    <cellStyle name="Обычный 3 4 2 6 2 3" xfId="23187"/>
    <cellStyle name="Обычный 3 4 2 6 2 3 2" xfId="23188"/>
    <cellStyle name="Обычный 3 4 2 6 2 4" xfId="23189"/>
    <cellStyle name="Обычный 3 4 2 6 2 4 2" xfId="23190"/>
    <cellStyle name="Обычный 3 4 2 6 2 5" xfId="23191"/>
    <cellStyle name="Обычный 3 4 2 6 3" xfId="23192"/>
    <cellStyle name="Обычный 3 4 2 6 3 2" xfId="23193"/>
    <cellStyle name="Обычный 3 4 2 6 3 2 2" xfId="23194"/>
    <cellStyle name="Обычный 3 4 2 6 3 3" xfId="23195"/>
    <cellStyle name="Обычный 3 4 2 6 3 3 2" xfId="23196"/>
    <cellStyle name="Обычный 3 4 2 6 3 4" xfId="23197"/>
    <cellStyle name="Обычный 3 4 2 6 4" xfId="23198"/>
    <cellStyle name="Обычный 3 4 2 6 4 2" xfId="23199"/>
    <cellStyle name="Обычный 3 4 2 6 5" xfId="23200"/>
    <cellStyle name="Обычный 3 4 2 6 5 2" xfId="23201"/>
    <cellStyle name="Обычный 3 4 2 6 6" xfId="23202"/>
    <cellStyle name="Обычный 3 4 2 7" xfId="23203"/>
    <cellStyle name="Обычный 3 4 2 7 2" xfId="23204"/>
    <cellStyle name="Обычный 3 4 2 7 2 2" xfId="23205"/>
    <cellStyle name="Обычный 3 4 2 7 2 2 2" xfId="23206"/>
    <cellStyle name="Обычный 3 4 2 7 2 2 2 2" xfId="23207"/>
    <cellStyle name="Обычный 3 4 2 7 2 2 3" xfId="23208"/>
    <cellStyle name="Обычный 3 4 2 7 2 2 3 2" xfId="23209"/>
    <cellStyle name="Обычный 3 4 2 7 2 2 4" xfId="23210"/>
    <cellStyle name="Обычный 3 4 2 7 2 3" xfId="23211"/>
    <cellStyle name="Обычный 3 4 2 7 2 3 2" xfId="23212"/>
    <cellStyle name="Обычный 3 4 2 7 2 4" xfId="23213"/>
    <cellStyle name="Обычный 3 4 2 7 2 4 2" xfId="23214"/>
    <cellStyle name="Обычный 3 4 2 7 2 5" xfId="23215"/>
    <cellStyle name="Обычный 3 4 2 7 3" xfId="23216"/>
    <cellStyle name="Обычный 3 4 2 7 3 2" xfId="23217"/>
    <cellStyle name="Обычный 3 4 2 7 3 2 2" xfId="23218"/>
    <cellStyle name="Обычный 3 4 2 7 3 3" xfId="23219"/>
    <cellStyle name="Обычный 3 4 2 7 3 3 2" xfId="23220"/>
    <cellStyle name="Обычный 3 4 2 7 3 4" xfId="23221"/>
    <cellStyle name="Обычный 3 4 2 7 4" xfId="23222"/>
    <cellStyle name="Обычный 3 4 2 7 4 2" xfId="23223"/>
    <cellStyle name="Обычный 3 4 2 7 5" xfId="23224"/>
    <cellStyle name="Обычный 3 4 2 7 5 2" xfId="23225"/>
    <cellStyle name="Обычный 3 4 2 7 6" xfId="23226"/>
    <cellStyle name="Обычный 3 4 2 8" xfId="23227"/>
    <cellStyle name="Обычный 3 4 2 8 2" xfId="23228"/>
    <cellStyle name="Обычный 3 4 2 8 2 2" xfId="23229"/>
    <cellStyle name="Обычный 3 4 2 8 2 2 2" xfId="23230"/>
    <cellStyle name="Обычный 3 4 2 8 2 3" xfId="23231"/>
    <cellStyle name="Обычный 3 4 2 8 2 3 2" xfId="23232"/>
    <cellStyle name="Обычный 3 4 2 8 2 4" xfId="23233"/>
    <cellStyle name="Обычный 3 4 2 8 3" xfId="23234"/>
    <cellStyle name="Обычный 3 4 2 8 3 2" xfId="23235"/>
    <cellStyle name="Обычный 3 4 2 8 3 2 2" xfId="23236"/>
    <cellStyle name="Обычный 3 4 2 8 3 3" xfId="23237"/>
    <cellStyle name="Обычный 3 4 2 8 3 3 2" xfId="23238"/>
    <cellStyle name="Обычный 3 4 2 8 3 4" xfId="23239"/>
    <cellStyle name="Обычный 3 4 2 8 4" xfId="23240"/>
    <cellStyle name="Обычный 3 4 2 8 4 2" xfId="23241"/>
    <cellStyle name="Обычный 3 4 2 8 5" xfId="23242"/>
    <cellStyle name="Обычный 3 4 2 8 5 2" xfId="23243"/>
    <cellStyle name="Обычный 3 4 2 8 6" xfId="23244"/>
    <cellStyle name="Обычный 3 4 2 9" xfId="23245"/>
    <cellStyle name="Обычный 3 4 2 9 2" xfId="23246"/>
    <cellStyle name="Обычный 3 4 2 9 2 2" xfId="23247"/>
    <cellStyle name="Обычный 3 4 2 9 2 2 2" xfId="23248"/>
    <cellStyle name="Обычный 3 4 2 9 2 3" xfId="23249"/>
    <cellStyle name="Обычный 3 4 2 9 2 3 2" xfId="23250"/>
    <cellStyle name="Обычный 3 4 2 9 2 4" xfId="23251"/>
    <cellStyle name="Обычный 3 4 2 9 3" xfId="23252"/>
    <cellStyle name="Обычный 3 4 2 9 3 2" xfId="23253"/>
    <cellStyle name="Обычный 3 4 2 9 4" xfId="23254"/>
    <cellStyle name="Обычный 3 4 2 9 4 2" xfId="23255"/>
    <cellStyle name="Обычный 3 4 2 9 5" xfId="23256"/>
    <cellStyle name="Обычный 3 4 3" xfId="23257"/>
    <cellStyle name="Обычный 3 4 3 10" xfId="23258"/>
    <cellStyle name="Обычный 3 4 3 10 2" xfId="23259"/>
    <cellStyle name="Обычный 3 4 3 11" xfId="23260"/>
    <cellStyle name="Обычный 3 4 3 11 2" xfId="23261"/>
    <cellStyle name="Обычный 3 4 3 12" xfId="23262"/>
    <cellStyle name="Обычный 3 4 3 2" xfId="23263"/>
    <cellStyle name="Обычный 3 4 3 2 10" xfId="23264"/>
    <cellStyle name="Обычный 3 4 3 2 2" xfId="23265"/>
    <cellStyle name="Обычный 3 4 3 2 2 2" xfId="23266"/>
    <cellStyle name="Обычный 3 4 3 2 2 2 2" xfId="23267"/>
    <cellStyle name="Обычный 3 4 3 2 2 2 2 2" xfId="23268"/>
    <cellStyle name="Обычный 3 4 3 2 2 2 2 2 2" xfId="23269"/>
    <cellStyle name="Обычный 3 4 3 2 2 2 2 2 2 2" xfId="23270"/>
    <cellStyle name="Обычный 3 4 3 2 2 2 2 2 3" xfId="23271"/>
    <cellStyle name="Обычный 3 4 3 2 2 2 2 2 3 2" xfId="23272"/>
    <cellStyle name="Обычный 3 4 3 2 2 2 2 2 4" xfId="23273"/>
    <cellStyle name="Обычный 3 4 3 2 2 2 2 3" xfId="23274"/>
    <cellStyle name="Обычный 3 4 3 2 2 2 2 3 2" xfId="23275"/>
    <cellStyle name="Обычный 3 4 3 2 2 2 2 4" xfId="23276"/>
    <cellStyle name="Обычный 3 4 3 2 2 2 2 4 2" xfId="23277"/>
    <cellStyle name="Обычный 3 4 3 2 2 2 2 5" xfId="23278"/>
    <cellStyle name="Обычный 3 4 3 2 2 2 3" xfId="23279"/>
    <cellStyle name="Обычный 3 4 3 2 2 2 3 2" xfId="23280"/>
    <cellStyle name="Обычный 3 4 3 2 2 2 3 2 2" xfId="23281"/>
    <cellStyle name="Обычный 3 4 3 2 2 2 3 3" xfId="23282"/>
    <cellStyle name="Обычный 3 4 3 2 2 2 3 3 2" xfId="23283"/>
    <cellStyle name="Обычный 3 4 3 2 2 2 3 4" xfId="23284"/>
    <cellStyle name="Обычный 3 4 3 2 2 2 4" xfId="23285"/>
    <cellStyle name="Обычный 3 4 3 2 2 2 4 2" xfId="23286"/>
    <cellStyle name="Обычный 3 4 3 2 2 2 5" xfId="23287"/>
    <cellStyle name="Обычный 3 4 3 2 2 2 5 2" xfId="23288"/>
    <cellStyle name="Обычный 3 4 3 2 2 2 6" xfId="23289"/>
    <cellStyle name="Обычный 3 4 3 2 2 3" xfId="23290"/>
    <cellStyle name="Обычный 3 4 3 2 2 3 2" xfId="23291"/>
    <cellStyle name="Обычный 3 4 3 2 2 3 2 2" xfId="23292"/>
    <cellStyle name="Обычный 3 4 3 2 2 3 2 2 2" xfId="23293"/>
    <cellStyle name="Обычный 3 4 3 2 2 3 2 2 2 2" xfId="23294"/>
    <cellStyle name="Обычный 3 4 3 2 2 3 2 2 3" xfId="23295"/>
    <cellStyle name="Обычный 3 4 3 2 2 3 2 2 3 2" xfId="23296"/>
    <cellStyle name="Обычный 3 4 3 2 2 3 2 2 4" xfId="23297"/>
    <cellStyle name="Обычный 3 4 3 2 2 3 2 3" xfId="23298"/>
    <cellStyle name="Обычный 3 4 3 2 2 3 2 3 2" xfId="23299"/>
    <cellStyle name="Обычный 3 4 3 2 2 3 2 4" xfId="23300"/>
    <cellStyle name="Обычный 3 4 3 2 2 3 2 4 2" xfId="23301"/>
    <cellStyle name="Обычный 3 4 3 2 2 3 2 5" xfId="23302"/>
    <cellStyle name="Обычный 3 4 3 2 2 3 3" xfId="23303"/>
    <cellStyle name="Обычный 3 4 3 2 2 3 3 2" xfId="23304"/>
    <cellStyle name="Обычный 3 4 3 2 2 3 3 2 2" xfId="23305"/>
    <cellStyle name="Обычный 3 4 3 2 2 3 3 3" xfId="23306"/>
    <cellStyle name="Обычный 3 4 3 2 2 3 3 3 2" xfId="23307"/>
    <cellStyle name="Обычный 3 4 3 2 2 3 3 4" xfId="23308"/>
    <cellStyle name="Обычный 3 4 3 2 2 3 4" xfId="23309"/>
    <cellStyle name="Обычный 3 4 3 2 2 3 4 2" xfId="23310"/>
    <cellStyle name="Обычный 3 4 3 2 2 3 5" xfId="23311"/>
    <cellStyle name="Обычный 3 4 3 2 2 3 5 2" xfId="23312"/>
    <cellStyle name="Обычный 3 4 3 2 2 3 6" xfId="23313"/>
    <cellStyle name="Обычный 3 4 3 2 2 4" xfId="23314"/>
    <cellStyle name="Обычный 3 4 3 2 2 4 2" xfId="23315"/>
    <cellStyle name="Обычный 3 4 3 2 2 4 2 2" xfId="23316"/>
    <cellStyle name="Обычный 3 4 3 2 2 4 2 2 2" xfId="23317"/>
    <cellStyle name="Обычный 3 4 3 2 2 4 2 3" xfId="23318"/>
    <cellStyle name="Обычный 3 4 3 2 2 4 2 3 2" xfId="23319"/>
    <cellStyle name="Обычный 3 4 3 2 2 4 2 4" xfId="23320"/>
    <cellStyle name="Обычный 3 4 3 2 2 4 3" xfId="23321"/>
    <cellStyle name="Обычный 3 4 3 2 2 4 3 2" xfId="23322"/>
    <cellStyle name="Обычный 3 4 3 2 2 4 3 2 2" xfId="23323"/>
    <cellStyle name="Обычный 3 4 3 2 2 4 3 3" xfId="23324"/>
    <cellStyle name="Обычный 3 4 3 2 2 4 3 3 2" xfId="23325"/>
    <cellStyle name="Обычный 3 4 3 2 2 4 3 4" xfId="23326"/>
    <cellStyle name="Обычный 3 4 3 2 2 4 4" xfId="23327"/>
    <cellStyle name="Обычный 3 4 3 2 2 4 4 2" xfId="23328"/>
    <cellStyle name="Обычный 3 4 3 2 2 4 5" xfId="23329"/>
    <cellStyle name="Обычный 3 4 3 2 2 4 5 2" xfId="23330"/>
    <cellStyle name="Обычный 3 4 3 2 2 4 6" xfId="23331"/>
    <cellStyle name="Обычный 3 4 3 2 2 5" xfId="23332"/>
    <cellStyle name="Обычный 3 4 3 2 2 5 2" xfId="23333"/>
    <cellStyle name="Обычный 3 4 3 2 2 5 2 2" xfId="23334"/>
    <cellStyle name="Обычный 3 4 3 2 2 5 2 2 2" xfId="23335"/>
    <cellStyle name="Обычный 3 4 3 2 2 5 2 3" xfId="23336"/>
    <cellStyle name="Обычный 3 4 3 2 2 5 2 3 2" xfId="23337"/>
    <cellStyle name="Обычный 3 4 3 2 2 5 2 4" xfId="23338"/>
    <cellStyle name="Обычный 3 4 3 2 2 5 3" xfId="23339"/>
    <cellStyle name="Обычный 3 4 3 2 2 5 3 2" xfId="23340"/>
    <cellStyle name="Обычный 3 4 3 2 2 5 4" xfId="23341"/>
    <cellStyle name="Обычный 3 4 3 2 2 5 4 2" xfId="23342"/>
    <cellStyle name="Обычный 3 4 3 2 2 5 5" xfId="23343"/>
    <cellStyle name="Обычный 3 4 3 2 2 6" xfId="23344"/>
    <cellStyle name="Обычный 3 4 3 2 2 6 2" xfId="23345"/>
    <cellStyle name="Обычный 3 4 3 2 2 6 2 2" xfId="23346"/>
    <cellStyle name="Обычный 3 4 3 2 2 6 3" xfId="23347"/>
    <cellStyle name="Обычный 3 4 3 2 2 6 3 2" xfId="23348"/>
    <cellStyle name="Обычный 3 4 3 2 2 6 4" xfId="23349"/>
    <cellStyle name="Обычный 3 4 3 2 2 7" xfId="23350"/>
    <cellStyle name="Обычный 3 4 3 2 2 7 2" xfId="23351"/>
    <cellStyle name="Обычный 3 4 3 2 2 8" xfId="23352"/>
    <cellStyle name="Обычный 3 4 3 2 2 8 2" xfId="23353"/>
    <cellStyle name="Обычный 3 4 3 2 2 9" xfId="23354"/>
    <cellStyle name="Обычный 3 4 3 2 3" xfId="23355"/>
    <cellStyle name="Обычный 3 4 3 2 3 2" xfId="23356"/>
    <cellStyle name="Обычный 3 4 3 2 3 2 2" xfId="23357"/>
    <cellStyle name="Обычный 3 4 3 2 3 2 2 2" xfId="23358"/>
    <cellStyle name="Обычный 3 4 3 2 3 2 2 2 2" xfId="23359"/>
    <cellStyle name="Обычный 3 4 3 2 3 2 2 3" xfId="23360"/>
    <cellStyle name="Обычный 3 4 3 2 3 2 2 3 2" xfId="23361"/>
    <cellStyle name="Обычный 3 4 3 2 3 2 2 4" xfId="23362"/>
    <cellStyle name="Обычный 3 4 3 2 3 2 3" xfId="23363"/>
    <cellStyle name="Обычный 3 4 3 2 3 2 3 2" xfId="23364"/>
    <cellStyle name="Обычный 3 4 3 2 3 2 4" xfId="23365"/>
    <cellStyle name="Обычный 3 4 3 2 3 2 4 2" xfId="23366"/>
    <cellStyle name="Обычный 3 4 3 2 3 2 5" xfId="23367"/>
    <cellStyle name="Обычный 3 4 3 2 3 3" xfId="23368"/>
    <cellStyle name="Обычный 3 4 3 2 3 3 2" xfId="23369"/>
    <cellStyle name="Обычный 3 4 3 2 3 3 2 2" xfId="23370"/>
    <cellStyle name="Обычный 3 4 3 2 3 3 3" xfId="23371"/>
    <cellStyle name="Обычный 3 4 3 2 3 3 3 2" xfId="23372"/>
    <cellStyle name="Обычный 3 4 3 2 3 3 4" xfId="23373"/>
    <cellStyle name="Обычный 3 4 3 2 3 4" xfId="23374"/>
    <cellStyle name="Обычный 3 4 3 2 3 4 2" xfId="23375"/>
    <cellStyle name="Обычный 3 4 3 2 3 5" xfId="23376"/>
    <cellStyle name="Обычный 3 4 3 2 3 5 2" xfId="23377"/>
    <cellStyle name="Обычный 3 4 3 2 3 6" xfId="23378"/>
    <cellStyle name="Обычный 3 4 3 2 4" xfId="23379"/>
    <cellStyle name="Обычный 3 4 3 2 4 2" xfId="23380"/>
    <cellStyle name="Обычный 3 4 3 2 4 2 2" xfId="23381"/>
    <cellStyle name="Обычный 3 4 3 2 4 2 2 2" xfId="23382"/>
    <cellStyle name="Обычный 3 4 3 2 4 2 2 2 2" xfId="23383"/>
    <cellStyle name="Обычный 3 4 3 2 4 2 2 3" xfId="23384"/>
    <cellStyle name="Обычный 3 4 3 2 4 2 2 3 2" xfId="23385"/>
    <cellStyle name="Обычный 3 4 3 2 4 2 2 4" xfId="23386"/>
    <cellStyle name="Обычный 3 4 3 2 4 2 3" xfId="23387"/>
    <cellStyle name="Обычный 3 4 3 2 4 2 3 2" xfId="23388"/>
    <cellStyle name="Обычный 3 4 3 2 4 2 4" xfId="23389"/>
    <cellStyle name="Обычный 3 4 3 2 4 2 4 2" xfId="23390"/>
    <cellStyle name="Обычный 3 4 3 2 4 2 5" xfId="23391"/>
    <cellStyle name="Обычный 3 4 3 2 4 3" xfId="23392"/>
    <cellStyle name="Обычный 3 4 3 2 4 3 2" xfId="23393"/>
    <cellStyle name="Обычный 3 4 3 2 4 3 2 2" xfId="23394"/>
    <cellStyle name="Обычный 3 4 3 2 4 3 3" xfId="23395"/>
    <cellStyle name="Обычный 3 4 3 2 4 3 3 2" xfId="23396"/>
    <cellStyle name="Обычный 3 4 3 2 4 3 4" xfId="23397"/>
    <cellStyle name="Обычный 3 4 3 2 4 4" xfId="23398"/>
    <cellStyle name="Обычный 3 4 3 2 4 4 2" xfId="23399"/>
    <cellStyle name="Обычный 3 4 3 2 4 5" xfId="23400"/>
    <cellStyle name="Обычный 3 4 3 2 4 5 2" xfId="23401"/>
    <cellStyle name="Обычный 3 4 3 2 4 6" xfId="23402"/>
    <cellStyle name="Обычный 3 4 3 2 5" xfId="23403"/>
    <cellStyle name="Обычный 3 4 3 2 5 2" xfId="23404"/>
    <cellStyle name="Обычный 3 4 3 2 5 2 2" xfId="23405"/>
    <cellStyle name="Обычный 3 4 3 2 5 2 2 2" xfId="23406"/>
    <cellStyle name="Обычный 3 4 3 2 5 2 3" xfId="23407"/>
    <cellStyle name="Обычный 3 4 3 2 5 2 3 2" xfId="23408"/>
    <cellStyle name="Обычный 3 4 3 2 5 2 4" xfId="23409"/>
    <cellStyle name="Обычный 3 4 3 2 5 3" xfId="23410"/>
    <cellStyle name="Обычный 3 4 3 2 5 3 2" xfId="23411"/>
    <cellStyle name="Обычный 3 4 3 2 5 3 2 2" xfId="23412"/>
    <cellStyle name="Обычный 3 4 3 2 5 3 3" xfId="23413"/>
    <cellStyle name="Обычный 3 4 3 2 5 3 3 2" xfId="23414"/>
    <cellStyle name="Обычный 3 4 3 2 5 3 4" xfId="23415"/>
    <cellStyle name="Обычный 3 4 3 2 5 4" xfId="23416"/>
    <cellStyle name="Обычный 3 4 3 2 5 4 2" xfId="23417"/>
    <cellStyle name="Обычный 3 4 3 2 5 5" xfId="23418"/>
    <cellStyle name="Обычный 3 4 3 2 5 5 2" xfId="23419"/>
    <cellStyle name="Обычный 3 4 3 2 5 6" xfId="23420"/>
    <cellStyle name="Обычный 3 4 3 2 6" xfId="23421"/>
    <cellStyle name="Обычный 3 4 3 2 6 2" xfId="23422"/>
    <cellStyle name="Обычный 3 4 3 2 6 2 2" xfId="23423"/>
    <cellStyle name="Обычный 3 4 3 2 6 2 2 2" xfId="23424"/>
    <cellStyle name="Обычный 3 4 3 2 6 2 3" xfId="23425"/>
    <cellStyle name="Обычный 3 4 3 2 6 2 3 2" xfId="23426"/>
    <cellStyle name="Обычный 3 4 3 2 6 2 4" xfId="23427"/>
    <cellStyle name="Обычный 3 4 3 2 6 3" xfId="23428"/>
    <cellStyle name="Обычный 3 4 3 2 6 3 2" xfId="23429"/>
    <cellStyle name="Обычный 3 4 3 2 6 4" xfId="23430"/>
    <cellStyle name="Обычный 3 4 3 2 6 4 2" xfId="23431"/>
    <cellStyle name="Обычный 3 4 3 2 6 5" xfId="23432"/>
    <cellStyle name="Обычный 3 4 3 2 7" xfId="23433"/>
    <cellStyle name="Обычный 3 4 3 2 7 2" xfId="23434"/>
    <cellStyle name="Обычный 3 4 3 2 7 2 2" xfId="23435"/>
    <cellStyle name="Обычный 3 4 3 2 7 3" xfId="23436"/>
    <cellStyle name="Обычный 3 4 3 2 7 3 2" xfId="23437"/>
    <cellStyle name="Обычный 3 4 3 2 7 4" xfId="23438"/>
    <cellStyle name="Обычный 3 4 3 2 8" xfId="23439"/>
    <cellStyle name="Обычный 3 4 3 2 8 2" xfId="23440"/>
    <cellStyle name="Обычный 3 4 3 2 9" xfId="23441"/>
    <cellStyle name="Обычный 3 4 3 2 9 2" xfId="23442"/>
    <cellStyle name="Обычный 3 4 3 3" xfId="23443"/>
    <cellStyle name="Обычный 3 4 3 3 10" xfId="23444"/>
    <cellStyle name="Обычный 3 4 3 3 2" xfId="23445"/>
    <cellStyle name="Обычный 3 4 3 3 2 2" xfId="23446"/>
    <cellStyle name="Обычный 3 4 3 3 2 2 2" xfId="23447"/>
    <cellStyle name="Обычный 3 4 3 3 2 2 2 2" xfId="23448"/>
    <cellStyle name="Обычный 3 4 3 3 2 2 2 2 2" xfId="23449"/>
    <cellStyle name="Обычный 3 4 3 3 2 2 2 2 2 2" xfId="23450"/>
    <cellStyle name="Обычный 3 4 3 3 2 2 2 2 3" xfId="23451"/>
    <cellStyle name="Обычный 3 4 3 3 2 2 2 2 3 2" xfId="23452"/>
    <cellStyle name="Обычный 3 4 3 3 2 2 2 2 4" xfId="23453"/>
    <cellStyle name="Обычный 3 4 3 3 2 2 2 3" xfId="23454"/>
    <cellStyle name="Обычный 3 4 3 3 2 2 2 3 2" xfId="23455"/>
    <cellStyle name="Обычный 3 4 3 3 2 2 2 4" xfId="23456"/>
    <cellStyle name="Обычный 3 4 3 3 2 2 2 4 2" xfId="23457"/>
    <cellStyle name="Обычный 3 4 3 3 2 2 2 5" xfId="23458"/>
    <cellStyle name="Обычный 3 4 3 3 2 2 3" xfId="23459"/>
    <cellStyle name="Обычный 3 4 3 3 2 2 3 2" xfId="23460"/>
    <cellStyle name="Обычный 3 4 3 3 2 2 3 2 2" xfId="23461"/>
    <cellStyle name="Обычный 3 4 3 3 2 2 3 3" xfId="23462"/>
    <cellStyle name="Обычный 3 4 3 3 2 2 3 3 2" xfId="23463"/>
    <cellStyle name="Обычный 3 4 3 3 2 2 3 4" xfId="23464"/>
    <cellStyle name="Обычный 3 4 3 3 2 2 4" xfId="23465"/>
    <cellStyle name="Обычный 3 4 3 3 2 2 4 2" xfId="23466"/>
    <cellStyle name="Обычный 3 4 3 3 2 2 5" xfId="23467"/>
    <cellStyle name="Обычный 3 4 3 3 2 2 5 2" xfId="23468"/>
    <cellStyle name="Обычный 3 4 3 3 2 2 6" xfId="23469"/>
    <cellStyle name="Обычный 3 4 3 3 2 3" xfId="23470"/>
    <cellStyle name="Обычный 3 4 3 3 2 3 2" xfId="23471"/>
    <cellStyle name="Обычный 3 4 3 3 2 3 2 2" xfId="23472"/>
    <cellStyle name="Обычный 3 4 3 3 2 3 2 2 2" xfId="23473"/>
    <cellStyle name="Обычный 3 4 3 3 2 3 2 3" xfId="23474"/>
    <cellStyle name="Обычный 3 4 3 3 2 3 2 3 2" xfId="23475"/>
    <cellStyle name="Обычный 3 4 3 3 2 3 2 4" xfId="23476"/>
    <cellStyle name="Обычный 3 4 3 3 2 3 3" xfId="23477"/>
    <cellStyle name="Обычный 3 4 3 3 2 3 3 2" xfId="23478"/>
    <cellStyle name="Обычный 3 4 3 3 2 3 4" xfId="23479"/>
    <cellStyle name="Обычный 3 4 3 3 2 3 4 2" xfId="23480"/>
    <cellStyle name="Обычный 3 4 3 3 2 3 5" xfId="23481"/>
    <cellStyle name="Обычный 3 4 3 3 2 4" xfId="23482"/>
    <cellStyle name="Обычный 3 4 3 3 2 4 2" xfId="23483"/>
    <cellStyle name="Обычный 3 4 3 3 2 4 2 2" xfId="23484"/>
    <cellStyle name="Обычный 3 4 3 3 2 4 3" xfId="23485"/>
    <cellStyle name="Обычный 3 4 3 3 2 4 3 2" xfId="23486"/>
    <cellStyle name="Обычный 3 4 3 3 2 4 4" xfId="23487"/>
    <cellStyle name="Обычный 3 4 3 3 2 5" xfId="23488"/>
    <cellStyle name="Обычный 3 4 3 3 2 5 2" xfId="23489"/>
    <cellStyle name="Обычный 3 4 3 3 2 6" xfId="23490"/>
    <cellStyle name="Обычный 3 4 3 3 2 6 2" xfId="23491"/>
    <cellStyle name="Обычный 3 4 3 3 2 7" xfId="23492"/>
    <cellStyle name="Обычный 3 4 3 3 3" xfId="23493"/>
    <cellStyle name="Обычный 3 4 3 3 3 2" xfId="23494"/>
    <cellStyle name="Обычный 3 4 3 3 3 2 2" xfId="23495"/>
    <cellStyle name="Обычный 3 4 3 3 3 2 2 2" xfId="23496"/>
    <cellStyle name="Обычный 3 4 3 3 3 2 2 2 2" xfId="23497"/>
    <cellStyle name="Обычный 3 4 3 3 3 2 2 3" xfId="23498"/>
    <cellStyle name="Обычный 3 4 3 3 3 2 2 3 2" xfId="23499"/>
    <cellStyle name="Обычный 3 4 3 3 3 2 2 4" xfId="23500"/>
    <cellStyle name="Обычный 3 4 3 3 3 2 3" xfId="23501"/>
    <cellStyle name="Обычный 3 4 3 3 3 2 3 2" xfId="23502"/>
    <cellStyle name="Обычный 3 4 3 3 3 2 4" xfId="23503"/>
    <cellStyle name="Обычный 3 4 3 3 3 2 4 2" xfId="23504"/>
    <cellStyle name="Обычный 3 4 3 3 3 2 5" xfId="23505"/>
    <cellStyle name="Обычный 3 4 3 3 3 3" xfId="23506"/>
    <cellStyle name="Обычный 3 4 3 3 3 3 2" xfId="23507"/>
    <cellStyle name="Обычный 3 4 3 3 3 3 2 2" xfId="23508"/>
    <cellStyle name="Обычный 3 4 3 3 3 3 3" xfId="23509"/>
    <cellStyle name="Обычный 3 4 3 3 3 3 3 2" xfId="23510"/>
    <cellStyle name="Обычный 3 4 3 3 3 3 4" xfId="23511"/>
    <cellStyle name="Обычный 3 4 3 3 3 4" xfId="23512"/>
    <cellStyle name="Обычный 3 4 3 3 3 4 2" xfId="23513"/>
    <cellStyle name="Обычный 3 4 3 3 3 5" xfId="23514"/>
    <cellStyle name="Обычный 3 4 3 3 3 5 2" xfId="23515"/>
    <cellStyle name="Обычный 3 4 3 3 3 6" xfId="23516"/>
    <cellStyle name="Обычный 3 4 3 3 4" xfId="23517"/>
    <cellStyle name="Обычный 3 4 3 3 4 2" xfId="23518"/>
    <cellStyle name="Обычный 3 4 3 3 4 2 2" xfId="23519"/>
    <cellStyle name="Обычный 3 4 3 3 4 2 2 2" xfId="23520"/>
    <cellStyle name="Обычный 3 4 3 3 4 2 2 2 2" xfId="23521"/>
    <cellStyle name="Обычный 3 4 3 3 4 2 2 3" xfId="23522"/>
    <cellStyle name="Обычный 3 4 3 3 4 2 2 3 2" xfId="23523"/>
    <cellStyle name="Обычный 3 4 3 3 4 2 2 4" xfId="23524"/>
    <cellStyle name="Обычный 3 4 3 3 4 2 3" xfId="23525"/>
    <cellStyle name="Обычный 3 4 3 3 4 2 3 2" xfId="23526"/>
    <cellStyle name="Обычный 3 4 3 3 4 2 4" xfId="23527"/>
    <cellStyle name="Обычный 3 4 3 3 4 2 4 2" xfId="23528"/>
    <cellStyle name="Обычный 3 4 3 3 4 2 5" xfId="23529"/>
    <cellStyle name="Обычный 3 4 3 3 4 3" xfId="23530"/>
    <cellStyle name="Обычный 3 4 3 3 4 3 2" xfId="23531"/>
    <cellStyle name="Обычный 3 4 3 3 4 3 2 2" xfId="23532"/>
    <cellStyle name="Обычный 3 4 3 3 4 3 3" xfId="23533"/>
    <cellStyle name="Обычный 3 4 3 3 4 3 3 2" xfId="23534"/>
    <cellStyle name="Обычный 3 4 3 3 4 3 4" xfId="23535"/>
    <cellStyle name="Обычный 3 4 3 3 4 4" xfId="23536"/>
    <cellStyle name="Обычный 3 4 3 3 4 4 2" xfId="23537"/>
    <cellStyle name="Обычный 3 4 3 3 4 5" xfId="23538"/>
    <cellStyle name="Обычный 3 4 3 3 4 5 2" xfId="23539"/>
    <cellStyle name="Обычный 3 4 3 3 4 6" xfId="23540"/>
    <cellStyle name="Обычный 3 4 3 3 5" xfId="23541"/>
    <cellStyle name="Обычный 3 4 3 3 5 2" xfId="23542"/>
    <cellStyle name="Обычный 3 4 3 3 5 2 2" xfId="23543"/>
    <cellStyle name="Обычный 3 4 3 3 5 2 2 2" xfId="23544"/>
    <cellStyle name="Обычный 3 4 3 3 5 2 3" xfId="23545"/>
    <cellStyle name="Обычный 3 4 3 3 5 2 3 2" xfId="23546"/>
    <cellStyle name="Обычный 3 4 3 3 5 2 4" xfId="23547"/>
    <cellStyle name="Обычный 3 4 3 3 5 3" xfId="23548"/>
    <cellStyle name="Обычный 3 4 3 3 5 3 2" xfId="23549"/>
    <cellStyle name="Обычный 3 4 3 3 5 3 2 2" xfId="23550"/>
    <cellStyle name="Обычный 3 4 3 3 5 3 3" xfId="23551"/>
    <cellStyle name="Обычный 3 4 3 3 5 3 3 2" xfId="23552"/>
    <cellStyle name="Обычный 3 4 3 3 5 3 4" xfId="23553"/>
    <cellStyle name="Обычный 3 4 3 3 5 4" xfId="23554"/>
    <cellStyle name="Обычный 3 4 3 3 5 4 2" xfId="23555"/>
    <cellStyle name="Обычный 3 4 3 3 5 5" xfId="23556"/>
    <cellStyle name="Обычный 3 4 3 3 5 5 2" xfId="23557"/>
    <cellStyle name="Обычный 3 4 3 3 5 6" xfId="23558"/>
    <cellStyle name="Обычный 3 4 3 3 6" xfId="23559"/>
    <cellStyle name="Обычный 3 4 3 3 6 2" xfId="23560"/>
    <cellStyle name="Обычный 3 4 3 3 6 2 2" xfId="23561"/>
    <cellStyle name="Обычный 3 4 3 3 6 2 2 2" xfId="23562"/>
    <cellStyle name="Обычный 3 4 3 3 6 2 3" xfId="23563"/>
    <cellStyle name="Обычный 3 4 3 3 6 2 3 2" xfId="23564"/>
    <cellStyle name="Обычный 3 4 3 3 6 2 4" xfId="23565"/>
    <cellStyle name="Обычный 3 4 3 3 6 3" xfId="23566"/>
    <cellStyle name="Обычный 3 4 3 3 6 3 2" xfId="23567"/>
    <cellStyle name="Обычный 3 4 3 3 6 4" xfId="23568"/>
    <cellStyle name="Обычный 3 4 3 3 6 4 2" xfId="23569"/>
    <cellStyle name="Обычный 3 4 3 3 6 5" xfId="23570"/>
    <cellStyle name="Обычный 3 4 3 3 7" xfId="23571"/>
    <cellStyle name="Обычный 3 4 3 3 7 2" xfId="23572"/>
    <cellStyle name="Обычный 3 4 3 3 7 2 2" xfId="23573"/>
    <cellStyle name="Обычный 3 4 3 3 7 3" xfId="23574"/>
    <cellStyle name="Обычный 3 4 3 3 7 3 2" xfId="23575"/>
    <cellStyle name="Обычный 3 4 3 3 7 4" xfId="23576"/>
    <cellStyle name="Обычный 3 4 3 3 8" xfId="23577"/>
    <cellStyle name="Обычный 3 4 3 3 8 2" xfId="23578"/>
    <cellStyle name="Обычный 3 4 3 3 9" xfId="23579"/>
    <cellStyle name="Обычный 3 4 3 3 9 2" xfId="23580"/>
    <cellStyle name="Обычный 3 4 3 4" xfId="23581"/>
    <cellStyle name="Обычный 3 4 3 4 2" xfId="23582"/>
    <cellStyle name="Обычный 3 4 3 4 2 2" xfId="23583"/>
    <cellStyle name="Обычный 3 4 3 4 2 2 2" xfId="23584"/>
    <cellStyle name="Обычный 3 4 3 4 2 2 2 2" xfId="23585"/>
    <cellStyle name="Обычный 3 4 3 4 2 2 2 2 2" xfId="23586"/>
    <cellStyle name="Обычный 3 4 3 4 2 2 2 3" xfId="23587"/>
    <cellStyle name="Обычный 3 4 3 4 2 2 2 3 2" xfId="23588"/>
    <cellStyle name="Обычный 3 4 3 4 2 2 2 4" xfId="23589"/>
    <cellStyle name="Обычный 3 4 3 4 2 2 3" xfId="23590"/>
    <cellStyle name="Обычный 3 4 3 4 2 2 3 2" xfId="23591"/>
    <cellStyle name="Обычный 3 4 3 4 2 2 4" xfId="23592"/>
    <cellStyle name="Обычный 3 4 3 4 2 2 4 2" xfId="23593"/>
    <cellStyle name="Обычный 3 4 3 4 2 2 5" xfId="23594"/>
    <cellStyle name="Обычный 3 4 3 4 2 3" xfId="23595"/>
    <cellStyle name="Обычный 3 4 3 4 2 3 2" xfId="23596"/>
    <cellStyle name="Обычный 3 4 3 4 2 3 2 2" xfId="23597"/>
    <cellStyle name="Обычный 3 4 3 4 2 3 3" xfId="23598"/>
    <cellStyle name="Обычный 3 4 3 4 2 3 3 2" xfId="23599"/>
    <cellStyle name="Обычный 3 4 3 4 2 3 4" xfId="23600"/>
    <cellStyle name="Обычный 3 4 3 4 2 4" xfId="23601"/>
    <cellStyle name="Обычный 3 4 3 4 2 4 2" xfId="23602"/>
    <cellStyle name="Обычный 3 4 3 4 2 5" xfId="23603"/>
    <cellStyle name="Обычный 3 4 3 4 2 5 2" xfId="23604"/>
    <cellStyle name="Обычный 3 4 3 4 2 6" xfId="23605"/>
    <cellStyle name="Обычный 3 4 3 4 3" xfId="23606"/>
    <cellStyle name="Обычный 3 4 3 4 3 2" xfId="23607"/>
    <cellStyle name="Обычный 3 4 3 4 3 2 2" xfId="23608"/>
    <cellStyle name="Обычный 3 4 3 4 3 2 2 2" xfId="23609"/>
    <cellStyle name="Обычный 3 4 3 4 3 2 3" xfId="23610"/>
    <cellStyle name="Обычный 3 4 3 4 3 2 3 2" xfId="23611"/>
    <cellStyle name="Обычный 3 4 3 4 3 2 4" xfId="23612"/>
    <cellStyle name="Обычный 3 4 3 4 3 3" xfId="23613"/>
    <cellStyle name="Обычный 3 4 3 4 3 3 2" xfId="23614"/>
    <cellStyle name="Обычный 3 4 3 4 3 4" xfId="23615"/>
    <cellStyle name="Обычный 3 4 3 4 3 4 2" xfId="23616"/>
    <cellStyle name="Обычный 3 4 3 4 3 5" xfId="23617"/>
    <cellStyle name="Обычный 3 4 3 4 4" xfId="23618"/>
    <cellStyle name="Обычный 3 4 3 4 4 2" xfId="23619"/>
    <cellStyle name="Обычный 3 4 3 4 4 2 2" xfId="23620"/>
    <cellStyle name="Обычный 3 4 3 4 4 3" xfId="23621"/>
    <cellStyle name="Обычный 3 4 3 4 4 3 2" xfId="23622"/>
    <cellStyle name="Обычный 3 4 3 4 4 4" xfId="23623"/>
    <cellStyle name="Обычный 3 4 3 4 5" xfId="23624"/>
    <cellStyle name="Обычный 3 4 3 4 5 2" xfId="23625"/>
    <cellStyle name="Обычный 3 4 3 4 6" xfId="23626"/>
    <cellStyle name="Обычный 3 4 3 4 6 2" xfId="23627"/>
    <cellStyle name="Обычный 3 4 3 4 7" xfId="23628"/>
    <cellStyle name="Обычный 3 4 3 5" xfId="23629"/>
    <cellStyle name="Обычный 3 4 3 5 2" xfId="23630"/>
    <cellStyle name="Обычный 3 4 3 5 2 2" xfId="23631"/>
    <cellStyle name="Обычный 3 4 3 5 2 2 2" xfId="23632"/>
    <cellStyle name="Обычный 3 4 3 5 2 2 2 2" xfId="23633"/>
    <cellStyle name="Обычный 3 4 3 5 2 2 3" xfId="23634"/>
    <cellStyle name="Обычный 3 4 3 5 2 2 3 2" xfId="23635"/>
    <cellStyle name="Обычный 3 4 3 5 2 2 4" xfId="23636"/>
    <cellStyle name="Обычный 3 4 3 5 2 3" xfId="23637"/>
    <cellStyle name="Обычный 3 4 3 5 2 3 2" xfId="23638"/>
    <cellStyle name="Обычный 3 4 3 5 2 4" xfId="23639"/>
    <cellStyle name="Обычный 3 4 3 5 2 4 2" xfId="23640"/>
    <cellStyle name="Обычный 3 4 3 5 2 5" xfId="23641"/>
    <cellStyle name="Обычный 3 4 3 5 3" xfId="23642"/>
    <cellStyle name="Обычный 3 4 3 5 3 2" xfId="23643"/>
    <cellStyle name="Обычный 3 4 3 5 3 2 2" xfId="23644"/>
    <cellStyle name="Обычный 3 4 3 5 3 3" xfId="23645"/>
    <cellStyle name="Обычный 3 4 3 5 3 3 2" xfId="23646"/>
    <cellStyle name="Обычный 3 4 3 5 3 4" xfId="23647"/>
    <cellStyle name="Обычный 3 4 3 5 4" xfId="23648"/>
    <cellStyle name="Обычный 3 4 3 5 4 2" xfId="23649"/>
    <cellStyle name="Обычный 3 4 3 5 5" xfId="23650"/>
    <cellStyle name="Обычный 3 4 3 5 5 2" xfId="23651"/>
    <cellStyle name="Обычный 3 4 3 5 6" xfId="23652"/>
    <cellStyle name="Обычный 3 4 3 6" xfId="23653"/>
    <cellStyle name="Обычный 3 4 3 6 2" xfId="23654"/>
    <cellStyle name="Обычный 3 4 3 6 2 2" xfId="23655"/>
    <cellStyle name="Обычный 3 4 3 6 2 2 2" xfId="23656"/>
    <cellStyle name="Обычный 3 4 3 6 2 2 2 2" xfId="23657"/>
    <cellStyle name="Обычный 3 4 3 6 2 2 3" xfId="23658"/>
    <cellStyle name="Обычный 3 4 3 6 2 2 3 2" xfId="23659"/>
    <cellStyle name="Обычный 3 4 3 6 2 2 4" xfId="23660"/>
    <cellStyle name="Обычный 3 4 3 6 2 3" xfId="23661"/>
    <cellStyle name="Обычный 3 4 3 6 2 3 2" xfId="23662"/>
    <cellStyle name="Обычный 3 4 3 6 2 4" xfId="23663"/>
    <cellStyle name="Обычный 3 4 3 6 2 4 2" xfId="23664"/>
    <cellStyle name="Обычный 3 4 3 6 2 5" xfId="23665"/>
    <cellStyle name="Обычный 3 4 3 6 3" xfId="23666"/>
    <cellStyle name="Обычный 3 4 3 6 3 2" xfId="23667"/>
    <cellStyle name="Обычный 3 4 3 6 3 2 2" xfId="23668"/>
    <cellStyle name="Обычный 3 4 3 6 3 3" xfId="23669"/>
    <cellStyle name="Обычный 3 4 3 6 3 3 2" xfId="23670"/>
    <cellStyle name="Обычный 3 4 3 6 3 4" xfId="23671"/>
    <cellStyle name="Обычный 3 4 3 6 4" xfId="23672"/>
    <cellStyle name="Обычный 3 4 3 6 4 2" xfId="23673"/>
    <cellStyle name="Обычный 3 4 3 6 5" xfId="23674"/>
    <cellStyle name="Обычный 3 4 3 6 5 2" xfId="23675"/>
    <cellStyle name="Обычный 3 4 3 6 6" xfId="23676"/>
    <cellStyle name="Обычный 3 4 3 7" xfId="23677"/>
    <cellStyle name="Обычный 3 4 3 7 2" xfId="23678"/>
    <cellStyle name="Обычный 3 4 3 7 2 2" xfId="23679"/>
    <cellStyle name="Обычный 3 4 3 7 2 2 2" xfId="23680"/>
    <cellStyle name="Обычный 3 4 3 7 2 3" xfId="23681"/>
    <cellStyle name="Обычный 3 4 3 7 2 3 2" xfId="23682"/>
    <cellStyle name="Обычный 3 4 3 7 2 4" xfId="23683"/>
    <cellStyle name="Обычный 3 4 3 7 3" xfId="23684"/>
    <cellStyle name="Обычный 3 4 3 7 3 2" xfId="23685"/>
    <cellStyle name="Обычный 3 4 3 7 3 2 2" xfId="23686"/>
    <cellStyle name="Обычный 3 4 3 7 3 3" xfId="23687"/>
    <cellStyle name="Обычный 3 4 3 7 3 3 2" xfId="23688"/>
    <cellStyle name="Обычный 3 4 3 7 3 4" xfId="23689"/>
    <cellStyle name="Обычный 3 4 3 7 4" xfId="23690"/>
    <cellStyle name="Обычный 3 4 3 7 4 2" xfId="23691"/>
    <cellStyle name="Обычный 3 4 3 7 5" xfId="23692"/>
    <cellStyle name="Обычный 3 4 3 7 5 2" xfId="23693"/>
    <cellStyle name="Обычный 3 4 3 7 6" xfId="23694"/>
    <cellStyle name="Обычный 3 4 3 8" xfId="23695"/>
    <cellStyle name="Обычный 3 4 3 8 2" xfId="23696"/>
    <cellStyle name="Обычный 3 4 3 8 2 2" xfId="23697"/>
    <cellStyle name="Обычный 3 4 3 8 2 2 2" xfId="23698"/>
    <cellStyle name="Обычный 3 4 3 8 2 3" xfId="23699"/>
    <cellStyle name="Обычный 3 4 3 8 2 3 2" xfId="23700"/>
    <cellStyle name="Обычный 3 4 3 8 2 4" xfId="23701"/>
    <cellStyle name="Обычный 3 4 3 8 3" xfId="23702"/>
    <cellStyle name="Обычный 3 4 3 8 3 2" xfId="23703"/>
    <cellStyle name="Обычный 3 4 3 8 4" xfId="23704"/>
    <cellStyle name="Обычный 3 4 3 8 4 2" xfId="23705"/>
    <cellStyle name="Обычный 3 4 3 8 5" xfId="23706"/>
    <cellStyle name="Обычный 3 4 3 9" xfId="23707"/>
    <cellStyle name="Обычный 3 4 3 9 2" xfId="23708"/>
    <cellStyle name="Обычный 3 4 3 9 2 2" xfId="23709"/>
    <cellStyle name="Обычный 3 4 3 9 3" xfId="23710"/>
    <cellStyle name="Обычный 3 4 3 9 3 2" xfId="23711"/>
    <cellStyle name="Обычный 3 4 3 9 4" xfId="23712"/>
    <cellStyle name="Обычный 3 4 4" xfId="23713"/>
    <cellStyle name="Обычный 3 4 4 10" xfId="23714"/>
    <cellStyle name="Обычный 3 4 4 10 2" xfId="23715"/>
    <cellStyle name="Обычный 3 4 4 11" xfId="23716"/>
    <cellStyle name="Обычный 3 4 4 11 2" xfId="23717"/>
    <cellStyle name="Обычный 3 4 4 12" xfId="23718"/>
    <cellStyle name="Обычный 3 4 4 2" xfId="23719"/>
    <cellStyle name="Обычный 3 4 4 2 10" xfId="23720"/>
    <cellStyle name="Обычный 3 4 4 2 2" xfId="23721"/>
    <cellStyle name="Обычный 3 4 4 2 2 2" xfId="23722"/>
    <cellStyle name="Обычный 3 4 4 2 2 2 2" xfId="23723"/>
    <cellStyle name="Обычный 3 4 4 2 2 2 2 2" xfId="23724"/>
    <cellStyle name="Обычный 3 4 4 2 2 2 2 2 2" xfId="23725"/>
    <cellStyle name="Обычный 3 4 4 2 2 2 2 2 2 2" xfId="23726"/>
    <cellStyle name="Обычный 3 4 4 2 2 2 2 2 3" xfId="23727"/>
    <cellStyle name="Обычный 3 4 4 2 2 2 2 2 3 2" xfId="23728"/>
    <cellStyle name="Обычный 3 4 4 2 2 2 2 2 4" xfId="23729"/>
    <cellStyle name="Обычный 3 4 4 2 2 2 2 3" xfId="23730"/>
    <cellStyle name="Обычный 3 4 4 2 2 2 2 3 2" xfId="23731"/>
    <cellStyle name="Обычный 3 4 4 2 2 2 2 4" xfId="23732"/>
    <cellStyle name="Обычный 3 4 4 2 2 2 2 4 2" xfId="23733"/>
    <cellStyle name="Обычный 3 4 4 2 2 2 2 5" xfId="23734"/>
    <cellStyle name="Обычный 3 4 4 2 2 2 3" xfId="23735"/>
    <cellStyle name="Обычный 3 4 4 2 2 2 3 2" xfId="23736"/>
    <cellStyle name="Обычный 3 4 4 2 2 2 3 2 2" xfId="23737"/>
    <cellStyle name="Обычный 3 4 4 2 2 2 3 3" xfId="23738"/>
    <cellStyle name="Обычный 3 4 4 2 2 2 3 3 2" xfId="23739"/>
    <cellStyle name="Обычный 3 4 4 2 2 2 3 4" xfId="23740"/>
    <cellStyle name="Обычный 3 4 4 2 2 2 4" xfId="23741"/>
    <cellStyle name="Обычный 3 4 4 2 2 2 4 2" xfId="23742"/>
    <cellStyle name="Обычный 3 4 4 2 2 2 5" xfId="23743"/>
    <cellStyle name="Обычный 3 4 4 2 2 2 5 2" xfId="23744"/>
    <cellStyle name="Обычный 3 4 4 2 2 2 6" xfId="23745"/>
    <cellStyle name="Обычный 3 4 4 2 2 3" xfId="23746"/>
    <cellStyle name="Обычный 3 4 4 2 2 3 2" xfId="23747"/>
    <cellStyle name="Обычный 3 4 4 2 2 3 2 2" xfId="23748"/>
    <cellStyle name="Обычный 3 4 4 2 2 3 2 2 2" xfId="23749"/>
    <cellStyle name="Обычный 3 4 4 2 2 3 2 3" xfId="23750"/>
    <cellStyle name="Обычный 3 4 4 2 2 3 2 3 2" xfId="23751"/>
    <cellStyle name="Обычный 3 4 4 2 2 3 2 4" xfId="23752"/>
    <cellStyle name="Обычный 3 4 4 2 2 3 3" xfId="23753"/>
    <cellStyle name="Обычный 3 4 4 2 2 3 3 2" xfId="23754"/>
    <cellStyle name="Обычный 3 4 4 2 2 3 4" xfId="23755"/>
    <cellStyle name="Обычный 3 4 4 2 2 3 4 2" xfId="23756"/>
    <cellStyle name="Обычный 3 4 4 2 2 3 5" xfId="23757"/>
    <cellStyle name="Обычный 3 4 4 2 2 4" xfId="23758"/>
    <cellStyle name="Обычный 3 4 4 2 2 4 2" xfId="23759"/>
    <cellStyle name="Обычный 3 4 4 2 2 4 2 2" xfId="23760"/>
    <cellStyle name="Обычный 3 4 4 2 2 4 3" xfId="23761"/>
    <cellStyle name="Обычный 3 4 4 2 2 4 3 2" xfId="23762"/>
    <cellStyle name="Обычный 3 4 4 2 2 4 4" xfId="23763"/>
    <cellStyle name="Обычный 3 4 4 2 2 5" xfId="23764"/>
    <cellStyle name="Обычный 3 4 4 2 2 5 2" xfId="23765"/>
    <cellStyle name="Обычный 3 4 4 2 2 6" xfId="23766"/>
    <cellStyle name="Обычный 3 4 4 2 2 6 2" xfId="23767"/>
    <cellStyle name="Обычный 3 4 4 2 2 7" xfId="23768"/>
    <cellStyle name="Обычный 3 4 4 2 3" xfId="23769"/>
    <cellStyle name="Обычный 3 4 4 2 3 2" xfId="23770"/>
    <cellStyle name="Обычный 3 4 4 2 3 2 2" xfId="23771"/>
    <cellStyle name="Обычный 3 4 4 2 3 2 2 2" xfId="23772"/>
    <cellStyle name="Обычный 3 4 4 2 3 2 2 2 2" xfId="23773"/>
    <cellStyle name="Обычный 3 4 4 2 3 2 2 3" xfId="23774"/>
    <cellStyle name="Обычный 3 4 4 2 3 2 2 3 2" xfId="23775"/>
    <cellStyle name="Обычный 3 4 4 2 3 2 2 4" xfId="23776"/>
    <cellStyle name="Обычный 3 4 4 2 3 2 3" xfId="23777"/>
    <cellStyle name="Обычный 3 4 4 2 3 2 3 2" xfId="23778"/>
    <cellStyle name="Обычный 3 4 4 2 3 2 4" xfId="23779"/>
    <cellStyle name="Обычный 3 4 4 2 3 2 4 2" xfId="23780"/>
    <cellStyle name="Обычный 3 4 4 2 3 2 5" xfId="23781"/>
    <cellStyle name="Обычный 3 4 4 2 3 3" xfId="23782"/>
    <cellStyle name="Обычный 3 4 4 2 3 3 2" xfId="23783"/>
    <cellStyle name="Обычный 3 4 4 2 3 3 2 2" xfId="23784"/>
    <cellStyle name="Обычный 3 4 4 2 3 3 3" xfId="23785"/>
    <cellStyle name="Обычный 3 4 4 2 3 3 3 2" xfId="23786"/>
    <cellStyle name="Обычный 3 4 4 2 3 3 4" xfId="23787"/>
    <cellStyle name="Обычный 3 4 4 2 3 4" xfId="23788"/>
    <cellStyle name="Обычный 3 4 4 2 3 4 2" xfId="23789"/>
    <cellStyle name="Обычный 3 4 4 2 3 5" xfId="23790"/>
    <cellStyle name="Обычный 3 4 4 2 3 5 2" xfId="23791"/>
    <cellStyle name="Обычный 3 4 4 2 3 6" xfId="23792"/>
    <cellStyle name="Обычный 3 4 4 2 4" xfId="23793"/>
    <cellStyle name="Обычный 3 4 4 2 4 2" xfId="23794"/>
    <cellStyle name="Обычный 3 4 4 2 4 2 2" xfId="23795"/>
    <cellStyle name="Обычный 3 4 4 2 4 2 2 2" xfId="23796"/>
    <cellStyle name="Обычный 3 4 4 2 4 2 2 2 2" xfId="23797"/>
    <cellStyle name="Обычный 3 4 4 2 4 2 2 3" xfId="23798"/>
    <cellStyle name="Обычный 3 4 4 2 4 2 2 3 2" xfId="23799"/>
    <cellStyle name="Обычный 3 4 4 2 4 2 2 4" xfId="23800"/>
    <cellStyle name="Обычный 3 4 4 2 4 2 3" xfId="23801"/>
    <cellStyle name="Обычный 3 4 4 2 4 2 3 2" xfId="23802"/>
    <cellStyle name="Обычный 3 4 4 2 4 2 4" xfId="23803"/>
    <cellStyle name="Обычный 3 4 4 2 4 2 4 2" xfId="23804"/>
    <cellStyle name="Обычный 3 4 4 2 4 2 5" xfId="23805"/>
    <cellStyle name="Обычный 3 4 4 2 4 3" xfId="23806"/>
    <cellStyle name="Обычный 3 4 4 2 4 3 2" xfId="23807"/>
    <cellStyle name="Обычный 3 4 4 2 4 3 2 2" xfId="23808"/>
    <cellStyle name="Обычный 3 4 4 2 4 3 3" xfId="23809"/>
    <cellStyle name="Обычный 3 4 4 2 4 3 3 2" xfId="23810"/>
    <cellStyle name="Обычный 3 4 4 2 4 3 4" xfId="23811"/>
    <cellStyle name="Обычный 3 4 4 2 4 4" xfId="23812"/>
    <cellStyle name="Обычный 3 4 4 2 4 4 2" xfId="23813"/>
    <cellStyle name="Обычный 3 4 4 2 4 5" xfId="23814"/>
    <cellStyle name="Обычный 3 4 4 2 4 5 2" xfId="23815"/>
    <cellStyle name="Обычный 3 4 4 2 4 6" xfId="23816"/>
    <cellStyle name="Обычный 3 4 4 2 5" xfId="23817"/>
    <cellStyle name="Обычный 3 4 4 2 5 2" xfId="23818"/>
    <cellStyle name="Обычный 3 4 4 2 5 2 2" xfId="23819"/>
    <cellStyle name="Обычный 3 4 4 2 5 2 2 2" xfId="23820"/>
    <cellStyle name="Обычный 3 4 4 2 5 2 3" xfId="23821"/>
    <cellStyle name="Обычный 3 4 4 2 5 2 3 2" xfId="23822"/>
    <cellStyle name="Обычный 3 4 4 2 5 2 4" xfId="23823"/>
    <cellStyle name="Обычный 3 4 4 2 5 3" xfId="23824"/>
    <cellStyle name="Обычный 3 4 4 2 5 3 2" xfId="23825"/>
    <cellStyle name="Обычный 3 4 4 2 5 3 2 2" xfId="23826"/>
    <cellStyle name="Обычный 3 4 4 2 5 3 3" xfId="23827"/>
    <cellStyle name="Обычный 3 4 4 2 5 3 3 2" xfId="23828"/>
    <cellStyle name="Обычный 3 4 4 2 5 3 4" xfId="23829"/>
    <cellStyle name="Обычный 3 4 4 2 5 4" xfId="23830"/>
    <cellStyle name="Обычный 3 4 4 2 5 4 2" xfId="23831"/>
    <cellStyle name="Обычный 3 4 4 2 5 5" xfId="23832"/>
    <cellStyle name="Обычный 3 4 4 2 5 5 2" xfId="23833"/>
    <cellStyle name="Обычный 3 4 4 2 5 6" xfId="23834"/>
    <cellStyle name="Обычный 3 4 4 2 6" xfId="23835"/>
    <cellStyle name="Обычный 3 4 4 2 6 2" xfId="23836"/>
    <cellStyle name="Обычный 3 4 4 2 6 2 2" xfId="23837"/>
    <cellStyle name="Обычный 3 4 4 2 6 2 2 2" xfId="23838"/>
    <cellStyle name="Обычный 3 4 4 2 6 2 3" xfId="23839"/>
    <cellStyle name="Обычный 3 4 4 2 6 2 3 2" xfId="23840"/>
    <cellStyle name="Обычный 3 4 4 2 6 2 4" xfId="23841"/>
    <cellStyle name="Обычный 3 4 4 2 6 3" xfId="23842"/>
    <cellStyle name="Обычный 3 4 4 2 6 3 2" xfId="23843"/>
    <cellStyle name="Обычный 3 4 4 2 6 4" xfId="23844"/>
    <cellStyle name="Обычный 3 4 4 2 6 4 2" xfId="23845"/>
    <cellStyle name="Обычный 3 4 4 2 6 5" xfId="23846"/>
    <cellStyle name="Обычный 3 4 4 2 7" xfId="23847"/>
    <cellStyle name="Обычный 3 4 4 2 7 2" xfId="23848"/>
    <cellStyle name="Обычный 3 4 4 2 7 2 2" xfId="23849"/>
    <cellStyle name="Обычный 3 4 4 2 7 3" xfId="23850"/>
    <cellStyle name="Обычный 3 4 4 2 7 3 2" xfId="23851"/>
    <cellStyle name="Обычный 3 4 4 2 7 4" xfId="23852"/>
    <cellStyle name="Обычный 3 4 4 2 8" xfId="23853"/>
    <cellStyle name="Обычный 3 4 4 2 8 2" xfId="23854"/>
    <cellStyle name="Обычный 3 4 4 2 9" xfId="23855"/>
    <cellStyle name="Обычный 3 4 4 2 9 2" xfId="23856"/>
    <cellStyle name="Обычный 3 4 4 3" xfId="23857"/>
    <cellStyle name="Обычный 3 4 4 3 2" xfId="23858"/>
    <cellStyle name="Обычный 3 4 4 3 2 2" xfId="23859"/>
    <cellStyle name="Обычный 3 4 4 3 2 2 2" xfId="23860"/>
    <cellStyle name="Обычный 3 4 4 3 2 2 2 2" xfId="23861"/>
    <cellStyle name="Обычный 3 4 4 3 2 2 2 2 2" xfId="23862"/>
    <cellStyle name="Обычный 3 4 4 3 2 2 2 2 2 2" xfId="23863"/>
    <cellStyle name="Обычный 3 4 4 3 2 2 2 2 3" xfId="23864"/>
    <cellStyle name="Обычный 3 4 4 3 2 2 2 2 3 2" xfId="23865"/>
    <cellStyle name="Обычный 3 4 4 3 2 2 2 2 4" xfId="23866"/>
    <cellStyle name="Обычный 3 4 4 3 2 2 2 3" xfId="23867"/>
    <cellStyle name="Обычный 3 4 4 3 2 2 2 3 2" xfId="23868"/>
    <cellStyle name="Обычный 3 4 4 3 2 2 2 4" xfId="23869"/>
    <cellStyle name="Обычный 3 4 4 3 2 2 2 4 2" xfId="23870"/>
    <cellStyle name="Обычный 3 4 4 3 2 2 2 5" xfId="23871"/>
    <cellStyle name="Обычный 3 4 4 3 2 2 3" xfId="23872"/>
    <cellStyle name="Обычный 3 4 4 3 2 2 3 2" xfId="23873"/>
    <cellStyle name="Обычный 3 4 4 3 2 2 3 2 2" xfId="23874"/>
    <cellStyle name="Обычный 3 4 4 3 2 2 3 3" xfId="23875"/>
    <cellStyle name="Обычный 3 4 4 3 2 2 3 3 2" xfId="23876"/>
    <cellStyle name="Обычный 3 4 4 3 2 2 3 4" xfId="23877"/>
    <cellStyle name="Обычный 3 4 4 3 2 2 4" xfId="23878"/>
    <cellStyle name="Обычный 3 4 4 3 2 2 4 2" xfId="23879"/>
    <cellStyle name="Обычный 3 4 4 3 2 2 5" xfId="23880"/>
    <cellStyle name="Обычный 3 4 4 3 2 2 5 2" xfId="23881"/>
    <cellStyle name="Обычный 3 4 4 3 2 2 6" xfId="23882"/>
    <cellStyle name="Обычный 3 4 4 3 2 3" xfId="23883"/>
    <cellStyle name="Обычный 3 4 4 3 2 3 2" xfId="23884"/>
    <cellStyle name="Обычный 3 4 4 3 2 3 2 2" xfId="23885"/>
    <cellStyle name="Обычный 3 4 4 3 2 3 2 2 2" xfId="23886"/>
    <cellStyle name="Обычный 3 4 4 3 2 3 2 3" xfId="23887"/>
    <cellStyle name="Обычный 3 4 4 3 2 3 2 3 2" xfId="23888"/>
    <cellStyle name="Обычный 3 4 4 3 2 3 2 4" xfId="23889"/>
    <cellStyle name="Обычный 3 4 4 3 2 3 3" xfId="23890"/>
    <cellStyle name="Обычный 3 4 4 3 2 3 3 2" xfId="23891"/>
    <cellStyle name="Обычный 3 4 4 3 2 3 4" xfId="23892"/>
    <cellStyle name="Обычный 3 4 4 3 2 3 4 2" xfId="23893"/>
    <cellStyle name="Обычный 3 4 4 3 2 3 5" xfId="23894"/>
    <cellStyle name="Обычный 3 4 4 3 2 4" xfId="23895"/>
    <cellStyle name="Обычный 3 4 4 3 2 4 2" xfId="23896"/>
    <cellStyle name="Обычный 3 4 4 3 2 4 2 2" xfId="23897"/>
    <cellStyle name="Обычный 3 4 4 3 2 4 3" xfId="23898"/>
    <cellStyle name="Обычный 3 4 4 3 2 4 3 2" xfId="23899"/>
    <cellStyle name="Обычный 3 4 4 3 2 4 4" xfId="23900"/>
    <cellStyle name="Обычный 3 4 4 3 2 5" xfId="23901"/>
    <cellStyle name="Обычный 3 4 4 3 2 5 2" xfId="23902"/>
    <cellStyle name="Обычный 3 4 4 3 2 6" xfId="23903"/>
    <cellStyle name="Обычный 3 4 4 3 2 6 2" xfId="23904"/>
    <cellStyle name="Обычный 3 4 4 3 2 7" xfId="23905"/>
    <cellStyle name="Обычный 3 4 4 3 3" xfId="23906"/>
    <cellStyle name="Обычный 3 4 4 3 3 2" xfId="23907"/>
    <cellStyle name="Обычный 3 4 4 3 3 2 2" xfId="23908"/>
    <cellStyle name="Обычный 3 4 4 3 3 2 2 2" xfId="23909"/>
    <cellStyle name="Обычный 3 4 4 3 3 2 2 2 2" xfId="23910"/>
    <cellStyle name="Обычный 3 4 4 3 3 2 2 3" xfId="23911"/>
    <cellStyle name="Обычный 3 4 4 3 3 2 2 3 2" xfId="23912"/>
    <cellStyle name="Обычный 3 4 4 3 3 2 2 4" xfId="23913"/>
    <cellStyle name="Обычный 3 4 4 3 3 2 3" xfId="23914"/>
    <cellStyle name="Обычный 3 4 4 3 3 2 3 2" xfId="23915"/>
    <cellStyle name="Обычный 3 4 4 3 3 2 4" xfId="23916"/>
    <cellStyle name="Обычный 3 4 4 3 3 2 4 2" xfId="23917"/>
    <cellStyle name="Обычный 3 4 4 3 3 2 5" xfId="23918"/>
    <cellStyle name="Обычный 3 4 4 3 3 3" xfId="23919"/>
    <cellStyle name="Обычный 3 4 4 3 3 3 2" xfId="23920"/>
    <cellStyle name="Обычный 3 4 4 3 3 3 2 2" xfId="23921"/>
    <cellStyle name="Обычный 3 4 4 3 3 3 3" xfId="23922"/>
    <cellStyle name="Обычный 3 4 4 3 3 3 3 2" xfId="23923"/>
    <cellStyle name="Обычный 3 4 4 3 3 3 4" xfId="23924"/>
    <cellStyle name="Обычный 3 4 4 3 3 4" xfId="23925"/>
    <cellStyle name="Обычный 3 4 4 3 3 4 2" xfId="23926"/>
    <cellStyle name="Обычный 3 4 4 3 3 5" xfId="23927"/>
    <cellStyle name="Обычный 3 4 4 3 3 5 2" xfId="23928"/>
    <cellStyle name="Обычный 3 4 4 3 3 6" xfId="23929"/>
    <cellStyle name="Обычный 3 4 4 3 4" xfId="23930"/>
    <cellStyle name="Обычный 3 4 4 3 4 2" xfId="23931"/>
    <cellStyle name="Обычный 3 4 4 3 4 2 2" xfId="23932"/>
    <cellStyle name="Обычный 3 4 4 3 4 2 2 2" xfId="23933"/>
    <cellStyle name="Обычный 3 4 4 3 4 2 3" xfId="23934"/>
    <cellStyle name="Обычный 3 4 4 3 4 2 3 2" xfId="23935"/>
    <cellStyle name="Обычный 3 4 4 3 4 2 4" xfId="23936"/>
    <cellStyle name="Обычный 3 4 4 3 4 3" xfId="23937"/>
    <cellStyle name="Обычный 3 4 4 3 4 3 2" xfId="23938"/>
    <cellStyle name="Обычный 3 4 4 3 4 4" xfId="23939"/>
    <cellStyle name="Обычный 3 4 4 3 4 4 2" xfId="23940"/>
    <cellStyle name="Обычный 3 4 4 3 4 5" xfId="23941"/>
    <cellStyle name="Обычный 3 4 4 3 5" xfId="23942"/>
    <cellStyle name="Обычный 3 4 4 3 5 2" xfId="23943"/>
    <cellStyle name="Обычный 3 4 4 3 5 2 2" xfId="23944"/>
    <cellStyle name="Обычный 3 4 4 3 5 3" xfId="23945"/>
    <cellStyle name="Обычный 3 4 4 3 5 3 2" xfId="23946"/>
    <cellStyle name="Обычный 3 4 4 3 5 4" xfId="23947"/>
    <cellStyle name="Обычный 3 4 4 3 6" xfId="23948"/>
    <cellStyle name="Обычный 3 4 4 3 6 2" xfId="23949"/>
    <cellStyle name="Обычный 3 4 4 3 7" xfId="23950"/>
    <cellStyle name="Обычный 3 4 4 3 7 2" xfId="23951"/>
    <cellStyle name="Обычный 3 4 4 3 8" xfId="23952"/>
    <cellStyle name="Обычный 3 4 4 4" xfId="23953"/>
    <cellStyle name="Обычный 3 4 4 4 2" xfId="23954"/>
    <cellStyle name="Обычный 3 4 4 4 2 2" xfId="23955"/>
    <cellStyle name="Обычный 3 4 4 4 2 2 2" xfId="23956"/>
    <cellStyle name="Обычный 3 4 4 4 2 2 2 2" xfId="23957"/>
    <cellStyle name="Обычный 3 4 4 4 2 2 2 2 2" xfId="23958"/>
    <cellStyle name="Обычный 3 4 4 4 2 2 2 3" xfId="23959"/>
    <cellStyle name="Обычный 3 4 4 4 2 2 2 3 2" xfId="23960"/>
    <cellStyle name="Обычный 3 4 4 4 2 2 2 4" xfId="23961"/>
    <cellStyle name="Обычный 3 4 4 4 2 2 3" xfId="23962"/>
    <cellStyle name="Обычный 3 4 4 4 2 2 3 2" xfId="23963"/>
    <cellStyle name="Обычный 3 4 4 4 2 2 4" xfId="23964"/>
    <cellStyle name="Обычный 3 4 4 4 2 2 4 2" xfId="23965"/>
    <cellStyle name="Обычный 3 4 4 4 2 2 5" xfId="23966"/>
    <cellStyle name="Обычный 3 4 4 4 2 3" xfId="23967"/>
    <cellStyle name="Обычный 3 4 4 4 2 3 2" xfId="23968"/>
    <cellStyle name="Обычный 3 4 4 4 2 3 2 2" xfId="23969"/>
    <cellStyle name="Обычный 3 4 4 4 2 3 3" xfId="23970"/>
    <cellStyle name="Обычный 3 4 4 4 2 3 3 2" xfId="23971"/>
    <cellStyle name="Обычный 3 4 4 4 2 3 4" xfId="23972"/>
    <cellStyle name="Обычный 3 4 4 4 2 4" xfId="23973"/>
    <cellStyle name="Обычный 3 4 4 4 2 4 2" xfId="23974"/>
    <cellStyle name="Обычный 3 4 4 4 2 5" xfId="23975"/>
    <cellStyle name="Обычный 3 4 4 4 2 5 2" xfId="23976"/>
    <cellStyle name="Обычный 3 4 4 4 2 6" xfId="23977"/>
    <cellStyle name="Обычный 3 4 4 4 3" xfId="23978"/>
    <cellStyle name="Обычный 3 4 4 4 3 2" xfId="23979"/>
    <cellStyle name="Обычный 3 4 4 4 3 2 2" xfId="23980"/>
    <cellStyle name="Обычный 3 4 4 4 3 2 2 2" xfId="23981"/>
    <cellStyle name="Обычный 3 4 4 4 3 2 3" xfId="23982"/>
    <cellStyle name="Обычный 3 4 4 4 3 2 3 2" xfId="23983"/>
    <cellStyle name="Обычный 3 4 4 4 3 2 4" xfId="23984"/>
    <cellStyle name="Обычный 3 4 4 4 3 3" xfId="23985"/>
    <cellStyle name="Обычный 3 4 4 4 3 3 2" xfId="23986"/>
    <cellStyle name="Обычный 3 4 4 4 3 4" xfId="23987"/>
    <cellStyle name="Обычный 3 4 4 4 3 4 2" xfId="23988"/>
    <cellStyle name="Обычный 3 4 4 4 3 5" xfId="23989"/>
    <cellStyle name="Обычный 3 4 4 4 4" xfId="23990"/>
    <cellStyle name="Обычный 3 4 4 4 4 2" xfId="23991"/>
    <cellStyle name="Обычный 3 4 4 4 4 2 2" xfId="23992"/>
    <cellStyle name="Обычный 3 4 4 4 4 3" xfId="23993"/>
    <cellStyle name="Обычный 3 4 4 4 4 3 2" xfId="23994"/>
    <cellStyle name="Обычный 3 4 4 4 4 4" xfId="23995"/>
    <cellStyle name="Обычный 3 4 4 4 5" xfId="23996"/>
    <cellStyle name="Обычный 3 4 4 4 5 2" xfId="23997"/>
    <cellStyle name="Обычный 3 4 4 4 6" xfId="23998"/>
    <cellStyle name="Обычный 3 4 4 4 6 2" xfId="23999"/>
    <cellStyle name="Обычный 3 4 4 4 7" xfId="24000"/>
    <cellStyle name="Обычный 3 4 4 5" xfId="24001"/>
    <cellStyle name="Обычный 3 4 4 5 2" xfId="24002"/>
    <cellStyle name="Обычный 3 4 4 5 2 2" xfId="24003"/>
    <cellStyle name="Обычный 3 4 4 5 2 2 2" xfId="24004"/>
    <cellStyle name="Обычный 3 4 4 5 2 2 2 2" xfId="24005"/>
    <cellStyle name="Обычный 3 4 4 5 2 2 3" xfId="24006"/>
    <cellStyle name="Обычный 3 4 4 5 2 2 3 2" xfId="24007"/>
    <cellStyle name="Обычный 3 4 4 5 2 2 4" xfId="24008"/>
    <cellStyle name="Обычный 3 4 4 5 2 3" xfId="24009"/>
    <cellStyle name="Обычный 3 4 4 5 2 3 2" xfId="24010"/>
    <cellStyle name="Обычный 3 4 4 5 2 4" xfId="24011"/>
    <cellStyle name="Обычный 3 4 4 5 2 4 2" xfId="24012"/>
    <cellStyle name="Обычный 3 4 4 5 2 5" xfId="24013"/>
    <cellStyle name="Обычный 3 4 4 5 3" xfId="24014"/>
    <cellStyle name="Обычный 3 4 4 5 3 2" xfId="24015"/>
    <cellStyle name="Обычный 3 4 4 5 3 2 2" xfId="24016"/>
    <cellStyle name="Обычный 3 4 4 5 3 3" xfId="24017"/>
    <cellStyle name="Обычный 3 4 4 5 3 3 2" xfId="24018"/>
    <cellStyle name="Обычный 3 4 4 5 3 4" xfId="24019"/>
    <cellStyle name="Обычный 3 4 4 5 4" xfId="24020"/>
    <cellStyle name="Обычный 3 4 4 5 4 2" xfId="24021"/>
    <cellStyle name="Обычный 3 4 4 5 5" xfId="24022"/>
    <cellStyle name="Обычный 3 4 4 5 5 2" xfId="24023"/>
    <cellStyle name="Обычный 3 4 4 5 6" xfId="24024"/>
    <cellStyle name="Обычный 3 4 4 6" xfId="24025"/>
    <cellStyle name="Обычный 3 4 4 6 2" xfId="24026"/>
    <cellStyle name="Обычный 3 4 4 6 2 2" xfId="24027"/>
    <cellStyle name="Обычный 3 4 4 6 2 2 2" xfId="24028"/>
    <cellStyle name="Обычный 3 4 4 6 2 2 2 2" xfId="24029"/>
    <cellStyle name="Обычный 3 4 4 6 2 2 3" xfId="24030"/>
    <cellStyle name="Обычный 3 4 4 6 2 2 3 2" xfId="24031"/>
    <cellStyle name="Обычный 3 4 4 6 2 2 4" xfId="24032"/>
    <cellStyle name="Обычный 3 4 4 6 2 3" xfId="24033"/>
    <cellStyle name="Обычный 3 4 4 6 2 3 2" xfId="24034"/>
    <cellStyle name="Обычный 3 4 4 6 2 4" xfId="24035"/>
    <cellStyle name="Обычный 3 4 4 6 2 4 2" xfId="24036"/>
    <cellStyle name="Обычный 3 4 4 6 2 5" xfId="24037"/>
    <cellStyle name="Обычный 3 4 4 6 3" xfId="24038"/>
    <cellStyle name="Обычный 3 4 4 6 3 2" xfId="24039"/>
    <cellStyle name="Обычный 3 4 4 6 3 2 2" xfId="24040"/>
    <cellStyle name="Обычный 3 4 4 6 3 3" xfId="24041"/>
    <cellStyle name="Обычный 3 4 4 6 3 3 2" xfId="24042"/>
    <cellStyle name="Обычный 3 4 4 6 3 4" xfId="24043"/>
    <cellStyle name="Обычный 3 4 4 6 4" xfId="24044"/>
    <cellStyle name="Обычный 3 4 4 6 4 2" xfId="24045"/>
    <cellStyle name="Обычный 3 4 4 6 5" xfId="24046"/>
    <cellStyle name="Обычный 3 4 4 6 5 2" xfId="24047"/>
    <cellStyle name="Обычный 3 4 4 6 6" xfId="24048"/>
    <cellStyle name="Обычный 3 4 4 7" xfId="24049"/>
    <cellStyle name="Обычный 3 4 4 7 2" xfId="24050"/>
    <cellStyle name="Обычный 3 4 4 7 2 2" xfId="24051"/>
    <cellStyle name="Обычный 3 4 4 7 2 2 2" xfId="24052"/>
    <cellStyle name="Обычный 3 4 4 7 2 3" xfId="24053"/>
    <cellStyle name="Обычный 3 4 4 7 2 3 2" xfId="24054"/>
    <cellStyle name="Обычный 3 4 4 7 2 4" xfId="24055"/>
    <cellStyle name="Обычный 3 4 4 7 3" xfId="24056"/>
    <cellStyle name="Обычный 3 4 4 7 3 2" xfId="24057"/>
    <cellStyle name="Обычный 3 4 4 7 3 2 2" xfId="24058"/>
    <cellStyle name="Обычный 3 4 4 7 3 3" xfId="24059"/>
    <cellStyle name="Обычный 3 4 4 7 3 3 2" xfId="24060"/>
    <cellStyle name="Обычный 3 4 4 7 3 4" xfId="24061"/>
    <cellStyle name="Обычный 3 4 4 7 4" xfId="24062"/>
    <cellStyle name="Обычный 3 4 4 7 4 2" xfId="24063"/>
    <cellStyle name="Обычный 3 4 4 7 5" xfId="24064"/>
    <cellStyle name="Обычный 3 4 4 7 5 2" xfId="24065"/>
    <cellStyle name="Обычный 3 4 4 7 6" xfId="24066"/>
    <cellStyle name="Обычный 3 4 4 8" xfId="24067"/>
    <cellStyle name="Обычный 3 4 4 8 2" xfId="24068"/>
    <cellStyle name="Обычный 3 4 4 8 2 2" xfId="24069"/>
    <cellStyle name="Обычный 3 4 4 8 2 2 2" xfId="24070"/>
    <cellStyle name="Обычный 3 4 4 8 2 3" xfId="24071"/>
    <cellStyle name="Обычный 3 4 4 8 2 3 2" xfId="24072"/>
    <cellStyle name="Обычный 3 4 4 8 2 4" xfId="24073"/>
    <cellStyle name="Обычный 3 4 4 8 3" xfId="24074"/>
    <cellStyle name="Обычный 3 4 4 8 3 2" xfId="24075"/>
    <cellStyle name="Обычный 3 4 4 8 4" xfId="24076"/>
    <cellStyle name="Обычный 3 4 4 8 4 2" xfId="24077"/>
    <cellStyle name="Обычный 3 4 4 8 5" xfId="24078"/>
    <cellStyle name="Обычный 3 4 4 9" xfId="24079"/>
    <cellStyle name="Обычный 3 4 4 9 2" xfId="24080"/>
    <cellStyle name="Обычный 3 4 4 9 2 2" xfId="24081"/>
    <cellStyle name="Обычный 3 4 4 9 3" xfId="24082"/>
    <cellStyle name="Обычный 3 4 4 9 3 2" xfId="24083"/>
    <cellStyle name="Обычный 3 4 4 9 4" xfId="24084"/>
    <cellStyle name="Обычный 3 4 5" xfId="24085"/>
    <cellStyle name="Обычный 3 4 5 10" xfId="24086"/>
    <cellStyle name="Обычный 3 4 5 10 2" xfId="24087"/>
    <cellStyle name="Обычный 3 4 5 11" xfId="24088"/>
    <cellStyle name="Обычный 3 4 5 11 2" xfId="24089"/>
    <cellStyle name="Обычный 3 4 5 12" xfId="24090"/>
    <cellStyle name="Обычный 3 4 5 2" xfId="24091"/>
    <cellStyle name="Обычный 3 4 5 2 10" xfId="24092"/>
    <cellStyle name="Обычный 3 4 5 2 2" xfId="24093"/>
    <cellStyle name="Обычный 3 4 5 2 2 2" xfId="24094"/>
    <cellStyle name="Обычный 3 4 5 2 2 2 2" xfId="24095"/>
    <cellStyle name="Обычный 3 4 5 2 2 2 2 2" xfId="24096"/>
    <cellStyle name="Обычный 3 4 5 2 2 2 2 2 2" xfId="24097"/>
    <cellStyle name="Обычный 3 4 5 2 2 2 2 2 2 2" xfId="24098"/>
    <cellStyle name="Обычный 3 4 5 2 2 2 2 2 3" xfId="24099"/>
    <cellStyle name="Обычный 3 4 5 2 2 2 2 2 3 2" xfId="24100"/>
    <cellStyle name="Обычный 3 4 5 2 2 2 2 2 4" xfId="24101"/>
    <cellStyle name="Обычный 3 4 5 2 2 2 2 3" xfId="24102"/>
    <cellStyle name="Обычный 3 4 5 2 2 2 2 3 2" xfId="24103"/>
    <cellStyle name="Обычный 3 4 5 2 2 2 2 4" xfId="24104"/>
    <cellStyle name="Обычный 3 4 5 2 2 2 2 4 2" xfId="24105"/>
    <cellStyle name="Обычный 3 4 5 2 2 2 2 5" xfId="24106"/>
    <cellStyle name="Обычный 3 4 5 2 2 2 3" xfId="24107"/>
    <cellStyle name="Обычный 3 4 5 2 2 2 3 2" xfId="24108"/>
    <cellStyle name="Обычный 3 4 5 2 2 2 3 2 2" xfId="24109"/>
    <cellStyle name="Обычный 3 4 5 2 2 2 3 3" xfId="24110"/>
    <cellStyle name="Обычный 3 4 5 2 2 2 3 3 2" xfId="24111"/>
    <cellStyle name="Обычный 3 4 5 2 2 2 3 4" xfId="24112"/>
    <cellStyle name="Обычный 3 4 5 2 2 2 4" xfId="24113"/>
    <cellStyle name="Обычный 3 4 5 2 2 2 4 2" xfId="24114"/>
    <cellStyle name="Обычный 3 4 5 2 2 2 5" xfId="24115"/>
    <cellStyle name="Обычный 3 4 5 2 2 2 5 2" xfId="24116"/>
    <cellStyle name="Обычный 3 4 5 2 2 2 6" xfId="24117"/>
    <cellStyle name="Обычный 3 4 5 2 2 3" xfId="24118"/>
    <cellStyle name="Обычный 3 4 5 2 2 3 2" xfId="24119"/>
    <cellStyle name="Обычный 3 4 5 2 2 3 2 2" xfId="24120"/>
    <cellStyle name="Обычный 3 4 5 2 2 3 2 2 2" xfId="24121"/>
    <cellStyle name="Обычный 3 4 5 2 2 3 2 3" xfId="24122"/>
    <cellStyle name="Обычный 3 4 5 2 2 3 2 3 2" xfId="24123"/>
    <cellStyle name="Обычный 3 4 5 2 2 3 2 4" xfId="24124"/>
    <cellStyle name="Обычный 3 4 5 2 2 3 3" xfId="24125"/>
    <cellStyle name="Обычный 3 4 5 2 2 3 3 2" xfId="24126"/>
    <cellStyle name="Обычный 3 4 5 2 2 3 4" xfId="24127"/>
    <cellStyle name="Обычный 3 4 5 2 2 3 4 2" xfId="24128"/>
    <cellStyle name="Обычный 3 4 5 2 2 3 5" xfId="24129"/>
    <cellStyle name="Обычный 3 4 5 2 2 4" xfId="24130"/>
    <cellStyle name="Обычный 3 4 5 2 2 4 2" xfId="24131"/>
    <cellStyle name="Обычный 3 4 5 2 2 4 2 2" xfId="24132"/>
    <cellStyle name="Обычный 3 4 5 2 2 4 3" xfId="24133"/>
    <cellStyle name="Обычный 3 4 5 2 2 4 3 2" xfId="24134"/>
    <cellStyle name="Обычный 3 4 5 2 2 4 4" xfId="24135"/>
    <cellStyle name="Обычный 3 4 5 2 2 5" xfId="24136"/>
    <cellStyle name="Обычный 3 4 5 2 2 5 2" xfId="24137"/>
    <cellStyle name="Обычный 3 4 5 2 2 6" xfId="24138"/>
    <cellStyle name="Обычный 3 4 5 2 2 6 2" xfId="24139"/>
    <cellStyle name="Обычный 3 4 5 2 2 7" xfId="24140"/>
    <cellStyle name="Обычный 3 4 5 2 3" xfId="24141"/>
    <cellStyle name="Обычный 3 4 5 2 3 2" xfId="24142"/>
    <cellStyle name="Обычный 3 4 5 2 3 2 2" xfId="24143"/>
    <cellStyle name="Обычный 3 4 5 2 3 2 2 2" xfId="24144"/>
    <cellStyle name="Обычный 3 4 5 2 3 2 2 2 2" xfId="24145"/>
    <cellStyle name="Обычный 3 4 5 2 3 2 2 3" xfId="24146"/>
    <cellStyle name="Обычный 3 4 5 2 3 2 2 3 2" xfId="24147"/>
    <cellStyle name="Обычный 3 4 5 2 3 2 2 4" xfId="24148"/>
    <cellStyle name="Обычный 3 4 5 2 3 2 3" xfId="24149"/>
    <cellStyle name="Обычный 3 4 5 2 3 2 3 2" xfId="24150"/>
    <cellStyle name="Обычный 3 4 5 2 3 2 4" xfId="24151"/>
    <cellStyle name="Обычный 3 4 5 2 3 2 4 2" xfId="24152"/>
    <cellStyle name="Обычный 3 4 5 2 3 2 5" xfId="24153"/>
    <cellStyle name="Обычный 3 4 5 2 3 3" xfId="24154"/>
    <cellStyle name="Обычный 3 4 5 2 3 3 2" xfId="24155"/>
    <cellStyle name="Обычный 3 4 5 2 3 3 2 2" xfId="24156"/>
    <cellStyle name="Обычный 3 4 5 2 3 3 3" xfId="24157"/>
    <cellStyle name="Обычный 3 4 5 2 3 3 3 2" xfId="24158"/>
    <cellStyle name="Обычный 3 4 5 2 3 3 4" xfId="24159"/>
    <cellStyle name="Обычный 3 4 5 2 3 4" xfId="24160"/>
    <cellStyle name="Обычный 3 4 5 2 3 4 2" xfId="24161"/>
    <cellStyle name="Обычный 3 4 5 2 3 5" xfId="24162"/>
    <cellStyle name="Обычный 3 4 5 2 3 5 2" xfId="24163"/>
    <cellStyle name="Обычный 3 4 5 2 3 6" xfId="24164"/>
    <cellStyle name="Обычный 3 4 5 2 4" xfId="24165"/>
    <cellStyle name="Обычный 3 4 5 2 4 2" xfId="24166"/>
    <cellStyle name="Обычный 3 4 5 2 4 2 2" xfId="24167"/>
    <cellStyle name="Обычный 3 4 5 2 4 2 2 2" xfId="24168"/>
    <cellStyle name="Обычный 3 4 5 2 4 2 2 2 2" xfId="24169"/>
    <cellStyle name="Обычный 3 4 5 2 4 2 2 3" xfId="24170"/>
    <cellStyle name="Обычный 3 4 5 2 4 2 2 3 2" xfId="24171"/>
    <cellStyle name="Обычный 3 4 5 2 4 2 2 4" xfId="24172"/>
    <cellStyle name="Обычный 3 4 5 2 4 2 3" xfId="24173"/>
    <cellStyle name="Обычный 3 4 5 2 4 2 3 2" xfId="24174"/>
    <cellStyle name="Обычный 3 4 5 2 4 2 4" xfId="24175"/>
    <cellStyle name="Обычный 3 4 5 2 4 2 4 2" xfId="24176"/>
    <cellStyle name="Обычный 3 4 5 2 4 2 5" xfId="24177"/>
    <cellStyle name="Обычный 3 4 5 2 4 3" xfId="24178"/>
    <cellStyle name="Обычный 3 4 5 2 4 3 2" xfId="24179"/>
    <cellStyle name="Обычный 3 4 5 2 4 3 2 2" xfId="24180"/>
    <cellStyle name="Обычный 3 4 5 2 4 3 3" xfId="24181"/>
    <cellStyle name="Обычный 3 4 5 2 4 3 3 2" xfId="24182"/>
    <cellStyle name="Обычный 3 4 5 2 4 3 4" xfId="24183"/>
    <cellStyle name="Обычный 3 4 5 2 4 4" xfId="24184"/>
    <cellStyle name="Обычный 3 4 5 2 4 4 2" xfId="24185"/>
    <cellStyle name="Обычный 3 4 5 2 4 5" xfId="24186"/>
    <cellStyle name="Обычный 3 4 5 2 4 5 2" xfId="24187"/>
    <cellStyle name="Обычный 3 4 5 2 4 6" xfId="24188"/>
    <cellStyle name="Обычный 3 4 5 2 5" xfId="24189"/>
    <cellStyle name="Обычный 3 4 5 2 5 2" xfId="24190"/>
    <cellStyle name="Обычный 3 4 5 2 5 2 2" xfId="24191"/>
    <cellStyle name="Обычный 3 4 5 2 5 2 2 2" xfId="24192"/>
    <cellStyle name="Обычный 3 4 5 2 5 2 3" xfId="24193"/>
    <cellStyle name="Обычный 3 4 5 2 5 2 3 2" xfId="24194"/>
    <cellStyle name="Обычный 3 4 5 2 5 2 4" xfId="24195"/>
    <cellStyle name="Обычный 3 4 5 2 5 3" xfId="24196"/>
    <cellStyle name="Обычный 3 4 5 2 5 3 2" xfId="24197"/>
    <cellStyle name="Обычный 3 4 5 2 5 3 2 2" xfId="24198"/>
    <cellStyle name="Обычный 3 4 5 2 5 3 3" xfId="24199"/>
    <cellStyle name="Обычный 3 4 5 2 5 3 3 2" xfId="24200"/>
    <cellStyle name="Обычный 3 4 5 2 5 3 4" xfId="24201"/>
    <cellStyle name="Обычный 3 4 5 2 5 4" xfId="24202"/>
    <cellStyle name="Обычный 3 4 5 2 5 4 2" xfId="24203"/>
    <cellStyle name="Обычный 3 4 5 2 5 5" xfId="24204"/>
    <cellStyle name="Обычный 3 4 5 2 5 5 2" xfId="24205"/>
    <cellStyle name="Обычный 3 4 5 2 5 6" xfId="24206"/>
    <cellStyle name="Обычный 3 4 5 2 6" xfId="24207"/>
    <cellStyle name="Обычный 3 4 5 2 6 2" xfId="24208"/>
    <cellStyle name="Обычный 3 4 5 2 6 2 2" xfId="24209"/>
    <cellStyle name="Обычный 3 4 5 2 6 2 2 2" xfId="24210"/>
    <cellStyle name="Обычный 3 4 5 2 6 2 3" xfId="24211"/>
    <cellStyle name="Обычный 3 4 5 2 6 2 3 2" xfId="24212"/>
    <cellStyle name="Обычный 3 4 5 2 6 2 4" xfId="24213"/>
    <cellStyle name="Обычный 3 4 5 2 6 3" xfId="24214"/>
    <cellStyle name="Обычный 3 4 5 2 6 3 2" xfId="24215"/>
    <cellStyle name="Обычный 3 4 5 2 6 4" xfId="24216"/>
    <cellStyle name="Обычный 3 4 5 2 6 4 2" xfId="24217"/>
    <cellStyle name="Обычный 3 4 5 2 6 5" xfId="24218"/>
    <cellStyle name="Обычный 3 4 5 2 7" xfId="24219"/>
    <cellStyle name="Обычный 3 4 5 2 7 2" xfId="24220"/>
    <cellStyle name="Обычный 3 4 5 2 7 2 2" xfId="24221"/>
    <cellStyle name="Обычный 3 4 5 2 7 3" xfId="24222"/>
    <cellStyle name="Обычный 3 4 5 2 7 3 2" xfId="24223"/>
    <cellStyle name="Обычный 3 4 5 2 7 4" xfId="24224"/>
    <cellStyle name="Обычный 3 4 5 2 8" xfId="24225"/>
    <cellStyle name="Обычный 3 4 5 2 8 2" xfId="24226"/>
    <cellStyle name="Обычный 3 4 5 2 9" xfId="24227"/>
    <cellStyle name="Обычный 3 4 5 2 9 2" xfId="24228"/>
    <cellStyle name="Обычный 3 4 5 3" xfId="24229"/>
    <cellStyle name="Обычный 3 4 5 3 2" xfId="24230"/>
    <cellStyle name="Обычный 3 4 5 3 2 2" xfId="24231"/>
    <cellStyle name="Обычный 3 4 5 3 2 2 2" xfId="24232"/>
    <cellStyle name="Обычный 3 4 5 3 2 2 2 2" xfId="24233"/>
    <cellStyle name="Обычный 3 4 5 3 2 2 2 2 2" xfId="24234"/>
    <cellStyle name="Обычный 3 4 5 3 2 2 2 2 2 2" xfId="24235"/>
    <cellStyle name="Обычный 3 4 5 3 2 2 2 2 3" xfId="24236"/>
    <cellStyle name="Обычный 3 4 5 3 2 2 2 2 3 2" xfId="24237"/>
    <cellStyle name="Обычный 3 4 5 3 2 2 2 2 4" xfId="24238"/>
    <cellStyle name="Обычный 3 4 5 3 2 2 2 3" xfId="24239"/>
    <cellStyle name="Обычный 3 4 5 3 2 2 2 3 2" xfId="24240"/>
    <cellStyle name="Обычный 3 4 5 3 2 2 2 4" xfId="24241"/>
    <cellStyle name="Обычный 3 4 5 3 2 2 2 4 2" xfId="24242"/>
    <cellStyle name="Обычный 3 4 5 3 2 2 2 5" xfId="24243"/>
    <cellStyle name="Обычный 3 4 5 3 2 2 3" xfId="24244"/>
    <cellStyle name="Обычный 3 4 5 3 2 2 3 2" xfId="24245"/>
    <cellStyle name="Обычный 3 4 5 3 2 2 3 2 2" xfId="24246"/>
    <cellStyle name="Обычный 3 4 5 3 2 2 3 3" xfId="24247"/>
    <cellStyle name="Обычный 3 4 5 3 2 2 3 3 2" xfId="24248"/>
    <cellStyle name="Обычный 3 4 5 3 2 2 3 4" xfId="24249"/>
    <cellStyle name="Обычный 3 4 5 3 2 2 4" xfId="24250"/>
    <cellStyle name="Обычный 3 4 5 3 2 2 4 2" xfId="24251"/>
    <cellStyle name="Обычный 3 4 5 3 2 2 5" xfId="24252"/>
    <cellStyle name="Обычный 3 4 5 3 2 2 5 2" xfId="24253"/>
    <cellStyle name="Обычный 3 4 5 3 2 2 6" xfId="24254"/>
    <cellStyle name="Обычный 3 4 5 3 2 3" xfId="24255"/>
    <cellStyle name="Обычный 3 4 5 3 2 3 2" xfId="24256"/>
    <cellStyle name="Обычный 3 4 5 3 2 3 2 2" xfId="24257"/>
    <cellStyle name="Обычный 3 4 5 3 2 3 2 2 2" xfId="24258"/>
    <cellStyle name="Обычный 3 4 5 3 2 3 2 3" xfId="24259"/>
    <cellStyle name="Обычный 3 4 5 3 2 3 2 3 2" xfId="24260"/>
    <cellStyle name="Обычный 3 4 5 3 2 3 2 4" xfId="24261"/>
    <cellStyle name="Обычный 3 4 5 3 2 3 3" xfId="24262"/>
    <cellStyle name="Обычный 3 4 5 3 2 3 3 2" xfId="24263"/>
    <cellStyle name="Обычный 3 4 5 3 2 3 4" xfId="24264"/>
    <cellStyle name="Обычный 3 4 5 3 2 3 4 2" xfId="24265"/>
    <cellStyle name="Обычный 3 4 5 3 2 3 5" xfId="24266"/>
    <cellStyle name="Обычный 3 4 5 3 2 4" xfId="24267"/>
    <cellStyle name="Обычный 3 4 5 3 2 4 2" xfId="24268"/>
    <cellStyle name="Обычный 3 4 5 3 2 4 2 2" xfId="24269"/>
    <cellStyle name="Обычный 3 4 5 3 2 4 3" xfId="24270"/>
    <cellStyle name="Обычный 3 4 5 3 2 4 3 2" xfId="24271"/>
    <cellStyle name="Обычный 3 4 5 3 2 4 4" xfId="24272"/>
    <cellStyle name="Обычный 3 4 5 3 2 5" xfId="24273"/>
    <cellStyle name="Обычный 3 4 5 3 2 5 2" xfId="24274"/>
    <cellStyle name="Обычный 3 4 5 3 2 6" xfId="24275"/>
    <cellStyle name="Обычный 3 4 5 3 2 6 2" xfId="24276"/>
    <cellStyle name="Обычный 3 4 5 3 2 7" xfId="24277"/>
    <cellStyle name="Обычный 3 4 5 3 3" xfId="24278"/>
    <cellStyle name="Обычный 3 4 5 3 3 2" xfId="24279"/>
    <cellStyle name="Обычный 3 4 5 3 3 2 2" xfId="24280"/>
    <cellStyle name="Обычный 3 4 5 3 3 2 2 2" xfId="24281"/>
    <cellStyle name="Обычный 3 4 5 3 3 2 2 2 2" xfId="24282"/>
    <cellStyle name="Обычный 3 4 5 3 3 2 2 3" xfId="24283"/>
    <cellStyle name="Обычный 3 4 5 3 3 2 2 3 2" xfId="24284"/>
    <cellStyle name="Обычный 3 4 5 3 3 2 2 4" xfId="24285"/>
    <cellStyle name="Обычный 3 4 5 3 3 2 3" xfId="24286"/>
    <cellStyle name="Обычный 3 4 5 3 3 2 3 2" xfId="24287"/>
    <cellStyle name="Обычный 3 4 5 3 3 2 4" xfId="24288"/>
    <cellStyle name="Обычный 3 4 5 3 3 2 4 2" xfId="24289"/>
    <cellStyle name="Обычный 3 4 5 3 3 2 5" xfId="24290"/>
    <cellStyle name="Обычный 3 4 5 3 3 3" xfId="24291"/>
    <cellStyle name="Обычный 3 4 5 3 3 3 2" xfId="24292"/>
    <cellStyle name="Обычный 3 4 5 3 3 3 2 2" xfId="24293"/>
    <cellStyle name="Обычный 3 4 5 3 3 3 3" xfId="24294"/>
    <cellStyle name="Обычный 3 4 5 3 3 3 3 2" xfId="24295"/>
    <cellStyle name="Обычный 3 4 5 3 3 3 4" xfId="24296"/>
    <cellStyle name="Обычный 3 4 5 3 3 4" xfId="24297"/>
    <cellStyle name="Обычный 3 4 5 3 3 4 2" xfId="24298"/>
    <cellStyle name="Обычный 3 4 5 3 3 5" xfId="24299"/>
    <cellStyle name="Обычный 3 4 5 3 3 5 2" xfId="24300"/>
    <cellStyle name="Обычный 3 4 5 3 3 6" xfId="24301"/>
    <cellStyle name="Обычный 3 4 5 3 4" xfId="24302"/>
    <cellStyle name="Обычный 3 4 5 3 4 2" xfId="24303"/>
    <cellStyle name="Обычный 3 4 5 3 4 2 2" xfId="24304"/>
    <cellStyle name="Обычный 3 4 5 3 4 2 2 2" xfId="24305"/>
    <cellStyle name="Обычный 3 4 5 3 4 2 3" xfId="24306"/>
    <cellStyle name="Обычный 3 4 5 3 4 2 3 2" xfId="24307"/>
    <cellStyle name="Обычный 3 4 5 3 4 2 4" xfId="24308"/>
    <cellStyle name="Обычный 3 4 5 3 4 3" xfId="24309"/>
    <cellStyle name="Обычный 3 4 5 3 4 3 2" xfId="24310"/>
    <cellStyle name="Обычный 3 4 5 3 4 4" xfId="24311"/>
    <cellStyle name="Обычный 3 4 5 3 4 4 2" xfId="24312"/>
    <cellStyle name="Обычный 3 4 5 3 4 5" xfId="24313"/>
    <cellStyle name="Обычный 3 4 5 3 5" xfId="24314"/>
    <cellStyle name="Обычный 3 4 5 3 5 2" xfId="24315"/>
    <cellStyle name="Обычный 3 4 5 3 5 2 2" xfId="24316"/>
    <cellStyle name="Обычный 3 4 5 3 5 3" xfId="24317"/>
    <cellStyle name="Обычный 3 4 5 3 5 3 2" xfId="24318"/>
    <cellStyle name="Обычный 3 4 5 3 5 4" xfId="24319"/>
    <cellStyle name="Обычный 3 4 5 3 6" xfId="24320"/>
    <cellStyle name="Обычный 3 4 5 3 6 2" xfId="24321"/>
    <cellStyle name="Обычный 3 4 5 3 7" xfId="24322"/>
    <cellStyle name="Обычный 3 4 5 3 7 2" xfId="24323"/>
    <cellStyle name="Обычный 3 4 5 3 8" xfId="24324"/>
    <cellStyle name="Обычный 3 4 5 4" xfId="24325"/>
    <cellStyle name="Обычный 3 4 5 4 2" xfId="24326"/>
    <cellStyle name="Обычный 3 4 5 4 2 2" xfId="24327"/>
    <cellStyle name="Обычный 3 4 5 4 2 2 2" xfId="24328"/>
    <cellStyle name="Обычный 3 4 5 4 2 2 2 2" xfId="24329"/>
    <cellStyle name="Обычный 3 4 5 4 2 2 2 2 2" xfId="24330"/>
    <cellStyle name="Обычный 3 4 5 4 2 2 2 3" xfId="24331"/>
    <cellStyle name="Обычный 3 4 5 4 2 2 2 3 2" xfId="24332"/>
    <cellStyle name="Обычный 3 4 5 4 2 2 2 4" xfId="24333"/>
    <cellStyle name="Обычный 3 4 5 4 2 2 3" xfId="24334"/>
    <cellStyle name="Обычный 3 4 5 4 2 2 3 2" xfId="24335"/>
    <cellStyle name="Обычный 3 4 5 4 2 2 4" xfId="24336"/>
    <cellStyle name="Обычный 3 4 5 4 2 2 4 2" xfId="24337"/>
    <cellStyle name="Обычный 3 4 5 4 2 2 5" xfId="24338"/>
    <cellStyle name="Обычный 3 4 5 4 2 3" xfId="24339"/>
    <cellStyle name="Обычный 3 4 5 4 2 3 2" xfId="24340"/>
    <cellStyle name="Обычный 3 4 5 4 2 3 2 2" xfId="24341"/>
    <cellStyle name="Обычный 3 4 5 4 2 3 3" xfId="24342"/>
    <cellStyle name="Обычный 3 4 5 4 2 3 3 2" xfId="24343"/>
    <cellStyle name="Обычный 3 4 5 4 2 3 4" xfId="24344"/>
    <cellStyle name="Обычный 3 4 5 4 2 4" xfId="24345"/>
    <cellStyle name="Обычный 3 4 5 4 2 4 2" xfId="24346"/>
    <cellStyle name="Обычный 3 4 5 4 2 5" xfId="24347"/>
    <cellStyle name="Обычный 3 4 5 4 2 5 2" xfId="24348"/>
    <cellStyle name="Обычный 3 4 5 4 2 6" xfId="24349"/>
    <cellStyle name="Обычный 3 4 5 4 3" xfId="24350"/>
    <cellStyle name="Обычный 3 4 5 4 3 2" xfId="24351"/>
    <cellStyle name="Обычный 3 4 5 4 3 2 2" xfId="24352"/>
    <cellStyle name="Обычный 3 4 5 4 3 2 2 2" xfId="24353"/>
    <cellStyle name="Обычный 3 4 5 4 3 2 3" xfId="24354"/>
    <cellStyle name="Обычный 3 4 5 4 3 2 3 2" xfId="24355"/>
    <cellStyle name="Обычный 3 4 5 4 3 2 4" xfId="24356"/>
    <cellStyle name="Обычный 3 4 5 4 3 3" xfId="24357"/>
    <cellStyle name="Обычный 3 4 5 4 3 3 2" xfId="24358"/>
    <cellStyle name="Обычный 3 4 5 4 3 4" xfId="24359"/>
    <cellStyle name="Обычный 3 4 5 4 3 4 2" xfId="24360"/>
    <cellStyle name="Обычный 3 4 5 4 3 5" xfId="24361"/>
    <cellStyle name="Обычный 3 4 5 4 4" xfId="24362"/>
    <cellStyle name="Обычный 3 4 5 4 4 2" xfId="24363"/>
    <cellStyle name="Обычный 3 4 5 4 4 2 2" xfId="24364"/>
    <cellStyle name="Обычный 3 4 5 4 4 3" xfId="24365"/>
    <cellStyle name="Обычный 3 4 5 4 4 3 2" xfId="24366"/>
    <cellStyle name="Обычный 3 4 5 4 4 4" xfId="24367"/>
    <cellStyle name="Обычный 3 4 5 4 5" xfId="24368"/>
    <cellStyle name="Обычный 3 4 5 4 5 2" xfId="24369"/>
    <cellStyle name="Обычный 3 4 5 4 6" xfId="24370"/>
    <cellStyle name="Обычный 3 4 5 4 6 2" xfId="24371"/>
    <cellStyle name="Обычный 3 4 5 4 7" xfId="24372"/>
    <cellStyle name="Обычный 3 4 5 5" xfId="24373"/>
    <cellStyle name="Обычный 3 4 5 5 2" xfId="24374"/>
    <cellStyle name="Обычный 3 4 5 5 2 2" xfId="24375"/>
    <cellStyle name="Обычный 3 4 5 5 2 2 2" xfId="24376"/>
    <cellStyle name="Обычный 3 4 5 5 2 2 2 2" xfId="24377"/>
    <cellStyle name="Обычный 3 4 5 5 2 2 3" xfId="24378"/>
    <cellStyle name="Обычный 3 4 5 5 2 2 3 2" xfId="24379"/>
    <cellStyle name="Обычный 3 4 5 5 2 2 4" xfId="24380"/>
    <cellStyle name="Обычный 3 4 5 5 2 3" xfId="24381"/>
    <cellStyle name="Обычный 3 4 5 5 2 3 2" xfId="24382"/>
    <cellStyle name="Обычный 3 4 5 5 2 4" xfId="24383"/>
    <cellStyle name="Обычный 3 4 5 5 2 4 2" xfId="24384"/>
    <cellStyle name="Обычный 3 4 5 5 2 5" xfId="24385"/>
    <cellStyle name="Обычный 3 4 5 5 3" xfId="24386"/>
    <cellStyle name="Обычный 3 4 5 5 3 2" xfId="24387"/>
    <cellStyle name="Обычный 3 4 5 5 3 2 2" xfId="24388"/>
    <cellStyle name="Обычный 3 4 5 5 3 3" xfId="24389"/>
    <cellStyle name="Обычный 3 4 5 5 3 3 2" xfId="24390"/>
    <cellStyle name="Обычный 3 4 5 5 3 4" xfId="24391"/>
    <cellStyle name="Обычный 3 4 5 5 4" xfId="24392"/>
    <cellStyle name="Обычный 3 4 5 5 4 2" xfId="24393"/>
    <cellStyle name="Обычный 3 4 5 5 5" xfId="24394"/>
    <cellStyle name="Обычный 3 4 5 5 5 2" xfId="24395"/>
    <cellStyle name="Обычный 3 4 5 5 6" xfId="24396"/>
    <cellStyle name="Обычный 3 4 5 6" xfId="24397"/>
    <cellStyle name="Обычный 3 4 5 6 2" xfId="24398"/>
    <cellStyle name="Обычный 3 4 5 6 2 2" xfId="24399"/>
    <cellStyle name="Обычный 3 4 5 6 2 2 2" xfId="24400"/>
    <cellStyle name="Обычный 3 4 5 6 2 2 2 2" xfId="24401"/>
    <cellStyle name="Обычный 3 4 5 6 2 2 3" xfId="24402"/>
    <cellStyle name="Обычный 3 4 5 6 2 2 3 2" xfId="24403"/>
    <cellStyle name="Обычный 3 4 5 6 2 2 4" xfId="24404"/>
    <cellStyle name="Обычный 3 4 5 6 2 3" xfId="24405"/>
    <cellStyle name="Обычный 3 4 5 6 2 3 2" xfId="24406"/>
    <cellStyle name="Обычный 3 4 5 6 2 4" xfId="24407"/>
    <cellStyle name="Обычный 3 4 5 6 2 4 2" xfId="24408"/>
    <cellStyle name="Обычный 3 4 5 6 2 5" xfId="24409"/>
    <cellStyle name="Обычный 3 4 5 6 3" xfId="24410"/>
    <cellStyle name="Обычный 3 4 5 6 3 2" xfId="24411"/>
    <cellStyle name="Обычный 3 4 5 6 3 2 2" xfId="24412"/>
    <cellStyle name="Обычный 3 4 5 6 3 3" xfId="24413"/>
    <cellStyle name="Обычный 3 4 5 6 3 3 2" xfId="24414"/>
    <cellStyle name="Обычный 3 4 5 6 3 4" xfId="24415"/>
    <cellStyle name="Обычный 3 4 5 6 4" xfId="24416"/>
    <cellStyle name="Обычный 3 4 5 6 4 2" xfId="24417"/>
    <cellStyle name="Обычный 3 4 5 6 5" xfId="24418"/>
    <cellStyle name="Обычный 3 4 5 6 5 2" xfId="24419"/>
    <cellStyle name="Обычный 3 4 5 6 6" xfId="24420"/>
    <cellStyle name="Обычный 3 4 5 7" xfId="24421"/>
    <cellStyle name="Обычный 3 4 5 7 2" xfId="24422"/>
    <cellStyle name="Обычный 3 4 5 7 2 2" xfId="24423"/>
    <cellStyle name="Обычный 3 4 5 7 2 2 2" xfId="24424"/>
    <cellStyle name="Обычный 3 4 5 7 2 3" xfId="24425"/>
    <cellStyle name="Обычный 3 4 5 7 2 3 2" xfId="24426"/>
    <cellStyle name="Обычный 3 4 5 7 2 4" xfId="24427"/>
    <cellStyle name="Обычный 3 4 5 7 3" xfId="24428"/>
    <cellStyle name="Обычный 3 4 5 7 3 2" xfId="24429"/>
    <cellStyle name="Обычный 3 4 5 7 3 2 2" xfId="24430"/>
    <cellStyle name="Обычный 3 4 5 7 3 3" xfId="24431"/>
    <cellStyle name="Обычный 3 4 5 7 3 3 2" xfId="24432"/>
    <cellStyle name="Обычный 3 4 5 7 3 4" xfId="24433"/>
    <cellStyle name="Обычный 3 4 5 7 4" xfId="24434"/>
    <cellStyle name="Обычный 3 4 5 7 4 2" xfId="24435"/>
    <cellStyle name="Обычный 3 4 5 7 5" xfId="24436"/>
    <cellStyle name="Обычный 3 4 5 7 5 2" xfId="24437"/>
    <cellStyle name="Обычный 3 4 5 7 6" xfId="24438"/>
    <cellStyle name="Обычный 3 4 5 8" xfId="24439"/>
    <cellStyle name="Обычный 3 4 5 8 2" xfId="24440"/>
    <cellStyle name="Обычный 3 4 5 8 2 2" xfId="24441"/>
    <cellStyle name="Обычный 3 4 5 8 2 2 2" xfId="24442"/>
    <cellStyle name="Обычный 3 4 5 8 2 3" xfId="24443"/>
    <cellStyle name="Обычный 3 4 5 8 2 3 2" xfId="24444"/>
    <cellStyle name="Обычный 3 4 5 8 2 4" xfId="24445"/>
    <cellStyle name="Обычный 3 4 5 8 3" xfId="24446"/>
    <cellStyle name="Обычный 3 4 5 8 3 2" xfId="24447"/>
    <cellStyle name="Обычный 3 4 5 8 4" xfId="24448"/>
    <cellStyle name="Обычный 3 4 5 8 4 2" xfId="24449"/>
    <cellStyle name="Обычный 3 4 5 8 5" xfId="24450"/>
    <cellStyle name="Обычный 3 4 5 9" xfId="24451"/>
    <cellStyle name="Обычный 3 4 5 9 2" xfId="24452"/>
    <cellStyle name="Обычный 3 4 5 9 2 2" xfId="24453"/>
    <cellStyle name="Обычный 3 4 5 9 3" xfId="24454"/>
    <cellStyle name="Обычный 3 4 5 9 3 2" xfId="24455"/>
    <cellStyle name="Обычный 3 4 5 9 4" xfId="24456"/>
    <cellStyle name="Обычный 3 4 6" xfId="24457"/>
    <cellStyle name="Обычный 3 4 6 2" xfId="24458"/>
    <cellStyle name="Обычный 3 4 6 2 2" xfId="24459"/>
    <cellStyle name="Обычный 3 4 6 2 2 2" xfId="24460"/>
    <cellStyle name="Обычный 3 4 6 2 2 2 2" xfId="24461"/>
    <cellStyle name="Обычный 3 4 6 2 2 3" xfId="24462"/>
    <cellStyle name="Обычный 3 4 6 2 2 3 2" xfId="24463"/>
    <cellStyle name="Обычный 3 4 6 2 2 4" xfId="24464"/>
    <cellStyle name="Обычный 3 4 6 2 3" xfId="24465"/>
    <cellStyle name="Обычный 3 4 6 2 3 2" xfId="24466"/>
    <cellStyle name="Обычный 3 4 6 2 3 2 2" xfId="24467"/>
    <cellStyle name="Обычный 3 4 6 2 3 3" xfId="24468"/>
    <cellStyle name="Обычный 3 4 6 2 3 3 2" xfId="24469"/>
    <cellStyle name="Обычный 3 4 6 2 3 4" xfId="24470"/>
    <cellStyle name="Обычный 3 4 6 2 4" xfId="24471"/>
    <cellStyle name="Обычный 3 4 6 2 4 2" xfId="24472"/>
    <cellStyle name="Обычный 3 4 6 2 5" xfId="24473"/>
    <cellStyle name="Обычный 3 4 6 2 5 2" xfId="24474"/>
    <cellStyle name="Обычный 3 4 6 2 6" xfId="24475"/>
    <cellStyle name="Обычный 3 4 6 3" xfId="24476"/>
    <cellStyle name="Обычный 3 4 6 3 2" xfId="24477"/>
    <cellStyle name="Обычный 3 4 6 3 2 2" xfId="24478"/>
    <cellStyle name="Обычный 3 4 6 3 2 2 2" xfId="24479"/>
    <cellStyle name="Обычный 3 4 6 3 2 3" xfId="24480"/>
    <cellStyle name="Обычный 3 4 6 3 2 3 2" xfId="24481"/>
    <cellStyle name="Обычный 3 4 6 3 2 4" xfId="24482"/>
    <cellStyle name="Обычный 3 4 6 3 3" xfId="24483"/>
    <cellStyle name="Обычный 3 4 6 3 3 2" xfId="24484"/>
    <cellStyle name="Обычный 3 4 6 3 4" xfId="24485"/>
    <cellStyle name="Обычный 3 4 6 3 4 2" xfId="24486"/>
    <cellStyle name="Обычный 3 4 6 3 5" xfId="24487"/>
    <cellStyle name="Обычный 3 4 6 4" xfId="24488"/>
    <cellStyle name="Обычный 3 4 6 4 2" xfId="24489"/>
    <cellStyle name="Обычный 3 4 6 4 2 2" xfId="24490"/>
    <cellStyle name="Обычный 3 4 6 4 3" xfId="24491"/>
    <cellStyle name="Обычный 3 4 6 4 3 2" xfId="24492"/>
    <cellStyle name="Обычный 3 4 6 4 4" xfId="24493"/>
    <cellStyle name="Обычный 3 4 6 5" xfId="24494"/>
    <cellStyle name="Обычный 3 4 6 5 2" xfId="24495"/>
    <cellStyle name="Обычный 3 4 6 6" xfId="24496"/>
    <cellStyle name="Обычный 3 4 6 6 2" xfId="24497"/>
    <cellStyle name="Обычный 3 4 6 7" xfId="24498"/>
    <cellStyle name="Обычный 3 4 6 7 2" xfId="24499"/>
    <cellStyle name="Обычный 3 4 7" xfId="24500"/>
    <cellStyle name="Обычный 3 4 7 2" xfId="24501"/>
    <cellStyle name="Обычный 3 4 7 2 2" xfId="24502"/>
    <cellStyle name="Обычный 3 4 7 2 2 2" xfId="24503"/>
    <cellStyle name="Обычный 3 4 7 2 2 2 2" xfId="24504"/>
    <cellStyle name="Обычный 3 4 7 2 2 3" xfId="24505"/>
    <cellStyle name="Обычный 3 4 7 2 2 3 2" xfId="24506"/>
    <cellStyle name="Обычный 3 4 7 2 2 4" xfId="24507"/>
    <cellStyle name="Обычный 3 4 7 2 3" xfId="24508"/>
    <cellStyle name="Обычный 3 4 7 2 3 2" xfId="24509"/>
    <cellStyle name="Обычный 3 4 7 2 3 2 2" xfId="24510"/>
    <cellStyle name="Обычный 3 4 7 2 3 3" xfId="24511"/>
    <cellStyle name="Обычный 3 4 7 2 3 3 2" xfId="24512"/>
    <cellStyle name="Обычный 3 4 7 2 3 4" xfId="24513"/>
    <cellStyle name="Обычный 3 4 7 2 4" xfId="24514"/>
    <cellStyle name="Обычный 3 4 7 2 4 2" xfId="24515"/>
    <cellStyle name="Обычный 3 4 7 2 5" xfId="24516"/>
    <cellStyle name="Обычный 3 4 7 2 5 2" xfId="24517"/>
    <cellStyle name="Обычный 3 4 7 2 6" xfId="24518"/>
    <cellStyle name="Обычный 3 4 7 3" xfId="24519"/>
    <cellStyle name="Обычный 3 4 7 3 2" xfId="24520"/>
    <cellStyle name="Обычный 3 4 7 3 2 2" xfId="24521"/>
    <cellStyle name="Обычный 3 4 7 3 2 2 2" xfId="24522"/>
    <cellStyle name="Обычный 3 4 7 3 2 3" xfId="24523"/>
    <cellStyle name="Обычный 3 4 7 3 2 3 2" xfId="24524"/>
    <cellStyle name="Обычный 3 4 7 3 2 4" xfId="24525"/>
    <cellStyle name="Обычный 3 4 7 3 3" xfId="24526"/>
    <cellStyle name="Обычный 3 4 7 3 3 2" xfId="24527"/>
    <cellStyle name="Обычный 3 4 7 3 4" xfId="24528"/>
    <cellStyle name="Обычный 3 4 7 3 4 2" xfId="24529"/>
    <cellStyle name="Обычный 3 4 7 3 5" xfId="24530"/>
    <cellStyle name="Обычный 3 4 7 4" xfId="24531"/>
    <cellStyle name="Обычный 3 4 7 4 2" xfId="24532"/>
    <cellStyle name="Обычный 3 4 7 4 2 2" xfId="24533"/>
    <cellStyle name="Обычный 3 4 7 4 3" xfId="24534"/>
    <cellStyle name="Обычный 3 4 7 4 3 2" xfId="24535"/>
    <cellStyle name="Обычный 3 4 7 4 4" xfId="24536"/>
    <cellStyle name="Обычный 3 4 7 5" xfId="24537"/>
    <cellStyle name="Обычный 3 4 7 5 2" xfId="24538"/>
    <cellStyle name="Обычный 3 4 7 6" xfId="24539"/>
    <cellStyle name="Обычный 3 4 7 6 2" xfId="24540"/>
    <cellStyle name="Обычный 3 4 7 7" xfId="24541"/>
    <cellStyle name="Обычный 3 4 8" xfId="24542"/>
    <cellStyle name="Обычный 3 4 8 2" xfId="24543"/>
    <cellStyle name="Обычный 3 4 8 2 2" xfId="24544"/>
    <cellStyle name="Обычный 3 4 8 2 2 2" xfId="24545"/>
    <cellStyle name="Обычный 3 4 8 2 2 2 2" xfId="24546"/>
    <cellStyle name="Обычный 3 4 8 2 2 3" xfId="24547"/>
    <cellStyle name="Обычный 3 4 8 2 2 3 2" xfId="24548"/>
    <cellStyle name="Обычный 3 4 8 2 2 4" xfId="24549"/>
    <cellStyle name="Обычный 3 4 8 2 3" xfId="24550"/>
    <cellStyle name="Обычный 3 4 8 2 3 2" xfId="24551"/>
    <cellStyle name="Обычный 3 4 8 2 4" xfId="24552"/>
    <cellStyle name="Обычный 3 4 8 2 4 2" xfId="24553"/>
    <cellStyle name="Обычный 3 4 8 2 5" xfId="24554"/>
    <cellStyle name="Обычный 3 4 8 3" xfId="24555"/>
    <cellStyle name="Обычный 3 4 8 3 2" xfId="24556"/>
    <cellStyle name="Обычный 3 4 8 3 2 2" xfId="24557"/>
    <cellStyle name="Обычный 3 4 8 3 3" xfId="24558"/>
    <cellStyle name="Обычный 3 4 8 3 3 2" xfId="24559"/>
    <cellStyle name="Обычный 3 4 8 3 4" xfId="24560"/>
    <cellStyle name="Обычный 3 4 8 4" xfId="24561"/>
    <cellStyle name="Обычный 3 4 8 4 2" xfId="24562"/>
    <cellStyle name="Обычный 3 4 8 5" xfId="24563"/>
    <cellStyle name="Обычный 3 4 8 5 2" xfId="24564"/>
    <cellStyle name="Обычный 3 4 8 6" xfId="24565"/>
    <cellStyle name="Обычный 3 4 9" xfId="24566"/>
    <cellStyle name="Обычный 3 5" xfId="24567"/>
    <cellStyle name="Обычный 3 5 10" xfId="24568"/>
    <cellStyle name="Обычный 3 5 10 2" xfId="24569"/>
    <cellStyle name="Обычный 3 5 10 2 2" xfId="24570"/>
    <cellStyle name="Обычный 3 5 10 3" xfId="24571"/>
    <cellStyle name="Обычный 3 5 10 3 2" xfId="24572"/>
    <cellStyle name="Обычный 3 5 10 4" xfId="24573"/>
    <cellStyle name="Обычный 3 5 11" xfId="24574"/>
    <cellStyle name="Обычный 3 5 11 2" xfId="24575"/>
    <cellStyle name="Обычный 3 5 12" xfId="24576"/>
    <cellStyle name="Обычный 3 5 12 2" xfId="24577"/>
    <cellStyle name="Обычный 3 5 13" xfId="24578"/>
    <cellStyle name="Обычный 3 5 14" xfId="49602"/>
    <cellStyle name="Обычный 3 5 15" xfId="49603"/>
    <cellStyle name="Обычный 3 5 2" xfId="24579"/>
    <cellStyle name="Обычный 3 5 2 10" xfId="24580"/>
    <cellStyle name="Обычный 3 5 2 10 2" xfId="24581"/>
    <cellStyle name="Обычный 3 5 2 11" xfId="24582"/>
    <cellStyle name="Обычный 3 5 2 11 2" xfId="24583"/>
    <cellStyle name="Обычный 3 5 2 12" xfId="24584"/>
    <cellStyle name="Обычный 3 5 2 2" xfId="24585"/>
    <cellStyle name="Обычный 3 5 2 2 10" xfId="24586"/>
    <cellStyle name="Обычный 3 5 2 2 2" xfId="24587"/>
    <cellStyle name="Обычный 3 5 2 2 2 2" xfId="24588"/>
    <cellStyle name="Обычный 3 5 2 2 2 2 2" xfId="24589"/>
    <cellStyle name="Обычный 3 5 2 2 2 2 2 2" xfId="24590"/>
    <cellStyle name="Обычный 3 5 2 2 2 2 2 2 2" xfId="24591"/>
    <cellStyle name="Обычный 3 5 2 2 2 2 2 2 2 2" xfId="24592"/>
    <cellStyle name="Обычный 3 5 2 2 2 2 2 2 3" xfId="24593"/>
    <cellStyle name="Обычный 3 5 2 2 2 2 2 2 3 2" xfId="24594"/>
    <cellStyle name="Обычный 3 5 2 2 2 2 2 2 4" xfId="24595"/>
    <cellStyle name="Обычный 3 5 2 2 2 2 2 3" xfId="24596"/>
    <cellStyle name="Обычный 3 5 2 2 2 2 2 3 2" xfId="24597"/>
    <cellStyle name="Обычный 3 5 2 2 2 2 2 4" xfId="24598"/>
    <cellStyle name="Обычный 3 5 2 2 2 2 2 4 2" xfId="24599"/>
    <cellStyle name="Обычный 3 5 2 2 2 2 2 5" xfId="24600"/>
    <cellStyle name="Обычный 3 5 2 2 2 2 3" xfId="24601"/>
    <cellStyle name="Обычный 3 5 2 2 2 2 3 2" xfId="24602"/>
    <cellStyle name="Обычный 3 5 2 2 2 2 3 2 2" xfId="24603"/>
    <cellStyle name="Обычный 3 5 2 2 2 2 3 3" xfId="24604"/>
    <cellStyle name="Обычный 3 5 2 2 2 2 3 3 2" xfId="24605"/>
    <cellStyle name="Обычный 3 5 2 2 2 2 3 4" xfId="24606"/>
    <cellStyle name="Обычный 3 5 2 2 2 2 4" xfId="24607"/>
    <cellStyle name="Обычный 3 5 2 2 2 2 4 2" xfId="24608"/>
    <cellStyle name="Обычный 3 5 2 2 2 2 5" xfId="24609"/>
    <cellStyle name="Обычный 3 5 2 2 2 2 5 2" xfId="24610"/>
    <cellStyle name="Обычный 3 5 2 2 2 2 6" xfId="24611"/>
    <cellStyle name="Обычный 3 5 2 2 2 3" xfId="24612"/>
    <cellStyle name="Обычный 3 5 2 2 2 3 2" xfId="24613"/>
    <cellStyle name="Обычный 3 5 2 2 2 3 2 2" xfId="24614"/>
    <cellStyle name="Обычный 3 5 2 2 2 3 2 2 2" xfId="24615"/>
    <cellStyle name="Обычный 3 5 2 2 2 3 2 3" xfId="24616"/>
    <cellStyle name="Обычный 3 5 2 2 2 3 2 3 2" xfId="24617"/>
    <cellStyle name="Обычный 3 5 2 2 2 3 2 4" xfId="24618"/>
    <cellStyle name="Обычный 3 5 2 2 2 3 3" xfId="24619"/>
    <cellStyle name="Обычный 3 5 2 2 2 3 3 2" xfId="24620"/>
    <cellStyle name="Обычный 3 5 2 2 2 3 4" xfId="24621"/>
    <cellStyle name="Обычный 3 5 2 2 2 3 4 2" xfId="24622"/>
    <cellStyle name="Обычный 3 5 2 2 2 3 5" xfId="24623"/>
    <cellStyle name="Обычный 3 5 2 2 2 4" xfId="24624"/>
    <cellStyle name="Обычный 3 5 2 2 2 4 2" xfId="24625"/>
    <cellStyle name="Обычный 3 5 2 2 2 4 2 2" xfId="24626"/>
    <cellStyle name="Обычный 3 5 2 2 2 4 3" xfId="24627"/>
    <cellStyle name="Обычный 3 5 2 2 2 4 3 2" xfId="24628"/>
    <cellStyle name="Обычный 3 5 2 2 2 4 4" xfId="24629"/>
    <cellStyle name="Обычный 3 5 2 2 2 5" xfId="24630"/>
    <cellStyle name="Обычный 3 5 2 2 2 5 2" xfId="24631"/>
    <cellStyle name="Обычный 3 5 2 2 2 6" xfId="24632"/>
    <cellStyle name="Обычный 3 5 2 2 2 6 2" xfId="24633"/>
    <cellStyle name="Обычный 3 5 2 2 2 7" xfId="24634"/>
    <cellStyle name="Обычный 3 5 2 2 3" xfId="24635"/>
    <cellStyle name="Обычный 3 5 2 2 3 2" xfId="24636"/>
    <cellStyle name="Обычный 3 5 2 2 3 2 2" xfId="24637"/>
    <cellStyle name="Обычный 3 5 2 2 3 2 2 2" xfId="24638"/>
    <cellStyle name="Обычный 3 5 2 2 3 2 2 2 2" xfId="24639"/>
    <cellStyle name="Обычный 3 5 2 2 3 2 2 3" xfId="24640"/>
    <cellStyle name="Обычный 3 5 2 2 3 2 2 3 2" xfId="24641"/>
    <cellStyle name="Обычный 3 5 2 2 3 2 2 4" xfId="24642"/>
    <cellStyle name="Обычный 3 5 2 2 3 2 3" xfId="24643"/>
    <cellStyle name="Обычный 3 5 2 2 3 2 3 2" xfId="24644"/>
    <cellStyle name="Обычный 3 5 2 2 3 2 4" xfId="24645"/>
    <cellStyle name="Обычный 3 5 2 2 3 2 4 2" xfId="24646"/>
    <cellStyle name="Обычный 3 5 2 2 3 2 5" xfId="24647"/>
    <cellStyle name="Обычный 3 5 2 2 3 3" xfId="24648"/>
    <cellStyle name="Обычный 3 5 2 2 3 3 2" xfId="24649"/>
    <cellStyle name="Обычный 3 5 2 2 3 3 2 2" xfId="24650"/>
    <cellStyle name="Обычный 3 5 2 2 3 3 3" xfId="24651"/>
    <cellStyle name="Обычный 3 5 2 2 3 3 3 2" xfId="24652"/>
    <cellStyle name="Обычный 3 5 2 2 3 3 4" xfId="24653"/>
    <cellStyle name="Обычный 3 5 2 2 3 4" xfId="24654"/>
    <cellStyle name="Обычный 3 5 2 2 3 4 2" xfId="24655"/>
    <cellStyle name="Обычный 3 5 2 2 3 5" xfId="24656"/>
    <cellStyle name="Обычный 3 5 2 2 3 5 2" xfId="24657"/>
    <cellStyle name="Обычный 3 5 2 2 3 6" xfId="24658"/>
    <cellStyle name="Обычный 3 5 2 2 4" xfId="24659"/>
    <cellStyle name="Обычный 3 5 2 2 4 2" xfId="24660"/>
    <cellStyle name="Обычный 3 5 2 2 4 2 2" xfId="24661"/>
    <cellStyle name="Обычный 3 5 2 2 4 2 2 2" xfId="24662"/>
    <cellStyle name="Обычный 3 5 2 2 4 2 2 2 2" xfId="24663"/>
    <cellStyle name="Обычный 3 5 2 2 4 2 2 3" xfId="24664"/>
    <cellStyle name="Обычный 3 5 2 2 4 2 2 3 2" xfId="24665"/>
    <cellStyle name="Обычный 3 5 2 2 4 2 2 4" xfId="24666"/>
    <cellStyle name="Обычный 3 5 2 2 4 2 3" xfId="24667"/>
    <cellStyle name="Обычный 3 5 2 2 4 2 3 2" xfId="24668"/>
    <cellStyle name="Обычный 3 5 2 2 4 2 4" xfId="24669"/>
    <cellStyle name="Обычный 3 5 2 2 4 2 4 2" xfId="24670"/>
    <cellStyle name="Обычный 3 5 2 2 4 2 5" xfId="24671"/>
    <cellStyle name="Обычный 3 5 2 2 4 3" xfId="24672"/>
    <cellStyle name="Обычный 3 5 2 2 4 3 2" xfId="24673"/>
    <cellStyle name="Обычный 3 5 2 2 4 3 2 2" xfId="24674"/>
    <cellStyle name="Обычный 3 5 2 2 4 3 3" xfId="24675"/>
    <cellStyle name="Обычный 3 5 2 2 4 3 3 2" xfId="24676"/>
    <cellStyle name="Обычный 3 5 2 2 4 3 4" xfId="24677"/>
    <cellStyle name="Обычный 3 5 2 2 4 4" xfId="24678"/>
    <cellStyle name="Обычный 3 5 2 2 4 4 2" xfId="24679"/>
    <cellStyle name="Обычный 3 5 2 2 4 5" xfId="24680"/>
    <cellStyle name="Обычный 3 5 2 2 4 5 2" xfId="24681"/>
    <cellStyle name="Обычный 3 5 2 2 4 6" xfId="24682"/>
    <cellStyle name="Обычный 3 5 2 2 5" xfId="24683"/>
    <cellStyle name="Обычный 3 5 2 2 5 2" xfId="24684"/>
    <cellStyle name="Обычный 3 5 2 2 5 2 2" xfId="24685"/>
    <cellStyle name="Обычный 3 5 2 2 5 2 2 2" xfId="24686"/>
    <cellStyle name="Обычный 3 5 2 2 5 2 3" xfId="24687"/>
    <cellStyle name="Обычный 3 5 2 2 5 2 3 2" xfId="24688"/>
    <cellStyle name="Обычный 3 5 2 2 5 2 4" xfId="24689"/>
    <cellStyle name="Обычный 3 5 2 2 5 3" xfId="24690"/>
    <cellStyle name="Обычный 3 5 2 2 5 3 2" xfId="24691"/>
    <cellStyle name="Обычный 3 5 2 2 5 3 2 2" xfId="24692"/>
    <cellStyle name="Обычный 3 5 2 2 5 3 3" xfId="24693"/>
    <cellStyle name="Обычный 3 5 2 2 5 3 3 2" xfId="24694"/>
    <cellStyle name="Обычный 3 5 2 2 5 3 4" xfId="24695"/>
    <cellStyle name="Обычный 3 5 2 2 5 4" xfId="24696"/>
    <cellStyle name="Обычный 3 5 2 2 5 4 2" xfId="24697"/>
    <cellStyle name="Обычный 3 5 2 2 5 5" xfId="24698"/>
    <cellStyle name="Обычный 3 5 2 2 5 5 2" xfId="24699"/>
    <cellStyle name="Обычный 3 5 2 2 5 6" xfId="24700"/>
    <cellStyle name="Обычный 3 5 2 2 6" xfId="24701"/>
    <cellStyle name="Обычный 3 5 2 2 6 2" xfId="24702"/>
    <cellStyle name="Обычный 3 5 2 2 6 2 2" xfId="24703"/>
    <cellStyle name="Обычный 3 5 2 2 6 2 2 2" xfId="24704"/>
    <cellStyle name="Обычный 3 5 2 2 6 2 3" xfId="24705"/>
    <cellStyle name="Обычный 3 5 2 2 6 2 3 2" xfId="24706"/>
    <cellStyle name="Обычный 3 5 2 2 6 2 4" xfId="24707"/>
    <cellStyle name="Обычный 3 5 2 2 6 3" xfId="24708"/>
    <cellStyle name="Обычный 3 5 2 2 6 3 2" xfId="24709"/>
    <cellStyle name="Обычный 3 5 2 2 6 4" xfId="24710"/>
    <cellStyle name="Обычный 3 5 2 2 6 4 2" xfId="24711"/>
    <cellStyle name="Обычный 3 5 2 2 6 5" xfId="24712"/>
    <cellStyle name="Обычный 3 5 2 2 7" xfId="24713"/>
    <cellStyle name="Обычный 3 5 2 2 7 2" xfId="24714"/>
    <cellStyle name="Обычный 3 5 2 2 7 2 2" xfId="24715"/>
    <cellStyle name="Обычный 3 5 2 2 7 3" xfId="24716"/>
    <cellStyle name="Обычный 3 5 2 2 7 3 2" xfId="24717"/>
    <cellStyle name="Обычный 3 5 2 2 7 4" xfId="24718"/>
    <cellStyle name="Обычный 3 5 2 2 8" xfId="24719"/>
    <cellStyle name="Обычный 3 5 2 2 8 2" xfId="24720"/>
    <cellStyle name="Обычный 3 5 2 2 9" xfId="24721"/>
    <cellStyle name="Обычный 3 5 2 2 9 2" xfId="24722"/>
    <cellStyle name="Обычный 3 5 2 3" xfId="24723"/>
    <cellStyle name="Обычный 3 5 2 3 2" xfId="24724"/>
    <cellStyle name="Обычный 3 5 2 3 2 2" xfId="24725"/>
    <cellStyle name="Обычный 3 5 2 3 2 2 2" xfId="24726"/>
    <cellStyle name="Обычный 3 5 2 3 2 2 2 2" xfId="24727"/>
    <cellStyle name="Обычный 3 5 2 3 2 2 2 2 2" xfId="24728"/>
    <cellStyle name="Обычный 3 5 2 3 2 2 2 2 2 2" xfId="24729"/>
    <cellStyle name="Обычный 3 5 2 3 2 2 2 2 3" xfId="24730"/>
    <cellStyle name="Обычный 3 5 2 3 2 2 2 2 3 2" xfId="24731"/>
    <cellStyle name="Обычный 3 5 2 3 2 2 2 2 4" xfId="24732"/>
    <cellStyle name="Обычный 3 5 2 3 2 2 2 3" xfId="24733"/>
    <cellStyle name="Обычный 3 5 2 3 2 2 2 3 2" xfId="24734"/>
    <cellStyle name="Обычный 3 5 2 3 2 2 2 4" xfId="24735"/>
    <cellStyle name="Обычный 3 5 2 3 2 2 2 4 2" xfId="24736"/>
    <cellStyle name="Обычный 3 5 2 3 2 2 2 5" xfId="24737"/>
    <cellStyle name="Обычный 3 5 2 3 2 2 3" xfId="24738"/>
    <cellStyle name="Обычный 3 5 2 3 2 2 3 2" xfId="24739"/>
    <cellStyle name="Обычный 3 5 2 3 2 2 3 2 2" xfId="24740"/>
    <cellStyle name="Обычный 3 5 2 3 2 2 3 3" xfId="24741"/>
    <cellStyle name="Обычный 3 5 2 3 2 2 3 3 2" xfId="24742"/>
    <cellStyle name="Обычный 3 5 2 3 2 2 3 4" xfId="24743"/>
    <cellStyle name="Обычный 3 5 2 3 2 2 4" xfId="24744"/>
    <cellStyle name="Обычный 3 5 2 3 2 2 4 2" xfId="24745"/>
    <cellStyle name="Обычный 3 5 2 3 2 2 5" xfId="24746"/>
    <cellStyle name="Обычный 3 5 2 3 2 2 5 2" xfId="24747"/>
    <cellStyle name="Обычный 3 5 2 3 2 2 6" xfId="24748"/>
    <cellStyle name="Обычный 3 5 2 3 2 3" xfId="24749"/>
    <cellStyle name="Обычный 3 5 2 3 2 3 2" xfId="24750"/>
    <cellStyle name="Обычный 3 5 2 3 2 3 2 2" xfId="24751"/>
    <cellStyle name="Обычный 3 5 2 3 2 3 2 2 2" xfId="24752"/>
    <cellStyle name="Обычный 3 5 2 3 2 3 2 3" xfId="24753"/>
    <cellStyle name="Обычный 3 5 2 3 2 3 2 3 2" xfId="24754"/>
    <cellStyle name="Обычный 3 5 2 3 2 3 2 4" xfId="24755"/>
    <cellStyle name="Обычный 3 5 2 3 2 3 3" xfId="24756"/>
    <cellStyle name="Обычный 3 5 2 3 2 3 3 2" xfId="24757"/>
    <cellStyle name="Обычный 3 5 2 3 2 3 4" xfId="24758"/>
    <cellStyle name="Обычный 3 5 2 3 2 3 4 2" xfId="24759"/>
    <cellStyle name="Обычный 3 5 2 3 2 3 5" xfId="24760"/>
    <cellStyle name="Обычный 3 5 2 3 2 4" xfId="24761"/>
    <cellStyle name="Обычный 3 5 2 3 2 4 2" xfId="24762"/>
    <cellStyle name="Обычный 3 5 2 3 2 4 2 2" xfId="24763"/>
    <cellStyle name="Обычный 3 5 2 3 2 4 3" xfId="24764"/>
    <cellStyle name="Обычный 3 5 2 3 2 4 3 2" xfId="24765"/>
    <cellStyle name="Обычный 3 5 2 3 2 4 4" xfId="24766"/>
    <cellStyle name="Обычный 3 5 2 3 2 5" xfId="24767"/>
    <cellStyle name="Обычный 3 5 2 3 2 5 2" xfId="24768"/>
    <cellStyle name="Обычный 3 5 2 3 2 6" xfId="24769"/>
    <cellStyle name="Обычный 3 5 2 3 2 6 2" xfId="24770"/>
    <cellStyle name="Обычный 3 5 2 3 2 7" xfId="24771"/>
    <cellStyle name="Обычный 3 5 2 3 3" xfId="24772"/>
    <cellStyle name="Обычный 3 5 2 3 3 2" xfId="24773"/>
    <cellStyle name="Обычный 3 5 2 3 3 2 2" xfId="24774"/>
    <cellStyle name="Обычный 3 5 2 3 3 2 2 2" xfId="24775"/>
    <cellStyle name="Обычный 3 5 2 3 3 2 2 2 2" xfId="24776"/>
    <cellStyle name="Обычный 3 5 2 3 3 2 2 3" xfId="24777"/>
    <cellStyle name="Обычный 3 5 2 3 3 2 2 3 2" xfId="24778"/>
    <cellStyle name="Обычный 3 5 2 3 3 2 2 4" xfId="24779"/>
    <cellStyle name="Обычный 3 5 2 3 3 2 3" xfId="24780"/>
    <cellStyle name="Обычный 3 5 2 3 3 2 3 2" xfId="24781"/>
    <cellStyle name="Обычный 3 5 2 3 3 2 4" xfId="24782"/>
    <cellStyle name="Обычный 3 5 2 3 3 2 4 2" xfId="24783"/>
    <cellStyle name="Обычный 3 5 2 3 3 2 5" xfId="24784"/>
    <cellStyle name="Обычный 3 5 2 3 3 3" xfId="24785"/>
    <cellStyle name="Обычный 3 5 2 3 3 3 2" xfId="24786"/>
    <cellStyle name="Обычный 3 5 2 3 3 3 2 2" xfId="24787"/>
    <cellStyle name="Обычный 3 5 2 3 3 3 3" xfId="24788"/>
    <cellStyle name="Обычный 3 5 2 3 3 3 3 2" xfId="24789"/>
    <cellStyle name="Обычный 3 5 2 3 3 3 4" xfId="24790"/>
    <cellStyle name="Обычный 3 5 2 3 3 4" xfId="24791"/>
    <cellStyle name="Обычный 3 5 2 3 3 4 2" xfId="24792"/>
    <cellStyle name="Обычный 3 5 2 3 3 5" xfId="24793"/>
    <cellStyle name="Обычный 3 5 2 3 3 5 2" xfId="24794"/>
    <cellStyle name="Обычный 3 5 2 3 3 6" xfId="24795"/>
    <cellStyle name="Обычный 3 5 2 3 4" xfId="24796"/>
    <cellStyle name="Обычный 3 5 2 3 4 2" xfId="24797"/>
    <cellStyle name="Обычный 3 5 2 3 4 2 2" xfId="24798"/>
    <cellStyle name="Обычный 3 5 2 3 4 2 2 2" xfId="24799"/>
    <cellStyle name="Обычный 3 5 2 3 4 2 3" xfId="24800"/>
    <cellStyle name="Обычный 3 5 2 3 4 2 3 2" xfId="24801"/>
    <cellStyle name="Обычный 3 5 2 3 4 2 4" xfId="24802"/>
    <cellStyle name="Обычный 3 5 2 3 4 3" xfId="24803"/>
    <cellStyle name="Обычный 3 5 2 3 4 3 2" xfId="24804"/>
    <cellStyle name="Обычный 3 5 2 3 4 4" xfId="24805"/>
    <cellStyle name="Обычный 3 5 2 3 4 4 2" xfId="24806"/>
    <cellStyle name="Обычный 3 5 2 3 4 5" xfId="24807"/>
    <cellStyle name="Обычный 3 5 2 3 5" xfId="24808"/>
    <cellStyle name="Обычный 3 5 2 3 5 2" xfId="24809"/>
    <cellStyle name="Обычный 3 5 2 3 5 2 2" xfId="24810"/>
    <cellStyle name="Обычный 3 5 2 3 5 3" xfId="24811"/>
    <cellStyle name="Обычный 3 5 2 3 5 3 2" xfId="24812"/>
    <cellStyle name="Обычный 3 5 2 3 5 4" xfId="24813"/>
    <cellStyle name="Обычный 3 5 2 3 6" xfId="24814"/>
    <cellStyle name="Обычный 3 5 2 3 6 2" xfId="24815"/>
    <cellStyle name="Обычный 3 5 2 3 7" xfId="24816"/>
    <cellStyle name="Обычный 3 5 2 3 7 2" xfId="24817"/>
    <cellStyle name="Обычный 3 5 2 3 8" xfId="24818"/>
    <cellStyle name="Обычный 3 5 2 4" xfId="24819"/>
    <cellStyle name="Обычный 3 5 2 4 2" xfId="24820"/>
    <cellStyle name="Обычный 3 5 2 4 2 2" xfId="24821"/>
    <cellStyle name="Обычный 3 5 2 4 2 2 2" xfId="24822"/>
    <cellStyle name="Обычный 3 5 2 4 2 2 2 2" xfId="24823"/>
    <cellStyle name="Обычный 3 5 2 4 2 2 2 2 2" xfId="24824"/>
    <cellStyle name="Обычный 3 5 2 4 2 2 2 3" xfId="24825"/>
    <cellStyle name="Обычный 3 5 2 4 2 2 2 3 2" xfId="24826"/>
    <cellStyle name="Обычный 3 5 2 4 2 2 2 4" xfId="24827"/>
    <cellStyle name="Обычный 3 5 2 4 2 2 3" xfId="24828"/>
    <cellStyle name="Обычный 3 5 2 4 2 2 3 2" xfId="24829"/>
    <cellStyle name="Обычный 3 5 2 4 2 2 4" xfId="24830"/>
    <cellStyle name="Обычный 3 5 2 4 2 2 4 2" xfId="24831"/>
    <cellStyle name="Обычный 3 5 2 4 2 2 5" xfId="24832"/>
    <cellStyle name="Обычный 3 5 2 4 2 3" xfId="24833"/>
    <cellStyle name="Обычный 3 5 2 4 2 3 2" xfId="24834"/>
    <cellStyle name="Обычный 3 5 2 4 2 3 2 2" xfId="24835"/>
    <cellStyle name="Обычный 3 5 2 4 2 3 3" xfId="24836"/>
    <cellStyle name="Обычный 3 5 2 4 2 3 3 2" xfId="24837"/>
    <cellStyle name="Обычный 3 5 2 4 2 3 4" xfId="24838"/>
    <cellStyle name="Обычный 3 5 2 4 2 4" xfId="24839"/>
    <cellStyle name="Обычный 3 5 2 4 2 4 2" xfId="24840"/>
    <cellStyle name="Обычный 3 5 2 4 2 5" xfId="24841"/>
    <cellStyle name="Обычный 3 5 2 4 2 5 2" xfId="24842"/>
    <cellStyle name="Обычный 3 5 2 4 2 6" xfId="24843"/>
    <cellStyle name="Обычный 3 5 2 4 3" xfId="24844"/>
    <cellStyle name="Обычный 3 5 2 4 3 2" xfId="24845"/>
    <cellStyle name="Обычный 3 5 2 4 3 2 2" xfId="24846"/>
    <cellStyle name="Обычный 3 5 2 4 3 2 2 2" xfId="24847"/>
    <cellStyle name="Обычный 3 5 2 4 3 2 3" xfId="24848"/>
    <cellStyle name="Обычный 3 5 2 4 3 2 3 2" xfId="24849"/>
    <cellStyle name="Обычный 3 5 2 4 3 2 4" xfId="24850"/>
    <cellStyle name="Обычный 3 5 2 4 3 3" xfId="24851"/>
    <cellStyle name="Обычный 3 5 2 4 3 3 2" xfId="24852"/>
    <cellStyle name="Обычный 3 5 2 4 3 4" xfId="24853"/>
    <cellStyle name="Обычный 3 5 2 4 3 4 2" xfId="24854"/>
    <cellStyle name="Обычный 3 5 2 4 3 5" xfId="24855"/>
    <cellStyle name="Обычный 3 5 2 4 4" xfId="24856"/>
    <cellStyle name="Обычный 3 5 2 4 4 2" xfId="24857"/>
    <cellStyle name="Обычный 3 5 2 4 4 2 2" xfId="24858"/>
    <cellStyle name="Обычный 3 5 2 4 4 3" xfId="24859"/>
    <cellStyle name="Обычный 3 5 2 4 4 3 2" xfId="24860"/>
    <cellStyle name="Обычный 3 5 2 4 4 4" xfId="24861"/>
    <cellStyle name="Обычный 3 5 2 4 5" xfId="24862"/>
    <cellStyle name="Обычный 3 5 2 4 5 2" xfId="24863"/>
    <cellStyle name="Обычный 3 5 2 4 6" xfId="24864"/>
    <cellStyle name="Обычный 3 5 2 4 6 2" xfId="24865"/>
    <cellStyle name="Обычный 3 5 2 4 7" xfId="24866"/>
    <cellStyle name="Обычный 3 5 2 5" xfId="24867"/>
    <cellStyle name="Обычный 3 5 2 5 2" xfId="24868"/>
    <cellStyle name="Обычный 3 5 2 5 2 2" xfId="24869"/>
    <cellStyle name="Обычный 3 5 2 5 2 2 2" xfId="24870"/>
    <cellStyle name="Обычный 3 5 2 5 2 2 2 2" xfId="24871"/>
    <cellStyle name="Обычный 3 5 2 5 2 2 3" xfId="24872"/>
    <cellStyle name="Обычный 3 5 2 5 2 2 3 2" xfId="24873"/>
    <cellStyle name="Обычный 3 5 2 5 2 2 4" xfId="24874"/>
    <cellStyle name="Обычный 3 5 2 5 2 3" xfId="24875"/>
    <cellStyle name="Обычный 3 5 2 5 2 3 2" xfId="24876"/>
    <cellStyle name="Обычный 3 5 2 5 2 4" xfId="24877"/>
    <cellStyle name="Обычный 3 5 2 5 2 4 2" xfId="24878"/>
    <cellStyle name="Обычный 3 5 2 5 2 5" xfId="24879"/>
    <cellStyle name="Обычный 3 5 2 5 3" xfId="24880"/>
    <cellStyle name="Обычный 3 5 2 5 3 2" xfId="24881"/>
    <cellStyle name="Обычный 3 5 2 5 3 2 2" xfId="24882"/>
    <cellStyle name="Обычный 3 5 2 5 3 3" xfId="24883"/>
    <cellStyle name="Обычный 3 5 2 5 3 3 2" xfId="24884"/>
    <cellStyle name="Обычный 3 5 2 5 3 4" xfId="24885"/>
    <cellStyle name="Обычный 3 5 2 5 4" xfId="24886"/>
    <cellStyle name="Обычный 3 5 2 5 4 2" xfId="24887"/>
    <cellStyle name="Обычный 3 5 2 5 5" xfId="24888"/>
    <cellStyle name="Обычный 3 5 2 5 5 2" xfId="24889"/>
    <cellStyle name="Обычный 3 5 2 5 6" xfId="24890"/>
    <cellStyle name="Обычный 3 5 2 6" xfId="24891"/>
    <cellStyle name="Обычный 3 5 2 6 2" xfId="24892"/>
    <cellStyle name="Обычный 3 5 2 6 2 2" xfId="24893"/>
    <cellStyle name="Обычный 3 5 2 6 2 2 2" xfId="24894"/>
    <cellStyle name="Обычный 3 5 2 6 2 2 2 2" xfId="24895"/>
    <cellStyle name="Обычный 3 5 2 6 2 2 3" xfId="24896"/>
    <cellStyle name="Обычный 3 5 2 6 2 2 3 2" xfId="24897"/>
    <cellStyle name="Обычный 3 5 2 6 2 2 4" xfId="24898"/>
    <cellStyle name="Обычный 3 5 2 6 2 3" xfId="24899"/>
    <cellStyle name="Обычный 3 5 2 6 2 3 2" xfId="24900"/>
    <cellStyle name="Обычный 3 5 2 6 2 4" xfId="24901"/>
    <cellStyle name="Обычный 3 5 2 6 2 4 2" xfId="24902"/>
    <cellStyle name="Обычный 3 5 2 6 2 5" xfId="24903"/>
    <cellStyle name="Обычный 3 5 2 6 3" xfId="24904"/>
    <cellStyle name="Обычный 3 5 2 6 3 2" xfId="24905"/>
    <cellStyle name="Обычный 3 5 2 6 3 2 2" xfId="24906"/>
    <cellStyle name="Обычный 3 5 2 6 3 3" xfId="24907"/>
    <cellStyle name="Обычный 3 5 2 6 3 3 2" xfId="24908"/>
    <cellStyle name="Обычный 3 5 2 6 3 4" xfId="24909"/>
    <cellStyle name="Обычный 3 5 2 6 4" xfId="24910"/>
    <cellStyle name="Обычный 3 5 2 6 4 2" xfId="24911"/>
    <cellStyle name="Обычный 3 5 2 6 5" xfId="24912"/>
    <cellStyle name="Обычный 3 5 2 6 5 2" xfId="24913"/>
    <cellStyle name="Обычный 3 5 2 6 6" xfId="24914"/>
    <cellStyle name="Обычный 3 5 2 7" xfId="24915"/>
    <cellStyle name="Обычный 3 5 2 7 2" xfId="24916"/>
    <cellStyle name="Обычный 3 5 2 7 2 2" xfId="24917"/>
    <cellStyle name="Обычный 3 5 2 7 2 2 2" xfId="24918"/>
    <cellStyle name="Обычный 3 5 2 7 2 3" xfId="24919"/>
    <cellStyle name="Обычный 3 5 2 7 2 3 2" xfId="24920"/>
    <cellStyle name="Обычный 3 5 2 7 2 4" xfId="24921"/>
    <cellStyle name="Обычный 3 5 2 7 3" xfId="24922"/>
    <cellStyle name="Обычный 3 5 2 7 3 2" xfId="24923"/>
    <cellStyle name="Обычный 3 5 2 7 3 2 2" xfId="24924"/>
    <cellStyle name="Обычный 3 5 2 7 3 3" xfId="24925"/>
    <cellStyle name="Обычный 3 5 2 7 3 3 2" xfId="24926"/>
    <cellStyle name="Обычный 3 5 2 7 3 4" xfId="24927"/>
    <cellStyle name="Обычный 3 5 2 7 4" xfId="24928"/>
    <cellStyle name="Обычный 3 5 2 7 4 2" xfId="24929"/>
    <cellStyle name="Обычный 3 5 2 7 5" xfId="24930"/>
    <cellStyle name="Обычный 3 5 2 7 5 2" xfId="24931"/>
    <cellStyle name="Обычный 3 5 2 7 6" xfId="24932"/>
    <cellStyle name="Обычный 3 5 2 8" xfId="24933"/>
    <cellStyle name="Обычный 3 5 2 8 2" xfId="24934"/>
    <cellStyle name="Обычный 3 5 2 8 2 2" xfId="24935"/>
    <cellStyle name="Обычный 3 5 2 8 2 2 2" xfId="24936"/>
    <cellStyle name="Обычный 3 5 2 8 2 3" xfId="24937"/>
    <cellStyle name="Обычный 3 5 2 8 2 3 2" xfId="24938"/>
    <cellStyle name="Обычный 3 5 2 8 2 4" xfId="24939"/>
    <cellStyle name="Обычный 3 5 2 8 3" xfId="24940"/>
    <cellStyle name="Обычный 3 5 2 8 3 2" xfId="24941"/>
    <cellStyle name="Обычный 3 5 2 8 4" xfId="24942"/>
    <cellStyle name="Обычный 3 5 2 8 4 2" xfId="24943"/>
    <cellStyle name="Обычный 3 5 2 8 5" xfId="24944"/>
    <cellStyle name="Обычный 3 5 2 9" xfId="24945"/>
    <cellStyle name="Обычный 3 5 2 9 2" xfId="24946"/>
    <cellStyle name="Обычный 3 5 2 9 2 2" xfId="24947"/>
    <cellStyle name="Обычный 3 5 2 9 3" xfId="24948"/>
    <cellStyle name="Обычный 3 5 2 9 3 2" xfId="24949"/>
    <cellStyle name="Обычный 3 5 2 9 4" xfId="24950"/>
    <cellStyle name="Обычный 3 5 3" xfId="24951"/>
    <cellStyle name="Обычный 3 5 3 10" xfId="24952"/>
    <cellStyle name="Обычный 3 5 3 2" xfId="24953"/>
    <cellStyle name="Обычный 3 5 3 2 2" xfId="24954"/>
    <cellStyle name="Обычный 3 5 3 2 2 2" xfId="24955"/>
    <cellStyle name="Обычный 3 5 3 2 2 2 2" xfId="24956"/>
    <cellStyle name="Обычный 3 5 3 2 2 2 2 2" xfId="24957"/>
    <cellStyle name="Обычный 3 5 3 2 2 2 2 2 2" xfId="24958"/>
    <cellStyle name="Обычный 3 5 3 2 2 2 2 3" xfId="24959"/>
    <cellStyle name="Обычный 3 5 3 2 2 2 2 3 2" xfId="24960"/>
    <cellStyle name="Обычный 3 5 3 2 2 2 2 4" xfId="24961"/>
    <cellStyle name="Обычный 3 5 3 2 2 2 3" xfId="24962"/>
    <cellStyle name="Обычный 3 5 3 2 2 2 3 2" xfId="24963"/>
    <cellStyle name="Обычный 3 5 3 2 2 2 4" xfId="24964"/>
    <cellStyle name="Обычный 3 5 3 2 2 2 4 2" xfId="24965"/>
    <cellStyle name="Обычный 3 5 3 2 2 2 5" xfId="24966"/>
    <cellStyle name="Обычный 3 5 3 2 2 3" xfId="24967"/>
    <cellStyle name="Обычный 3 5 3 2 2 3 2" xfId="24968"/>
    <cellStyle name="Обычный 3 5 3 2 2 3 2 2" xfId="24969"/>
    <cellStyle name="Обычный 3 5 3 2 2 3 3" xfId="24970"/>
    <cellStyle name="Обычный 3 5 3 2 2 3 3 2" xfId="24971"/>
    <cellStyle name="Обычный 3 5 3 2 2 3 4" xfId="24972"/>
    <cellStyle name="Обычный 3 5 3 2 2 4" xfId="24973"/>
    <cellStyle name="Обычный 3 5 3 2 2 4 2" xfId="24974"/>
    <cellStyle name="Обычный 3 5 3 2 2 5" xfId="24975"/>
    <cellStyle name="Обычный 3 5 3 2 2 5 2" xfId="24976"/>
    <cellStyle name="Обычный 3 5 3 2 2 6" xfId="24977"/>
    <cellStyle name="Обычный 3 5 3 2 3" xfId="24978"/>
    <cellStyle name="Обычный 3 5 3 2 3 2" xfId="24979"/>
    <cellStyle name="Обычный 3 5 3 2 3 2 2" xfId="24980"/>
    <cellStyle name="Обычный 3 5 3 2 3 2 2 2" xfId="24981"/>
    <cellStyle name="Обычный 3 5 3 2 3 2 2 2 2" xfId="24982"/>
    <cellStyle name="Обычный 3 5 3 2 3 2 2 3" xfId="24983"/>
    <cellStyle name="Обычный 3 5 3 2 3 2 2 3 2" xfId="24984"/>
    <cellStyle name="Обычный 3 5 3 2 3 2 2 4" xfId="24985"/>
    <cellStyle name="Обычный 3 5 3 2 3 2 3" xfId="24986"/>
    <cellStyle name="Обычный 3 5 3 2 3 2 3 2" xfId="24987"/>
    <cellStyle name="Обычный 3 5 3 2 3 2 4" xfId="24988"/>
    <cellStyle name="Обычный 3 5 3 2 3 2 4 2" xfId="24989"/>
    <cellStyle name="Обычный 3 5 3 2 3 2 5" xfId="24990"/>
    <cellStyle name="Обычный 3 5 3 2 3 3" xfId="24991"/>
    <cellStyle name="Обычный 3 5 3 2 3 3 2" xfId="24992"/>
    <cellStyle name="Обычный 3 5 3 2 3 3 2 2" xfId="24993"/>
    <cellStyle name="Обычный 3 5 3 2 3 3 3" xfId="24994"/>
    <cellStyle name="Обычный 3 5 3 2 3 3 3 2" xfId="24995"/>
    <cellStyle name="Обычный 3 5 3 2 3 3 4" xfId="24996"/>
    <cellStyle name="Обычный 3 5 3 2 3 4" xfId="24997"/>
    <cellStyle name="Обычный 3 5 3 2 3 4 2" xfId="24998"/>
    <cellStyle name="Обычный 3 5 3 2 3 5" xfId="24999"/>
    <cellStyle name="Обычный 3 5 3 2 3 5 2" xfId="25000"/>
    <cellStyle name="Обычный 3 5 3 2 3 6" xfId="25001"/>
    <cellStyle name="Обычный 3 5 3 2 4" xfId="25002"/>
    <cellStyle name="Обычный 3 5 3 2 4 2" xfId="25003"/>
    <cellStyle name="Обычный 3 5 3 2 4 2 2" xfId="25004"/>
    <cellStyle name="Обычный 3 5 3 2 4 2 2 2" xfId="25005"/>
    <cellStyle name="Обычный 3 5 3 2 4 2 3" xfId="25006"/>
    <cellStyle name="Обычный 3 5 3 2 4 2 3 2" xfId="25007"/>
    <cellStyle name="Обычный 3 5 3 2 4 2 4" xfId="25008"/>
    <cellStyle name="Обычный 3 5 3 2 4 3" xfId="25009"/>
    <cellStyle name="Обычный 3 5 3 2 4 3 2" xfId="25010"/>
    <cellStyle name="Обычный 3 5 3 2 4 3 2 2" xfId="25011"/>
    <cellStyle name="Обычный 3 5 3 2 4 3 3" xfId="25012"/>
    <cellStyle name="Обычный 3 5 3 2 4 3 3 2" xfId="25013"/>
    <cellStyle name="Обычный 3 5 3 2 4 3 4" xfId="25014"/>
    <cellStyle name="Обычный 3 5 3 2 4 4" xfId="25015"/>
    <cellStyle name="Обычный 3 5 3 2 4 4 2" xfId="25016"/>
    <cellStyle name="Обычный 3 5 3 2 4 5" xfId="25017"/>
    <cellStyle name="Обычный 3 5 3 2 4 5 2" xfId="25018"/>
    <cellStyle name="Обычный 3 5 3 2 4 6" xfId="25019"/>
    <cellStyle name="Обычный 3 5 3 2 5" xfId="25020"/>
    <cellStyle name="Обычный 3 5 3 2 5 2" xfId="25021"/>
    <cellStyle name="Обычный 3 5 3 2 5 2 2" xfId="25022"/>
    <cellStyle name="Обычный 3 5 3 2 5 2 2 2" xfId="25023"/>
    <cellStyle name="Обычный 3 5 3 2 5 2 3" xfId="25024"/>
    <cellStyle name="Обычный 3 5 3 2 5 2 3 2" xfId="25025"/>
    <cellStyle name="Обычный 3 5 3 2 5 2 4" xfId="25026"/>
    <cellStyle name="Обычный 3 5 3 2 5 3" xfId="25027"/>
    <cellStyle name="Обычный 3 5 3 2 5 3 2" xfId="25028"/>
    <cellStyle name="Обычный 3 5 3 2 5 4" xfId="25029"/>
    <cellStyle name="Обычный 3 5 3 2 5 4 2" xfId="25030"/>
    <cellStyle name="Обычный 3 5 3 2 5 5" xfId="25031"/>
    <cellStyle name="Обычный 3 5 3 2 6" xfId="25032"/>
    <cellStyle name="Обычный 3 5 3 2 6 2" xfId="25033"/>
    <cellStyle name="Обычный 3 5 3 2 6 2 2" xfId="25034"/>
    <cellStyle name="Обычный 3 5 3 2 6 3" xfId="25035"/>
    <cellStyle name="Обычный 3 5 3 2 6 3 2" xfId="25036"/>
    <cellStyle name="Обычный 3 5 3 2 6 4" xfId="25037"/>
    <cellStyle name="Обычный 3 5 3 2 7" xfId="25038"/>
    <cellStyle name="Обычный 3 5 3 2 7 2" xfId="25039"/>
    <cellStyle name="Обычный 3 5 3 2 8" xfId="25040"/>
    <cellStyle name="Обычный 3 5 3 2 8 2" xfId="25041"/>
    <cellStyle name="Обычный 3 5 3 2 9" xfId="25042"/>
    <cellStyle name="Обычный 3 5 3 3" xfId="25043"/>
    <cellStyle name="Обычный 3 5 3 3 2" xfId="25044"/>
    <cellStyle name="Обычный 3 5 3 3 2 2" xfId="25045"/>
    <cellStyle name="Обычный 3 5 3 3 2 2 2" xfId="25046"/>
    <cellStyle name="Обычный 3 5 3 3 2 2 2 2" xfId="25047"/>
    <cellStyle name="Обычный 3 5 3 3 2 2 3" xfId="25048"/>
    <cellStyle name="Обычный 3 5 3 3 2 2 3 2" xfId="25049"/>
    <cellStyle name="Обычный 3 5 3 3 2 2 4" xfId="25050"/>
    <cellStyle name="Обычный 3 5 3 3 2 3" xfId="25051"/>
    <cellStyle name="Обычный 3 5 3 3 2 3 2" xfId="25052"/>
    <cellStyle name="Обычный 3 5 3 3 2 4" xfId="25053"/>
    <cellStyle name="Обычный 3 5 3 3 2 4 2" xfId="25054"/>
    <cellStyle name="Обычный 3 5 3 3 2 5" xfId="25055"/>
    <cellStyle name="Обычный 3 5 3 3 3" xfId="25056"/>
    <cellStyle name="Обычный 3 5 3 3 3 2" xfId="25057"/>
    <cellStyle name="Обычный 3 5 3 3 3 2 2" xfId="25058"/>
    <cellStyle name="Обычный 3 5 3 3 3 3" xfId="25059"/>
    <cellStyle name="Обычный 3 5 3 3 3 3 2" xfId="25060"/>
    <cellStyle name="Обычный 3 5 3 3 3 4" xfId="25061"/>
    <cellStyle name="Обычный 3 5 3 3 4" xfId="25062"/>
    <cellStyle name="Обычный 3 5 3 3 4 2" xfId="25063"/>
    <cellStyle name="Обычный 3 5 3 3 5" xfId="25064"/>
    <cellStyle name="Обычный 3 5 3 3 5 2" xfId="25065"/>
    <cellStyle name="Обычный 3 5 3 3 6" xfId="25066"/>
    <cellStyle name="Обычный 3 5 3 4" xfId="25067"/>
    <cellStyle name="Обычный 3 5 3 4 2" xfId="25068"/>
    <cellStyle name="Обычный 3 5 3 4 2 2" xfId="25069"/>
    <cellStyle name="Обычный 3 5 3 4 2 2 2" xfId="25070"/>
    <cellStyle name="Обычный 3 5 3 4 2 2 2 2" xfId="25071"/>
    <cellStyle name="Обычный 3 5 3 4 2 2 3" xfId="25072"/>
    <cellStyle name="Обычный 3 5 3 4 2 2 3 2" xfId="25073"/>
    <cellStyle name="Обычный 3 5 3 4 2 2 4" xfId="25074"/>
    <cellStyle name="Обычный 3 5 3 4 2 3" xfId="25075"/>
    <cellStyle name="Обычный 3 5 3 4 2 3 2" xfId="25076"/>
    <cellStyle name="Обычный 3 5 3 4 2 4" xfId="25077"/>
    <cellStyle name="Обычный 3 5 3 4 2 4 2" xfId="25078"/>
    <cellStyle name="Обычный 3 5 3 4 2 5" xfId="25079"/>
    <cellStyle name="Обычный 3 5 3 4 3" xfId="25080"/>
    <cellStyle name="Обычный 3 5 3 4 3 2" xfId="25081"/>
    <cellStyle name="Обычный 3 5 3 4 3 2 2" xfId="25082"/>
    <cellStyle name="Обычный 3 5 3 4 3 3" xfId="25083"/>
    <cellStyle name="Обычный 3 5 3 4 3 3 2" xfId="25084"/>
    <cellStyle name="Обычный 3 5 3 4 3 4" xfId="25085"/>
    <cellStyle name="Обычный 3 5 3 4 4" xfId="25086"/>
    <cellStyle name="Обычный 3 5 3 4 4 2" xfId="25087"/>
    <cellStyle name="Обычный 3 5 3 4 5" xfId="25088"/>
    <cellStyle name="Обычный 3 5 3 4 5 2" xfId="25089"/>
    <cellStyle name="Обычный 3 5 3 4 6" xfId="25090"/>
    <cellStyle name="Обычный 3 5 3 5" xfId="25091"/>
    <cellStyle name="Обычный 3 5 3 5 2" xfId="25092"/>
    <cellStyle name="Обычный 3 5 3 5 2 2" xfId="25093"/>
    <cellStyle name="Обычный 3 5 3 5 2 2 2" xfId="25094"/>
    <cellStyle name="Обычный 3 5 3 5 2 3" xfId="25095"/>
    <cellStyle name="Обычный 3 5 3 5 2 3 2" xfId="25096"/>
    <cellStyle name="Обычный 3 5 3 5 2 4" xfId="25097"/>
    <cellStyle name="Обычный 3 5 3 5 3" xfId="25098"/>
    <cellStyle name="Обычный 3 5 3 5 3 2" xfId="25099"/>
    <cellStyle name="Обычный 3 5 3 5 3 2 2" xfId="25100"/>
    <cellStyle name="Обычный 3 5 3 5 3 3" xfId="25101"/>
    <cellStyle name="Обычный 3 5 3 5 3 3 2" xfId="25102"/>
    <cellStyle name="Обычный 3 5 3 5 3 4" xfId="25103"/>
    <cellStyle name="Обычный 3 5 3 5 4" xfId="25104"/>
    <cellStyle name="Обычный 3 5 3 5 4 2" xfId="25105"/>
    <cellStyle name="Обычный 3 5 3 5 5" xfId="25106"/>
    <cellStyle name="Обычный 3 5 3 5 5 2" xfId="25107"/>
    <cellStyle name="Обычный 3 5 3 5 6" xfId="25108"/>
    <cellStyle name="Обычный 3 5 3 6" xfId="25109"/>
    <cellStyle name="Обычный 3 5 3 6 2" xfId="25110"/>
    <cellStyle name="Обычный 3 5 3 6 2 2" xfId="25111"/>
    <cellStyle name="Обычный 3 5 3 6 2 2 2" xfId="25112"/>
    <cellStyle name="Обычный 3 5 3 6 2 3" xfId="25113"/>
    <cellStyle name="Обычный 3 5 3 6 2 3 2" xfId="25114"/>
    <cellStyle name="Обычный 3 5 3 6 2 4" xfId="25115"/>
    <cellStyle name="Обычный 3 5 3 6 3" xfId="25116"/>
    <cellStyle name="Обычный 3 5 3 6 3 2" xfId="25117"/>
    <cellStyle name="Обычный 3 5 3 6 4" xfId="25118"/>
    <cellStyle name="Обычный 3 5 3 6 4 2" xfId="25119"/>
    <cellStyle name="Обычный 3 5 3 6 5" xfId="25120"/>
    <cellStyle name="Обычный 3 5 3 7" xfId="25121"/>
    <cellStyle name="Обычный 3 5 3 7 2" xfId="25122"/>
    <cellStyle name="Обычный 3 5 3 7 2 2" xfId="25123"/>
    <cellStyle name="Обычный 3 5 3 7 3" xfId="25124"/>
    <cellStyle name="Обычный 3 5 3 7 3 2" xfId="25125"/>
    <cellStyle name="Обычный 3 5 3 7 4" xfId="25126"/>
    <cellStyle name="Обычный 3 5 3 8" xfId="25127"/>
    <cellStyle name="Обычный 3 5 3 8 2" xfId="25128"/>
    <cellStyle name="Обычный 3 5 3 9" xfId="25129"/>
    <cellStyle name="Обычный 3 5 3 9 2" xfId="25130"/>
    <cellStyle name="Обычный 3 5 4" xfId="25131"/>
    <cellStyle name="Обычный 3 5 4 10" xfId="25132"/>
    <cellStyle name="Обычный 3 5 4 2" xfId="25133"/>
    <cellStyle name="Обычный 3 5 4 2 2" xfId="25134"/>
    <cellStyle name="Обычный 3 5 4 2 2 2" xfId="25135"/>
    <cellStyle name="Обычный 3 5 4 2 2 2 2" xfId="25136"/>
    <cellStyle name="Обычный 3 5 4 2 2 2 2 2" xfId="25137"/>
    <cellStyle name="Обычный 3 5 4 2 2 2 2 2 2" xfId="25138"/>
    <cellStyle name="Обычный 3 5 4 2 2 2 2 3" xfId="25139"/>
    <cellStyle name="Обычный 3 5 4 2 2 2 2 3 2" xfId="25140"/>
    <cellStyle name="Обычный 3 5 4 2 2 2 2 4" xfId="25141"/>
    <cellStyle name="Обычный 3 5 4 2 2 2 3" xfId="25142"/>
    <cellStyle name="Обычный 3 5 4 2 2 2 3 2" xfId="25143"/>
    <cellStyle name="Обычный 3 5 4 2 2 2 4" xfId="25144"/>
    <cellStyle name="Обычный 3 5 4 2 2 2 4 2" xfId="25145"/>
    <cellStyle name="Обычный 3 5 4 2 2 2 5" xfId="25146"/>
    <cellStyle name="Обычный 3 5 4 2 2 3" xfId="25147"/>
    <cellStyle name="Обычный 3 5 4 2 2 3 2" xfId="25148"/>
    <cellStyle name="Обычный 3 5 4 2 2 3 2 2" xfId="25149"/>
    <cellStyle name="Обычный 3 5 4 2 2 3 3" xfId="25150"/>
    <cellStyle name="Обычный 3 5 4 2 2 3 3 2" xfId="25151"/>
    <cellStyle name="Обычный 3 5 4 2 2 3 4" xfId="25152"/>
    <cellStyle name="Обычный 3 5 4 2 2 4" xfId="25153"/>
    <cellStyle name="Обычный 3 5 4 2 2 4 2" xfId="25154"/>
    <cellStyle name="Обычный 3 5 4 2 2 5" xfId="25155"/>
    <cellStyle name="Обычный 3 5 4 2 2 5 2" xfId="25156"/>
    <cellStyle name="Обычный 3 5 4 2 2 6" xfId="25157"/>
    <cellStyle name="Обычный 3 5 4 2 3" xfId="25158"/>
    <cellStyle name="Обычный 3 5 4 2 3 2" xfId="25159"/>
    <cellStyle name="Обычный 3 5 4 2 3 2 2" xfId="25160"/>
    <cellStyle name="Обычный 3 5 4 2 3 2 2 2" xfId="25161"/>
    <cellStyle name="Обычный 3 5 4 2 3 2 3" xfId="25162"/>
    <cellStyle name="Обычный 3 5 4 2 3 2 3 2" xfId="25163"/>
    <cellStyle name="Обычный 3 5 4 2 3 2 4" xfId="25164"/>
    <cellStyle name="Обычный 3 5 4 2 3 3" xfId="25165"/>
    <cellStyle name="Обычный 3 5 4 2 3 3 2" xfId="25166"/>
    <cellStyle name="Обычный 3 5 4 2 3 4" xfId="25167"/>
    <cellStyle name="Обычный 3 5 4 2 3 4 2" xfId="25168"/>
    <cellStyle name="Обычный 3 5 4 2 3 5" xfId="25169"/>
    <cellStyle name="Обычный 3 5 4 2 4" xfId="25170"/>
    <cellStyle name="Обычный 3 5 4 2 4 2" xfId="25171"/>
    <cellStyle name="Обычный 3 5 4 2 4 2 2" xfId="25172"/>
    <cellStyle name="Обычный 3 5 4 2 4 3" xfId="25173"/>
    <cellStyle name="Обычный 3 5 4 2 4 3 2" xfId="25174"/>
    <cellStyle name="Обычный 3 5 4 2 4 4" xfId="25175"/>
    <cellStyle name="Обычный 3 5 4 2 5" xfId="25176"/>
    <cellStyle name="Обычный 3 5 4 2 5 2" xfId="25177"/>
    <cellStyle name="Обычный 3 5 4 2 6" xfId="25178"/>
    <cellStyle name="Обычный 3 5 4 2 6 2" xfId="25179"/>
    <cellStyle name="Обычный 3 5 4 2 7" xfId="25180"/>
    <cellStyle name="Обычный 3 5 4 3" xfId="25181"/>
    <cellStyle name="Обычный 3 5 4 3 2" xfId="25182"/>
    <cellStyle name="Обычный 3 5 4 3 2 2" xfId="25183"/>
    <cellStyle name="Обычный 3 5 4 3 2 2 2" xfId="25184"/>
    <cellStyle name="Обычный 3 5 4 3 2 2 2 2" xfId="25185"/>
    <cellStyle name="Обычный 3 5 4 3 2 2 3" xfId="25186"/>
    <cellStyle name="Обычный 3 5 4 3 2 2 3 2" xfId="25187"/>
    <cellStyle name="Обычный 3 5 4 3 2 2 4" xfId="25188"/>
    <cellStyle name="Обычный 3 5 4 3 2 3" xfId="25189"/>
    <cellStyle name="Обычный 3 5 4 3 2 3 2" xfId="25190"/>
    <cellStyle name="Обычный 3 5 4 3 2 4" xfId="25191"/>
    <cellStyle name="Обычный 3 5 4 3 2 4 2" xfId="25192"/>
    <cellStyle name="Обычный 3 5 4 3 2 5" xfId="25193"/>
    <cellStyle name="Обычный 3 5 4 3 3" xfId="25194"/>
    <cellStyle name="Обычный 3 5 4 3 3 2" xfId="25195"/>
    <cellStyle name="Обычный 3 5 4 3 3 2 2" xfId="25196"/>
    <cellStyle name="Обычный 3 5 4 3 3 3" xfId="25197"/>
    <cellStyle name="Обычный 3 5 4 3 3 3 2" xfId="25198"/>
    <cellStyle name="Обычный 3 5 4 3 3 4" xfId="25199"/>
    <cellStyle name="Обычный 3 5 4 3 4" xfId="25200"/>
    <cellStyle name="Обычный 3 5 4 3 4 2" xfId="25201"/>
    <cellStyle name="Обычный 3 5 4 3 5" xfId="25202"/>
    <cellStyle name="Обычный 3 5 4 3 5 2" xfId="25203"/>
    <cellStyle name="Обычный 3 5 4 3 6" xfId="25204"/>
    <cellStyle name="Обычный 3 5 4 4" xfId="25205"/>
    <cellStyle name="Обычный 3 5 4 4 2" xfId="25206"/>
    <cellStyle name="Обычный 3 5 4 4 2 2" xfId="25207"/>
    <cellStyle name="Обычный 3 5 4 4 2 2 2" xfId="25208"/>
    <cellStyle name="Обычный 3 5 4 4 2 2 2 2" xfId="25209"/>
    <cellStyle name="Обычный 3 5 4 4 2 2 3" xfId="25210"/>
    <cellStyle name="Обычный 3 5 4 4 2 2 3 2" xfId="25211"/>
    <cellStyle name="Обычный 3 5 4 4 2 2 4" xfId="25212"/>
    <cellStyle name="Обычный 3 5 4 4 2 3" xfId="25213"/>
    <cellStyle name="Обычный 3 5 4 4 2 3 2" xfId="25214"/>
    <cellStyle name="Обычный 3 5 4 4 2 4" xfId="25215"/>
    <cellStyle name="Обычный 3 5 4 4 2 4 2" xfId="25216"/>
    <cellStyle name="Обычный 3 5 4 4 2 5" xfId="25217"/>
    <cellStyle name="Обычный 3 5 4 4 3" xfId="25218"/>
    <cellStyle name="Обычный 3 5 4 4 3 2" xfId="25219"/>
    <cellStyle name="Обычный 3 5 4 4 3 2 2" xfId="25220"/>
    <cellStyle name="Обычный 3 5 4 4 3 3" xfId="25221"/>
    <cellStyle name="Обычный 3 5 4 4 3 3 2" xfId="25222"/>
    <cellStyle name="Обычный 3 5 4 4 3 4" xfId="25223"/>
    <cellStyle name="Обычный 3 5 4 4 4" xfId="25224"/>
    <cellStyle name="Обычный 3 5 4 4 4 2" xfId="25225"/>
    <cellStyle name="Обычный 3 5 4 4 5" xfId="25226"/>
    <cellStyle name="Обычный 3 5 4 4 5 2" xfId="25227"/>
    <cellStyle name="Обычный 3 5 4 4 6" xfId="25228"/>
    <cellStyle name="Обычный 3 5 4 5" xfId="25229"/>
    <cellStyle name="Обычный 3 5 4 5 2" xfId="25230"/>
    <cellStyle name="Обычный 3 5 4 5 2 2" xfId="25231"/>
    <cellStyle name="Обычный 3 5 4 5 2 2 2" xfId="25232"/>
    <cellStyle name="Обычный 3 5 4 5 2 3" xfId="25233"/>
    <cellStyle name="Обычный 3 5 4 5 2 3 2" xfId="25234"/>
    <cellStyle name="Обычный 3 5 4 5 2 4" xfId="25235"/>
    <cellStyle name="Обычный 3 5 4 5 3" xfId="25236"/>
    <cellStyle name="Обычный 3 5 4 5 3 2" xfId="25237"/>
    <cellStyle name="Обычный 3 5 4 5 3 2 2" xfId="25238"/>
    <cellStyle name="Обычный 3 5 4 5 3 3" xfId="25239"/>
    <cellStyle name="Обычный 3 5 4 5 3 3 2" xfId="25240"/>
    <cellStyle name="Обычный 3 5 4 5 3 4" xfId="25241"/>
    <cellStyle name="Обычный 3 5 4 5 4" xfId="25242"/>
    <cellStyle name="Обычный 3 5 4 5 4 2" xfId="25243"/>
    <cellStyle name="Обычный 3 5 4 5 5" xfId="25244"/>
    <cellStyle name="Обычный 3 5 4 5 5 2" xfId="25245"/>
    <cellStyle name="Обычный 3 5 4 5 6" xfId="25246"/>
    <cellStyle name="Обычный 3 5 4 6" xfId="25247"/>
    <cellStyle name="Обычный 3 5 4 6 2" xfId="25248"/>
    <cellStyle name="Обычный 3 5 4 6 2 2" xfId="25249"/>
    <cellStyle name="Обычный 3 5 4 6 2 2 2" xfId="25250"/>
    <cellStyle name="Обычный 3 5 4 6 2 3" xfId="25251"/>
    <cellStyle name="Обычный 3 5 4 6 2 3 2" xfId="25252"/>
    <cellStyle name="Обычный 3 5 4 6 2 4" xfId="25253"/>
    <cellStyle name="Обычный 3 5 4 6 3" xfId="25254"/>
    <cellStyle name="Обычный 3 5 4 6 3 2" xfId="25255"/>
    <cellStyle name="Обычный 3 5 4 6 4" xfId="25256"/>
    <cellStyle name="Обычный 3 5 4 6 4 2" xfId="25257"/>
    <cellStyle name="Обычный 3 5 4 6 5" xfId="25258"/>
    <cellStyle name="Обычный 3 5 4 7" xfId="25259"/>
    <cellStyle name="Обычный 3 5 4 7 2" xfId="25260"/>
    <cellStyle name="Обычный 3 5 4 7 2 2" xfId="25261"/>
    <cellStyle name="Обычный 3 5 4 7 3" xfId="25262"/>
    <cellStyle name="Обычный 3 5 4 7 3 2" xfId="25263"/>
    <cellStyle name="Обычный 3 5 4 7 4" xfId="25264"/>
    <cellStyle name="Обычный 3 5 4 8" xfId="25265"/>
    <cellStyle name="Обычный 3 5 4 8 2" xfId="25266"/>
    <cellStyle name="Обычный 3 5 4 9" xfId="25267"/>
    <cellStyle name="Обычный 3 5 4 9 2" xfId="25268"/>
    <cellStyle name="Обычный 3 5 5" xfId="25269"/>
    <cellStyle name="Обычный 3 5 5 2" xfId="25270"/>
    <cellStyle name="Обычный 3 5 5 2 2" xfId="25271"/>
    <cellStyle name="Обычный 3 5 5 2 2 2" xfId="25272"/>
    <cellStyle name="Обычный 3 5 5 2 2 2 2" xfId="25273"/>
    <cellStyle name="Обычный 3 5 5 2 2 2 2 2" xfId="25274"/>
    <cellStyle name="Обычный 3 5 5 2 2 2 3" xfId="25275"/>
    <cellStyle name="Обычный 3 5 5 2 2 2 3 2" xfId="25276"/>
    <cellStyle name="Обычный 3 5 5 2 2 2 4" xfId="25277"/>
    <cellStyle name="Обычный 3 5 5 2 2 3" xfId="25278"/>
    <cellStyle name="Обычный 3 5 5 2 2 3 2" xfId="25279"/>
    <cellStyle name="Обычный 3 5 5 2 2 4" xfId="25280"/>
    <cellStyle name="Обычный 3 5 5 2 2 4 2" xfId="25281"/>
    <cellStyle name="Обычный 3 5 5 2 2 5" xfId="25282"/>
    <cellStyle name="Обычный 3 5 5 2 3" xfId="25283"/>
    <cellStyle name="Обычный 3 5 5 2 3 2" xfId="25284"/>
    <cellStyle name="Обычный 3 5 5 2 3 2 2" xfId="25285"/>
    <cellStyle name="Обычный 3 5 5 2 3 3" xfId="25286"/>
    <cellStyle name="Обычный 3 5 5 2 3 3 2" xfId="25287"/>
    <cellStyle name="Обычный 3 5 5 2 3 4" xfId="25288"/>
    <cellStyle name="Обычный 3 5 5 2 4" xfId="25289"/>
    <cellStyle name="Обычный 3 5 5 2 4 2" xfId="25290"/>
    <cellStyle name="Обычный 3 5 5 2 5" xfId="25291"/>
    <cellStyle name="Обычный 3 5 5 2 5 2" xfId="25292"/>
    <cellStyle name="Обычный 3 5 5 2 6" xfId="25293"/>
    <cellStyle name="Обычный 3 5 5 3" xfId="25294"/>
    <cellStyle name="Обычный 3 5 5 4" xfId="25295"/>
    <cellStyle name="Обычный 3 5 5 4 2" xfId="25296"/>
    <cellStyle name="Обычный 3 5 5 4 2 2" xfId="25297"/>
    <cellStyle name="Обычный 3 5 5 4 2 2 2" xfId="25298"/>
    <cellStyle name="Обычный 3 5 5 4 2 3" xfId="25299"/>
    <cellStyle name="Обычный 3 5 5 4 2 3 2" xfId="25300"/>
    <cellStyle name="Обычный 3 5 5 4 2 4" xfId="25301"/>
    <cellStyle name="Обычный 3 5 5 4 3" xfId="25302"/>
    <cellStyle name="Обычный 3 5 5 4 3 2" xfId="25303"/>
    <cellStyle name="Обычный 3 5 5 4 3 2 2" xfId="25304"/>
    <cellStyle name="Обычный 3 5 5 4 3 3" xfId="25305"/>
    <cellStyle name="Обычный 3 5 5 4 3 3 2" xfId="25306"/>
    <cellStyle name="Обычный 3 5 5 4 3 4" xfId="25307"/>
    <cellStyle name="Обычный 3 5 5 4 4" xfId="25308"/>
    <cellStyle name="Обычный 3 5 5 4 4 2" xfId="25309"/>
    <cellStyle name="Обычный 3 5 5 4 5" xfId="25310"/>
    <cellStyle name="Обычный 3 5 5 4 5 2" xfId="25311"/>
    <cellStyle name="Обычный 3 5 5 4 6" xfId="25312"/>
    <cellStyle name="Обычный 3 5 5 5" xfId="25313"/>
    <cellStyle name="Обычный 3 5 5 5 2" xfId="25314"/>
    <cellStyle name="Обычный 3 5 5 5 2 2" xfId="25315"/>
    <cellStyle name="Обычный 3 5 5 5 2 2 2" xfId="25316"/>
    <cellStyle name="Обычный 3 5 5 5 2 3" xfId="25317"/>
    <cellStyle name="Обычный 3 5 5 5 2 3 2" xfId="25318"/>
    <cellStyle name="Обычный 3 5 5 5 2 4" xfId="25319"/>
    <cellStyle name="Обычный 3 5 5 5 3" xfId="25320"/>
    <cellStyle name="Обычный 3 5 5 5 3 2" xfId="25321"/>
    <cellStyle name="Обычный 3 5 5 5 4" xfId="25322"/>
    <cellStyle name="Обычный 3 5 5 5 4 2" xfId="25323"/>
    <cellStyle name="Обычный 3 5 5 5 5" xfId="25324"/>
    <cellStyle name="Обычный 3 5 5 6" xfId="25325"/>
    <cellStyle name="Обычный 3 5 5 6 2" xfId="25326"/>
    <cellStyle name="Обычный 3 5 5 7" xfId="25327"/>
    <cellStyle name="Обычный 3 5 5 7 2" xfId="25328"/>
    <cellStyle name="Обычный 3 5 5 8" xfId="25329"/>
    <cellStyle name="Обычный 3 5 6" xfId="25330"/>
    <cellStyle name="Обычный 3 5 6 2" xfId="25331"/>
    <cellStyle name="Обычный 3 5 6 2 2" xfId="25332"/>
    <cellStyle name="Обычный 3 5 6 2 2 2" xfId="25333"/>
    <cellStyle name="Обычный 3 5 6 2 2 2 2" xfId="25334"/>
    <cellStyle name="Обычный 3 5 6 2 2 3" xfId="25335"/>
    <cellStyle name="Обычный 3 5 6 2 2 3 2" xfId="25336"/>
    <cellStyle name="Обычный 3 5 6 2 2 4" xfId="25337"/>
    <cellStyle name="Обычный 3 5 6 2 3" xfId="25338"/>
    <cellStyle name="Обычный 3 5 6 2 3 2" xfId="25339"/>
    <cellStyle name="Обычный 3 5 6 2 4" xfId="25340"/>
    <cellStyle name="Обычный 3 5 6 2 4 2" xfId="25341"/>
    <cellStyle name="Обычный 3 5 6 2 5" xfId="25342"/>
    <cellStyle name="Обычный 3 5 6 3" xfId="25343"/>
    <cellStyle name="Обычный 3 5 6 3 2" xfId="25344"/>
    <cellStyle name="Обычный 3 5 6 3 2 2" xfId="25345"/>
    <cellStyle name="Обычный 3 5 6 3 3" xfId="25346"/>
    <cellStyle name="Обычный 3 5 6 3 3 2" xfId="25347"/>
    <cellStyle name="Обычный 3 5 6 3 4" xfId="25348"/>
    <cellStyle name="Обычный 3 5 6 4" xfId="25349"/>
    <cellStyle name="Обычный 3 5 6 4 2" xfId="25350"/>
    <cellStyle name="Обычный 3 5 6 5" xfId="25351"/>
    <cellStyle name="Обычный 3 5 6 5 2" xfId="25352"/>
    <cellStyle name="Обычный 3 5 6 6" xfId="25353"/>
    <cellStyle name="Обычный 3 5 7" xfId="25354"/>
    <cellStyle name="Обычный 3 5 7 2" xfId="25355"/>
    <cellStyle name="Обычный 3 5 7 2 2" xfId="25356"/>
    <cellStyle name="Обычный 3 5 7 2 2 2" xfId="25357"/>
    <cellStyle name="Обычный 3 5 7 2 2 2 2" xfId="25358"/>
    <cellStyle name="Обычный 3 5 7 2 2 3" xfId="25359"/>
    <cellStyle name="Обычный 3 5 7 2 2 3 2" xfId="25360"/>
    <cellStyle name="Обычный 3 5 7 2 2 4" xfId="25361"/>
    <cellStyle name="Обычный 3 5 7 2 3" xfId="25362"/>
    <cellStyle name="Обычный 3 5 7 2 3 2" xfId="25363"/>
    <cellStyle name="Обычный 3 5 7 2 4" xfId="25364"/>
    <cellStyle name="Обычный 3 5 7 2 4 2" xfId="25365"/>
    <cellStyle name="Обычный 3 5 7 2 5" xfId="25366"/>
    <cellStyle name="Обычный 3 5 7 3" xfId="25367"/>
    <cellStyle name="Обычный 3 5 7 3 2" xfId="25368"/>
    <cellStyle name="Обычный 3 5 7 3 2 2" xfId="25369"/>
    <cellStyle name="Обычный 3 5 7 3 3" xfId="25370"/>
    <cellStyle name="Обычный 3 5 7 3 3 2" xfId="25371"/>
    <cellStyle name="Обычный 3 5 7 3 4" xfId="25372"/>
    <cellStyle name="Обычный 3 5 7 4" xfId="25373"/>
    <cellStyle name="Обычный 3 5 7 4 2" xfId="25374"/>
    <cellStyle name="Обычный 3 5 7 5" xfId="25375"/>
    <cellStyle name="Обычный 3 5 7 5 2" xfId="25376"/>
    <cellStyle name="Обычный 3 5 7 6" xfId="25377"/>
    <cellStyle name="Обычный 3 5 8" xfId="25378"/>
    <cellStyle name="Обычный 3 5 8 2" xfId="25379"/>
    <cellStyle name="Обычный 3 5 8 2 2" xfId="25380"/>
    <cellStyle name="Обычный 3 5 8 2 2 2" xfId="25381"/>
    <cellStyle name="Обычный 3 5 8 2 3" xfId="25382"/>
    <cellStyle name="Обычный 3 5 8 2 3 2" xfId="25383"/>
    <cellStyle name="Обычный 3 5 8 2 4" xfId="25384"/>
    <cellStyle name="Обычный 3 5 8 3" xfId="25385"/>
    <cellStyle name="Обычный 3 5 8 3 2" xfId="25386"/>
    <cellStyle name="Обычный 3 5 8 3 2 2" xfId="25387"/>
    <cellStyle name="Обычный 3 5 8 3 3" xfId="25388"/>
    <cellStyle name="Обычный 3 5 8 3 3 2" xfId="25389"/>
    <cellStyle name="Обычный 3 5 8 3 4" xfId="25390"/>
    <cellStyle name="Обычный 3 5 8 4" xfId="25391"/>
    <cellStyle name="Обычный 3 5 8 4 2" xfId="25392"/>
    <cellStyle name="Обычный 3 5 8 5" xfId="25393"/>
    <cellStyle name="Обычный 3 5 8 5 2" xfId="25394"/>
    <cellStyle name="Обычный 3 5 8 6" xfId="25395"/>
    <cellStyle name="Обычный 3 5 9" xfId="25396"/>
    <cellStyle name="Обычный 3 5 9 2" xfId="25397"/>
    <cellStyle name="Обычный 3 5 9 2 2" xfId="25398"/>
    <cellStyle name="Обычный 3 5 9 2 2 2" xfId="25399"/>
    <cellStyle name="Обычный 3 5 9 2 3" xfId="25400"/>
    <cellStyle name="Обычный 3 5 9 2 3 2" xfId="25401"/>
    <cellStyle name="Обычный 3 5 9 2 4" xfId="25402"/>
    <cellStyle name="Обычный 3 5 9 3" xfId="25403"/>
    <cellStyle name="Обычный 3 5 9 3 2" xfId="25404"/>
    <cellStyle name="Обычный 3 5 9 4" xfId="25405"/>
    <cellStyle name="Обычный 3 5 9 4 2" xfId="25406"/>
    <cellStyle name="Обычный 3 5 9 5" xfId="25407"/>
    <cellStyle name="Обычный 3 6" xfId="25408"/>
    <cellStyle name="Обычный 3 6 10" xfId="25409"/>
    <cellStyle name="Обычный 3 6 10 2" xfId="25410"/>
    <cellStyle name="Обычный 3 6 11" xfId="25411"/>
    <cellStyle name="Обычный 3 6 11 2" xfId="25412"/>
    <cellStyle name="Обычный 3 6 12" xfId="25413"/>
    <cellStyle name="Обычный 3 6 2" xfId="25414"/>
    <cellStyle name="Обычный 3 6 2 10" xfId="25415"/>
    <cellStyle name="Обычный 3 6 2 2" xfId="25416"/>
    <cellStyle name="Обычный 3 6 2 2 2" xfId="25417"/>
    <cellStyle name="Обычный 3 6 2 2 2 2" xfId="25418"/>
    <cellStyle name="Обычный 3 6 2 2 2 2 2" xfId="25419"/>
    <cellStyle name="Обычный 3 6 2 2 2 2 2 2" xfId="25420"/>
    <cellStyle name="Обычный 3 6 2 2 2 2 2 2 2" xfId="25421"/>
    <cellStyle name="Обычный 3 6 2 2 2 2 2 3" xfId="25422"/>
    <cellStyle name="Обычный 3 6 2 2 2 2 2 3 2" xfId="25423"/>
    <cellStyle name="Обычный 3 6 2 2 2 2 2 4" xfId="25424"/>
    <cellStyle name="Обычный 3 6 2 2 2 2 3" xfId="25425"/>
    <cellStyle name="Обычный 3 6 2 2 2 2 3 2" xfId="25426"/>
    <cellStyle name="Обычный 3 6 2 2 2 2 4" xfId="25427"/>
    <cellStyle name="Обычный 3 6 2 2 2 2 4 2" xfId="25428"/>
    <cellStyle name="Обычный 3 6 2 2 2 2 5" xfId="25429"/>
    <cellStyle name="Обычный 3 6 2 2 2 3" xfId="25430"/>
    <cellStyle name="Обычный 3 6 2 2 2 3 2" xfId="25431"/>
    <cellStyle name="Обычный 3 6 2 2 2 3 2 2" xfId="25432"/>
    <cellStyle name="Обычный 3 6 2 2 2 3 3" xfId="25433"/>
    <cellStyle name="Обычный 3 6 2 2 2 3 3 2" xfId="25434"/>
    <cellStyle name="Обычный 3 6 2 2 2 3 4" xfId="25435"/>
    <cellStyle name="Обычный 3 6 2 2 2 4" xfId="25436"/>
    <cellStyle name="Обычный 3 6 2 2 2 4 2" xfId="25437"/>
    <cellStyle name="Обычный 3 6 2 2 2 5" xfId="25438"/>
    <cellStyle name="Обычный 3 6 2 2 2 5 2" xfId="25439"/>
    <cellStyle name="Обычный 3 6 2 2 2 6" xfId="25440"/>
    <cellStyle name="Обычный 3 6 2 2 3" xfId="25441"/>
    <cellStyle name="Обычный 3 6 2 2 3 2" xfId="25442"/>
    <cellStyle name="Обычный 3 6 2 2 3 2 2" xfId="25443"/>
    <cellStyle name="Обычный 3 6 2 2 3 2 2 2" xfId="25444"/>
    <cellStyle name="Обычный 3 6 2 2 3 2 2 2 2" xfId="25445"/>
    <cellStyle name="Обычный 3 6 2 2 3 2 2 3" xfId="25446"/>
    <cellStyle name="Обычный 3 6 2 2 3 2 2 3 2" xfId="25447"/>
    <cellStyle name="Обычный 3 6 2 2 3 2 2 4" xfId="25448"/>
    <cellStyle name="Обычный 3 6 2 2 3 2 3" xfId="25449"/>
    <cellStyle name="Обычный 3 6 2 2 3 2 3 2" xfId="25450"/>
    <cellStyle name="Обычный 3 6 2 2 3 2 4" xfId="25451"/>
    <cellStyle name="Обычный 3 6 2 2 3 2 4 2" xfId="25452"/>
    <cellStyle name="Обычный 3 6 2 2 3 2 5" xfId="25453"/>
    <cellStyle name="Обычный 3 6 2 2 3 3" xfId="25454"/>
    <cellStyle name="Обычный 3 6 2 2 3 3 2" xfId="25455"/>
    <cellStyle name="Обычный 3 6 2 2 3 3 2 2" xfId="25456"/>
    <cellStyle name="Обычный 3 6 2 2 3 3 3" xfId="25457"/>
    <cellStyle name="Обычный 3 6 2 2 3 3 3 2" xfId="25458"/>
    <cellStyle name="Обычный 3 6 2 2 3 3 4" xfId="25459"/>
    <cellStyle name="Обычный 3 6 2 2 3 4" xfId="25460"/>
    <cellStyle name="Обычный 3 6 2 2 3 4 2" xfId="25461"/>
    <cellStyle name="Обычный 3 6 2 2 3 5" xfId="25462"/>
    <cellStyle name="Обычный 3 6 2 2 3 5 2" xfId="25463"/>
    <cellStyle name="Обычный 3 6 2 2 3 6" xfId="25464"/>
    <cellStyle name="Обычный 3 6 2 2 4" xfId="25465"/>
    <cellStyle name="Обычный 3 6 2 2 4 2" xfId="25466"/>
    <cellStyle name="Обычный 3 6 2 2 4 2 2" xfId="25467"/>
    <cellStyle name="Обычный 3 6 2 2 4 2 2 2" xfId="25468"/>
    <cellStyle name="Обычный 3 6 2 2 4 2 3" xfId="25469"/>
    <cellStyle name="Обычный 3 6 2 2 4 2 3 2" xfId="25470"/>
    <cellStyle name="Обычный 3 6 2 2 4 2 4" xfId="25471"/>
    <cellStyle name="Обычный 3 6 2 2 4 3" xfId="25472"/>
    <cellStyle name="Обычный 3 6 2 2 4 3 2" xfId="25473"/>
    <cellStyle name="Обычный 3 6 2 2 4 3 2 2" xfId="25474"/>
    <cellStyle name="Обычный 3 6 2 2 4 3 3" xfId="25475"/>
    <cellStyle name="Обычный 3 6 2 2 4 3 3 2" xfId="25476"/>
    <cellStyle name="Обычный 3 6 2 2 4 3 4" xfId="25477"/>
    <cellStyle name="Обычный 3 6 2 2 4 4" xfId="25478"/>
    <cellStyle name="Обычный 3 6 2 2 4 4 2" xfId="25479"/>
    <cellStyle name="Обычный 3 6 2 2 4 5" xfId="25480"/>
    <cellStyle name="Обычный 3 6 2 2 4 5 2" xfId="25481"/>
    <cellStyle name="Обычный 3 6 2 2 4 6" xfId="25482"/>
    <cellStyle name="Обычный 3 6 2 2 5" xfId="25483"/>
    <cellStyle name="Обычный 3 6 2 2 5 2" xfId="25484"/>
    <cellStyle name="Обычный 3 6 2 2 5 2 2" xfId="25485"/>
    <cellStyle name="Обычный 3 6 2 2 5 2 2 2" xfId="25486"/>
    <cellStyle name="Обычный 3 6 2 2 5 2 3" xfId="25487"/>
    <cellStyle name="Обычный 3 6 2 2 5 2 3 2" xfId="25488"/>
    <cellStyle name="Обычный 3 6 2 2 5 2 4" xfId="25489"/>
    <cellStyle name="Обычный 3 6 2 2 5 3" xfId="25490"/>
    <cellStyle name="Обычный 3 6 2 2 5 3 2" xfId="25491"/>
    <cellStyle name="Обычный 3 6 2 2 5 4" xfId="25492"/>
    <cellStyle name="Обычный 3 6 2 2 5 4 2" xfId="25493"/>
    <cellStyle name="Обычный 3 6 2 2 5 5" xfId="25494"/>
    <cellStyle name="Обычный 3 6 2 2 6" xfId="25495"/>
    <cellStyle name="Обычный 3 6 2 2 6 2" xfId="25496"/>
    <cellStyle name="Обычный 3 6 2 2 6 2 2" xfId="25497"/>
    <cellStyle name="Обычный 3 6 2 2 6 3" xfId="25498"/>
    <cellStyle name="Обычный 3 6 2 2 6 3 2" xfId="25499"/>
    <cellStyle name="Обычный 3 6 2 2 6 4" xfId="25500"/>
    <cellStyle name="Обычный 3 6 2 2 7" xfId="25501"/>
    <cellStyle name="Обычный 3 6 2 2 7 2" xfId="25502"/>
    <cellStyle name="Обычный 3 6 2 2 8" xfId="25503"/>
    <cellStyle name="Обычный 3 6 2 2 8 2" xfId="25504"/>
    <cellStyle name="Обычный 3 6 2 2 9" xfId="25505"/>
    <cellStyle name="Обычный 3 6 2 3" xfId="25506"/>
    <cellStyle name="Обычный 3 6 2 3 2" xfId="25507"/>
    <cellStyle name="Обычный 3 6 2 3 2 2" xfId="25508"/>
    <cellStyle name="Обычный 3 6 2 3 2 2 2" xfId="25509"/>
    <cellStyle name="Обычный 3 6 2 3 2 2 2 2" xfId="25510"/>
    <cellStyle name="Обычный 3 6 2 3 2 2 3" xfId="25511"/>
    <cellStyle name="Обычный 3 6 2 3 2 2 3 2" xfId="25512"/>
    <cellStyle name="Обычный 3 6 2 3 2 2 4" xfId="25513"/>
    <cellStyle name="Обычный 3 6 2 3 2 3" xfId="25514"/>
    <cellStyle name="Обычный 3 6 2 3 2 3 2" xfId="25515"/>
    <cellStyle name="Обычный 3 6 2 3 2 4" xfId="25516"/>
    <cellStyle name="Обычный 3 6 2 3 2 4 2" xfId="25517"/>
    <cellStyle name="Обычный 3 6 2 3 2 5" xfId="25518"/>
    <cellStyle name="Обычный 3 6 2 3 3" xfId="25519"/>
    <cellStyle name="Обычный 3 6 2 3 3 2" xfId="25520"/>
    <cellStyle name="Обычный 3 6 2 3 3 2 2" xfId="25521"/>
    <cellStyle name="Обычный 3 6 2 3 3 3" xfId="25522"/>
    <cellStyle name="Обычный 3 6 2 3 3 3 2" xfId="25523"/>
    <cellStyle name="Обычный 3 6 2 3 3 4" xfId="25524"/>
    <cellStyle name="Обычный 3 6 2 3 4" xfId="25525"/>
    <cellStyle name="Обычный 3 6 2 3 4 2" xfId="25526"/>
    <cellStyle name="Обычный 3 6 2 3 5" xfId="25527"/>
    <cellStyle name="Обычный 3 6 2 3 5 2" xfId="25528"/>
    <cellStyle name="Обычный 3 6 2 3 6" xfId="25529"/>
    <cellStyle name="Обычный 3 6 2 4" xfId="25530"/>
    <cellStyle name="Обычный 3 6 2 4 2" xfId="25531"/>
    <cellStyle name="Обычный 3 6 2 4 2 2" xfId="25532"/>
    <cellStyle name="Обычный 3 6 2 4 2 2 2" xfId="25533"/>
    <cellStyle name="Обычный 3 6 2 4 2 2 2 2" xfId="25534"/>
    <cellStyle name="Обычный 3 6 2 4 2 2 3" xfId="25535"/>
    <cellStyle name="Обычный 3 6 2 4 2 2 3 2" xfId="25536"/>
    <cellStyle name="Обычный 3 6 2 4 2 2 4" xfId="25537"/>
    <cellStyle name="Обычный 3 6 2 4 2 3" xfId="25538"/>
    <cellStyle name="Обычный 3 6 2 4 2 3 2" xfId="25539"/>
    <cellStyle name="Обычный 3 6 2 4 2 4" xfId="25540"/>
    <cellStyle name="Обычный 3 6 2 4 2 4 2" xfId="25541"/>
    <cellStyle name="Обычный 3 6 2 4 2 5" xfId="25542"/>
    <cellStyle name="Обычный 3 6 2 4 3" xfId="25543"/>
    <cellStyle name="Обычный 3 6 2 4 3 2" xfId="25544"/>
    <cellStyle name="Обычный 3 6 2 4 3 2 2" xfId="25545"/>
    <cellStyle name="Обычный 3 6 2 4 3 3" xfId="25546"/>
    <cellStyle name="Обычный 3 6 2 4 3 3 2" xfId="25547"/>
    <cellStyle name="Обычный 3 6 2 4 3 4" xfId="25548"/>
    <cellStyle name="Обычный 3 6 2 4 4" xfId="25549"/>
    <cellStyle name="Обычный 3 6 2 4 4 2" xfId="25550"/>
    <cellStyle name="Обычный 3 6 2 4 5" xfId="25551"/>
    <cellStyle name="Обычный 3 6 2 4 5 2" xfId="25552"/>
    <cellStyle name="Обычный 3 6 2 4 6" xfId="25553"/>
    <cellStyle name="Обычный 3 6 2 5" xfId="25554"/>
    <cellStyle name="Обычный 3 6 2 5 2" xfId="25555"/>
    <cellStyle name="Обычный 3 6 2 5 2 2" xfId="25556"/>
    <cellStyle name="Обычный 3 6 2 5 2 2 2" xfId="25557"/>
    <cellStyle name="Обычный 3 6 2 5 2 3" xfId="25558"/>
    <cellStyle name="Обычный 3 6 2 5 2 3 2" xfId="25559"/>
    <cellStyle name="Обычный 3 6 2 5 2 4" xfId="25560"/>
    <cellStyle name="Обычный 3 6 2 5 3" xfId="25561"/>
    <cellStyle name="Обычный 3 6 2 5 3 2" xfId="25562"/>
    <cellStyle name="Обычный 3 6 2 5 3 2 2" xfId="25563"/>
    <cellStyle name="Обычный 3 6 2 5 3 3" xfId="25564"/>
    <cellStyle name="Обычный 3 6 2 5 3 3 2" xfId="25565"/>
    <cellStyle name="Обычный 3 6 2 5 3 4" xfId="25566"/>
    <cellStyle name="Обычный 3 6 2 5 4" xfId="25567"/>
    <cellStyle name="Обычный 3 6 2 5 4 2" xfId="25568"/>
    <cellStyle name="Обычный 3 6 2 5 5" xfId="25569"/>
    <cellStyle name="Обычный 3 6 2 5 5 2" xfId="25570"/>
    <cellStyle name="Обычный 3 6 2 5 6" xfId="25571"/>
    <cellStyle name="Обычный 3 6 2 6" xfId="25572"/>
    <cellStyle name="Обычный 3 6 2 6 2" xfId="25573"/>
    <cellStyle name="Обычный 3 6 2 6 2 2" xfId="25574"/>
    <cellStyle name="Обычный 3 6 2 6 2 2 2" xfId="25575"/>
    <cellStyle name="Обычный 3 6 2 6 2 3" xfId="25576"/>
    <cellStyle name="Обычный 3 6 2 6 2 3 2" xfId="25577"/>
    <cellStyle name="Обычный 3 6 2 6 2 4" xfId="25578"/>
    <cellStyle name="Обычный 3 6 2 6 3" xfId="25579"/>
    <cellStyle name="Обычный 3 6 2 6 3 2" xfId="25580"/>
    <cellStyle name="Обычный 3 6 2 6 4" xfId="25581"/>
    <cellStyle name="Обычный 3 6 2 6 4 2" xfId="25582"/>
    <cellStyle name="Обычный 3 6 2 6 5" xfId="25583"/>
    <cellStyle name="Обычный 3 6 2 7" xfId="25584"/>
    <cellStyle name="Обычный 3 6 2 7 2" xfId="25585"/>
    <cellStyle name="Обычный 3 6 2 7 2 2" xfId="25586"/>
    <cellStyle name="Обычный 3 6 2 7 3" xfId="25587"/>
    <cellStyle name="Обычный 3 6 2 7 3 2" xfId="25588"/>
    <cellStyle name="Обычный 3 6 2 7 4" xfId="25589"/>
    <cellStyle name="Обычный 3 6 2 8" xfId="25590"/>
    <cellStyle name="Обычный 3 6 2 8 2" xfId="25591"/>
    <cellStyle name="Обычный 3 6 2 9" xfId="25592"/>
    <cellStyle name="Обычный 3 6 2 9 2" xfId="25593"/>
    <cellStyle name="Обычный 3 6 3" xfId="25594"/>
    <cellStyle name="Обычный 3 6 3 10" xfId="25595"/>
    <cellStyle name="Обычный 3 6 3 2" xfId="25596"/>
    <cellStyle name="Обычный 3 6 3 2 2" xfId="25597"/>
    <cellStyle name="Обычный 3 6 3 2 2 2" xfId="25598"/>
    <cellStyle name="Обычный 3 6 3 2 2 2 2" xfId="25599"/>
    <cellStyle name="Обычный 3 6 3 2 2 2 2 2" xfId="25600"/>
    <cellStyle name="Обычный 3 6 3 2 2 2 2 2 2" xfId="25601"/>
    <cellStyle name="Обычный 3 6 3 2 2 2 2 3" xfId="25602"/>
    <cellStyle name="Обычный 3 6 3 2 2 2 2 3 2" xfId="25603"/>
    <cellStyle name="Обычный 3 6 3 2 2 2 2 4" xfId="25604"/>
    <cellStyle name="Обычный 3 6 3 2 2 2 3" xfId="25605"/>
    <cellStyle name="Обычный 3 6 3 2 2 2 3 2" xfId="25606"/>
    <cellStyle name="Обычный 3 6 3 2 2 2 4" xfId="25607"/>
    <cellStyle name="Обычный 3 6 3 2 2 2 4 2" xfId="25608"/>
    <cellStyle name="Обычный 3 6 3 2 2 2 5" xfId="25609"/>
    <cellStyle name="Обычный 3 6 3 2 2 3" xfId="25610"/>
    <cellStyle name="Обычный 3 6 3 2 2 3 2" xfId="25611"/>
    <cellStyle name="Обычный 3 6 3 2 2 3 2 2" xfId="25612"/>
    <cellStyle name="Обычный 3 6 3 2 2 3 3" xfId="25613"/>
    <cellStyle name="Обычный 3 6 3 2 2 3 3 2" xfId="25614"/>
    <cellStyle name="Обычный 3 6 3 2 2 3 4" xfId="25615"/>
    <cellStyle name="Обычный 3 6 3 2 2 4" xfId="25616"/>
    <cellStyle name="Обычный 3 6 3 2 2 4 2" xfId="25617"/>
    <cellStyle name="Обычный 3 6 3 2 2 5" xfId="25618"/>
    <cellStyle name="Обычный 3 6 3 2 2 5 2" xfId="25619"/>
    <cellStyle name="Обычный 3 6 3 2 2 6" xfId="25620"/>
    <cellStyle name="Обычный 3 6 3 2 3" xfId="25621"/>
    <cellStyle name="Обычный 3 6 3 2 3 2" xfId="25622"/>
    <cellStyle name="Обычный 3 6 3 2 3 2 2" xfId="25623"/>
    <cellStyle name="Обычный 3 6 3 2 3 2 2 2" xfId="25624"/>
    <cellStyle name="Обычный 3 6 3 2 3 2 3" xfId="25625"/>
    <cellStyle name="Обычный 3 6 3 2 3 2 3 2" xfId="25626"/>
    <cellStyle name="Обычный 3 6 3 2 3 2 4" xfId="25627"/>
    <cellStyle name="Обычный 3 6 3 2 3 3" xfId="25628"/>
    <cellStyle name="Обычный 3 6 3 2 3 3 2" xfId="25629"/>
    <cellStyle name="Обычный 3 6 3 2 3 4" xfId="25630"/>
    <cellStyle name="Обычный 3 6 3 2 3 4 2" xfId="25631"/>
    <cellStyle name="Обычный 3 6 3 2 3 5" xfId="25632"/>
    <cellStyle name="Обычный 3 6 3 2 4" xfId="25633"/>
    <cellStyle name="Обычный 3 6 3 2 4 2" xfId="25634"/>
    <cellStyle name="Обычный 3 6 3 2 4 2 2" xfId="25635"/>
    <cellStyle name="Обычный 3 6 3 2 4 3" xfId="25636"/>
    <cellStyle name="Обычный 3 6 3 2 4 3 2" xfId="25637"/>
    <cellStyle name="Обычный 3 6 3 2 4 4" xfId="25638"/>
    <cellStyle name="Обычный 3 6 3 2 5" xfId="25639"/>
    <cellStyle name="Обычный 3 6 3 2 5 2" xfId="25640"/>
    <cellStyle name="Обычный 3 6 3 2 6" xfId="25641"/>
    <cellStyle name="Обычный 3 6 3 2 6 2" xfId="25642"/>
    <cellStyle name="Обычный 3 6 3 2 7" xfId="25643"/>
    <cellStyle name="Обычный 3 6 3 3" xfId="25644"/>
    <cellStyle name="Обычный 3 6 3 3 2" xfId="25645"/>
    <cellStyle name="Обычный 3 6 3 3 2 2" xfId="25646"/>
    <cellStyle name="Обычный 3 6 3 3 2 2 2" xfId="25647"/>
    <cellStyle name="Обычный 3 6 3 3 2 2 2 2" xfId="25648"/>
    <cellStyle name="Обычный 3 6 3 3 2 2 3" xfId="25649"/>
    <cellStyle name="Обычный 3 6 3 3 2 2 3 2" xfId="25650"/>
    <cellStyle name="Обычный 3 6 3 3 2 2 4" xfId="25651"/>
    <cellStyle name="Обычный 3 6 3 3 2 3" xfId="25652"/>
    <cellStyle name="Обычный 3 6 3 3 2 3 2" xfId="25653"/>
    <cellStyle name="Обычный 3 6 3 3 2 4" xfId="25654"/>
    <cellStyle name="Обычный 3 6 3 3 2 4 2" xfId="25655"/>
    <cellStyle name="Обычный 3 6 3 3 2 5" xfId="25656"/>
    <cellStyle name="Обычный 3 6 3 3 3" xfId="25657"/>
    <cellStyle name="Обычный 3 6 3 3 3 2" xfId="25658"/>
    <cellStyle name="Обычный 3 6 3 3 3 2 2" xfId="25659"/>
    <cellStyle name="Обычный 3 6 3 3 3 3" xfId="25660"/>
    <cellStyle name="Обычный 3 6 3 3 3 3 2" xfId="25661"/>
    <cellStyle name="Обычный 3 6 3 3 3 4" xfId="25662"/>
    <cellStyle name="Обычный 3 6 3 3 4" xfId="25663"/>
    <cellStyle name="Обычный 3 6 3 3 4 2" xfId="25664"/>
    <cellStyle name="Обычный 3 6 3 3 5" xfId="25665"/>
    <cellStyle name="Обычный 3 6 3 3 5 2" xfId="25666"/>
    <cellStyle name="Обычный 3 6 3 3 6" xfId="25667"/>
    <cellStyle name="Обычный 3 6 3 4" xfId="25668"/>
    <cellStyle name="Обычный 3 6 3 4 2" xfId="25669"/>
    <cellStyle name="Обычный 3 6 3 4 2 2" xfId="25670"/>
    <cellStyle name="Обычный 3 6 3 4 2 2 2" xfId="25671"/>
    <cellStyle name="Обычный 3 6 3 4 2 2 2 2" xfId="25672"/>
    <cellStyle name="Обычный 3 6 3 4 2 2 3" xfId="25673"/>
    <cellStyle name="Обычный 3 6 3 4 2 2 3 2" xfId="25674"/>
    <cellStyle name="Обычный 3 6 3 4 2 2 4" xfId="25675"/>
    <cellStyle name="Обычный 3 6 3 4 2 3" xfId="25676"/>
    <cellStyle name="Обычный 3 6 3 4 2 3 2" xfId="25677"/>
    <cellStyle name="Обычный 3 6 3 4 2 4" xfId="25678"/>
    <cellStyle name="Обычный 3 6 3 4 2 4 2" xfId="25679"/>
    <cellStyle name="Обычный 3 6 3 4 2 5" xfId="25680"/>
    <cellStyle name="Обычный 3 6 3 4 3" xfId="25681"/>
    <cellStyle name="Обычный 3 6 3 4 3 2" xfId="25682"/>
    <cellStyle name="Обычный 3 6 3 4 3 2 2" xfId="25683"/>
    <cellStyle name="Обычный 3 6 3 4 3 3" xfId="25684"/>
    <cellStyle name="Обычный 3 6 3 4 3 3 2" xfId="25685"/>
    <cellStyle name="Обычный 3 6 3 4 3 4" xfId="25686"/>
    <cellStyle name="Обычный 3 6 3 4 4" xfId="25687"/>
    <cellStyle name="Обычный 3 6 3 4 4 2" xfId="25688"/>
    <cellStyle name="Обычный 3 6 3 4 5" xfId="25689"/>
    <cellStyle name="Обычный 3 6 3 4 5 2" xfId="25690"/>
    <cellStyle name="Обычный 3 6 3 4 6" xfId="25691"/>
    <cellStyle name="Обычный 3 6 3 5" xfId="25692"/>
    <cellStyle name="Обычный 3 6 3 5 2" xfId="25693"/>
    <cellStyle name="Обычный 3 6 3 5 2 2" xfId="25694"/>
    <cellStyle name="Обычный 3 6 3 5 2 2 2" xfId="25695"/>
    <cellStyle name="Обычный 3 6 3 5 2 3" xfId="25696"/>
    <cellStyle name="Обычный 3 6 3 5 2 3 2" xfId="25697"/>
    <cellStyle name="Обычный 3 6 3 5 2 4" xfId="25698"/>
    <cellStyle name="Обычный 3 6 3 5 3" xfId="25699"/>
    <cellStyle name="Обычный 3 6 3 5 3 2" xfId="25700"/>
    <cellStyle name="Обычный 3 6 3 5 3 2 2" xfId="25701"/>
    <cellStyle name="Обычный 3 6 3 5 3 3" xfId="25702"/>
    <cellStyle name="Обычный 3 6 3 5 3 3 2" xfId="25703"/>
    <cellStyle name="Обычный 3 6 3 5 3 4" xfId="25704"/>
    <cellStyle name="Обычный 3 6 3 5 4" xfId="25705"/>
    <cellStyle name="Обычный 3 6 3 5 4 2" xfId="25706"/>
    <cellStyle name="Обычный 3 6 3 5 5" xfId="25707"/>
    <cellStyle name="Обычный 3 6 3 5 5 2" xfId="25708"/>
    <cellStyle name="Обычный 3 6 3 5 6" xfId="25709"/>
    <cellStyle name="Обычный 3 6 3 6" xfId="25710"/>
    <cellStyle name="Обычный 3 6 3 6 2" xfId="25711"/>
    <cellStyle name="Обычный 3 6 3 6 2 2" xfId="25712"/>
    <cellStyle name="Обычный 3 6 3 6 2 2 2" xfId="25713"/>
    <cellStyle name="Обычный 3 6 3 6 2 3" xfId="25714"/>
    <cellStyle name="Обычный 3 6 3 6 2 3 2" xfId="25715"/>
    <cellStyle name="Обычный 3 6 3 6 2 4" xfId="25716"/>
    <cellStyle name="Обычный 3 6 3 6 3" xfId="25717"/>
    <cellStyle name="Обычный 3 6 3 6 3 2" xfId="25718"/>
    <cellStyle name="Обычный 3 6 3 6 4" xfId="25719"/>
    <cellStyle name="Обычный 3 6 3 6 4 2" xfId="25720"/>
    <cellStyle name="Обычный 3 6 3 6 5" xfId="25721"/>
    <cellStyle name="Обычный 3 6 3 7" xfId="25722"/>
    <cellStyle name="Обычный 3 6 3 7 2" xfId="25723"/>
    <cellStyle name="Обычный 3 6 3 7 2 2" xfId="25724"/>
    <cellStyle name="Обычный 3 6 3 7 3" xfId="25725"/>
    <cellStyle name="Обычный 3 6 3 7 3 2" xfId="25726"/>
    <cellStyle name="Обычный 3 6 3 7 4" xfId="25727"/>
    <cellStyle name="Обычный 3 6 3 8" xfId="25728"/>
    <cellStyle name="Обычный 3 6 3 8 2" xfId="25729"/>
    <cellStyle name="Обычный 3 6 3 9" xfId="25730"/>
    <cellStyle name="Обычный 3 6 3 9 2" xfId="25731"/>
    <cellStyle name="Обычный 3 6 4" xfId="25732"/>
    <cellStyle name="Обычный 3 6 4 2" xfId="25733"/>
    <cellStyle name="Обычный 3 6 4 2 2" xfId="25734"/>
    <cellStyle name="Обычный 3 6 4 2 2 2" xfId="25735"/>
    <cellStyle name="Обычный 3 6 4 2 2 2 2" xfId="25736"/>
    <cellStyle name="Обычный 3 6 4 2 2 2 2 2" xfId="25737"/>
    <cellStyle name="Обычный 3 6 4 2 2 2 3" xfId="25738"/>
    <cellStyle name="Обычный 3 6 4 2 2 2 3 2" xfId="25739"/>
    <cellStyle name="Обычный 3 6 4 2 2 2 4" xfId="25740"/>
    <cellStyle name="Обычный 3 6 4 2 2 3" xfId="25741"/>
    <cellStyle name="Обычный 3 6 4 2 2 3 2" xfId="25742"/>
    <cellStyle name="Обычный 3 6 4 2 2 4" xfId="25743"/>
    <cellStyle name="Обычный 3 6 4 2 2 4 2" xfId="25744"/>
    <cellStyle name="Обычный 3 6 4 2 2 5" xfId="25745"/>
    <cellStyle name="Обычный 3 6 4 2 3" xfId="25746"/>
    <cellStyle name="Обычный 3 6 4 2 3 2" xfId="25747"/>
    <cellStyle name="Обычный 3 6 4 2 3 2 2" xfId="25748"/>
    <cellStyle name="Обычный 3 6 4 2 3 3" xfId="25749"/>
    <cellStyle name="Обычный 3 6 4 2 3 3 2" xfId="25750"/>
    <cellStyle name="Обычный 3 6 4 2 3 4" xfId="25751"/>
    <cellStyle name="Обычный 3 6 4 2 4" xfId="25752"/>
    <cellStyle name="Обычный 3 6 4 2 4 2" xfId="25753"/>
    <cellStyle name="Обычный 3 6 4 2 5" xfId="25754"/>
    <cellStyle name="Обычный 3 6 4 2 5 2" xfId="25755"/>
    <cellStyle name="Обычный 3 6 4 2 6" xfId="25756"/>
    <cellStyle name="Обычный 3 6 4 3" xfId="25757"/>
    <cellStyle name="Обычный 3 6 4 3 2" xfId="25758"/>
    <cellStyle name="Обычный 3 6 4 3 2 2" xfId="25759"/>
    <cellStyle name="Обычный 3 6 4 3 2 2 2" xfId="25760"/>
    <cellStyle name="Обычный 3 6 4 3 2 3" xfId="25761"/>
    <cellStyle name="Обычный 3 6 4 3 2 3 2" xfId="25762"/>
    <cellStyle name="Обычный 3 6 4 3 2 4" xfId="25763"/>
    <cellStyle name="Обычный 3 6 4 3 3" xfId="25764"/>
    <cellStyle name="Обычный 3 6 4 3 3 2" xfId="25765"/>
    <cellStyle name="Обычный 3 6 4 3 4" xfId="25766"/>
    <cellStyle name="Обычный 3 6 4 3 4 2" xfId="25767"/>
    <cellStyle name="Обычный 3 6 4 3 5" xfId="25768"/>
    <cellStyle name="Обычный 3 6 4 4" xfId="25769"/>
    <cellStyle name="Обычный 3 6 4 4 2" xfId="25770"/>
    <cellStyle name="Обычный 3 6 4 4 2 2" xfId="25771"/>
    <cellStyle name="Обычный 3 6 4 4 3" xfId="25772"/>
    <cellStyle name="Обычный 3 6 4 4 3 2" xfId="25773"/>
    <cellStyle name="Обычный 3 6 4 4 4" xfId="25774"/>
    <cellStyle name="Обычный 3 6 4 5" xfId="25775"/>
    <cellStyle name="Обычный 3 6 4 5 2" xfId="25776"/>
    <cellStyle name="Обычный 3 6 4 6" xfId="25777"/>
    <cellStyle name="Обычный 3 6 4 6 2" xfId="25778"/>
    <cellStyle name="Обычный 3 6 4 7" xfId="25779"/>
    <cellStyle name="Обычный 3 6 5" xfId="25780"/>
    <cellStyle name="Обычный 3 6 5 2" xfId="25781"/>
    <cellStyle name="Обычный 3 6 5 2 2" xfId="25782"/>
    <cellStyle name="Обычный 3 6 5 2 2 2" xfId="25783"/>
    <cellStyle name="Обычный 3 6 5 2 2 2 2" xfId="25784"/>
    <cellStyle name="Обычный 3 6 5 2 2 3" xfId="25785"/>
    <cellStyle name="Обычный 3 6 5 2 2 3 2" xfId="25786"/>
    <cellStyle name="Обычный 3 6 5 2 2 4" xfId="25787"/>
    <cellStyle name="Обычный 3 6 5 2 3" xfId="25788"/>
    <cellStyle name="Обычный 3 6 5 2 3 2" xfId="25789"/>
    <cellStyle name="Обычный 3 6 5 2 4" xfId="25790"/>
    <cellStyle name="Обычный 3 6 5 2 4 2" xfId="25791"/>
    <cellStyle name="Обычный 3 6 5 2 5" xfId="25792"/>
    <cellStyle name="Обычный 3 6 5 3" xfId="25793"/>
    <cellStyle name="Обычный 3 6 5 3 2" xfId="25794"/>
    <cellStyle name="Обычный 3 6 5 3 2 2" xfId="25795"/>
    <cellStyle name="Обычный 3 6 5 3 3" xfId="25796"/>
    <cellStyle name="Обычный 3 6 5 3 3 2" xfId="25797"/>
    <cellStyle name="Обычный 3 6 5 3 4" xfId="25798"/>
    <cellStyle name="Обычный 3 6 5 4" xfId="25799"/>
    <cellStyle name="Обычный 3 6 5 4 2" xfId="25800"/>
    <cellStyle name="Обычный 3 6 5 5" xfId="25801"/>
    <cellStyle name="Обычный 3 6 5 5 2" xfId="25802"/>
    <cellStyle name="Обычный 3 6 5 6" xfId="25803"/>
    <cellStyle name="Обычный 3 6 6" xfId="25804"/>
    <cellStyle name="Обычный 3 6 6 2" xfId="25805"/>
    <cellStyle name="Обычный 3 6 6 2 2" xfId="25806"/>
    <cellStyle name="Обычный 3 6 6 2 2 2" xfId="25807"/>
    <cellStyle name="Обычный 3 6 6 2 2 2 2" xfId="25808"/>
    <cellStyle name="Обычный 3 6 6 2 2 3" xfId="25809"/>
    <cellStyle name="Обычный 3 6 6 2 2 3 2" xfId="25810"/>
    <cellStyle name="Обычный 3 6 6 2 2 4" xfId="25811"/>
    <cellStyle name="Обычный 3 6 6 2 3" xfId="25812"/>
    <cellStyle name="Обычный 3 6 6 2 3 2" xfId="25813"/>
    <cellStyle name="Обычный 3 6 6 2 4" xfId="25814"/>
    <cellStyle name="Обычный 3 6 6 2 4 2" xfId="25815"/>
    <cellStyle name="Обычный 3 6 6 2 5" xfId="25816"/>
    <cellStyle name="Обычный 3 6 6 3" xfId="25817"/>
    <cellStyle name="Обычный 3 6 6 3 2" xfId="25818"/>
    <cellStyle name="Обычный 3 6 6 3 2 2" xfId="25819"/>
    <cellStyle name="Обычный 3 6 6 3 3" xfId="25820"/>
    <cellStyle name="Обычный 3 6 6 3 3 2" xfId="25821"/>
    <cellStyle name="Обычный 3 6 6 3 4" xfId="25822"/>
    <cellStyle name="Обычный 3 6 6 4" xfId="25823"/>
    <cellStyle name="Обычный 3 6 6 4 2" xfId="25824"/>
    <cellStyle name="Обычный 3 6 6 5" xfId="25825"/>
    <cellStyle name="Обычный 3 6 6 5 2" xfId="25826"/>
    <cellStyle name="Обычный 3 6 6 6" xfId="25827"/>
    <cellStyle name="Обычный 3 6 7" xfId="25828"/>
    <cellStyle name="Обычный 3 6 7 2" xfId="25829"/>
    <cellStyle name="Обычный 3 6 7 2 2" xfId="25830"/>
    <cellStyle name="Обычный 3 6 7 2 2 2" xfId="25831"/>
    <cellStyle name="Обычный 3 6 7 2 3" xfId="25832"/>
    <cellStyle name="Обычный 3 6 7 2 3 2" xfId="25833"/>
    <cellStyle name="Обычный 3 6 7 2 4" xfId="25834"/>
    <cellStyle name="Обычный 3 6 7 3" xfId="25835"/>
    <cellStyle name="Обычный 3 6 7 3 2" xfId="25836"/>
    <cellStyle name="Обычный 3 6 7 3 2 2" xfId="25837"/>
    <cellStyle name="Обычный 3 6 7 3 3" xfId="25838"/>
    <cellStyle name="Обычный 3 6 7 3 3 2" xfId="25839"/>
    <cellStyle name="Обычный 3 6 7 3 4" xfId="25840"/>
    <cellStyle name="Обычный 3 6 7 4" xfId="25841"/>
    <cellStyle name="Обычный 3 6 7 4 2" xfId="25842"/>
    <cellStyle name="Обычный 3 6 7 5" xfId="25843"/>
    <cellStyle name="Обычный 3 6 7 5 2" xfId="25844"/>
    <cellStyle name="Обычный 3 6 7 6" xfId="25845"/>
    <cellStyle name="Обычный 3 6 8" xfId="25846"/>
    <cellStyle name="Обычный 3 6 8 2" xfId="25847"/>
    <cellStyle name="Обычный 3 6 8 2 2" xfId="25848"/>
    <cellStyle name="Обычный 3 6 8 2 2 2" xfId="25849"/>
    <cellStyle name="Обычный 3 6 8 2 3" xfId="25850"/>
    <cellStyle name="Обычный 3 6 8 2 3 2" xfId="25851"/>
    <cellStyle name="Обычный 3 6 8 2 4" xfId="25852"/>
    <cellStyle name="Обычный 3 6 8 3" xfId="25853"/>
    <cellStyle name="Обычный 3 6 8 3 2" xfId="25854"/>
    <cellStyle name="Обычный 3 6 8 4" xfId="25855"/>
    <cellStyle name="Обычный 3 6 8 4 2" xfId="25856"/>
    <cellStyle name="Обычный 3 6 8 5" xfId="25857"/>
    <cellStyle name="Обычный 3 6 9" xfId="25858"/>
    <cellStyle name="Обычный 3 6 9 2" xfId="25859"/>
    <cellStyle name="Обычный 3 6 9 2 2" xfId="25860"/>
    <cellStyle name="Обычный 3 6 9 3" xfId="25861"/>
    <cellStyle name="Обычный 3 6 9 3 2" xfId="25862"/>
    <cellStyle name="Обычный 3 6 9 4" xfId="25863"/>
    <cellStyle name="Обычный 3 7" xfId="25864"/>
    <cellStyle name="Обычный 3 7 10" xfId="25865"/>
    <cellStyle name="Обычный 3 7 10 2" xfId="25866"/>
    <cellStyle name="Обычный 3 7 11" xfId="25867"/>
    <cellStyle name="Обычный 3 7 11 2" xfId="25868"/>
    <cellStyle name="Обычный 3 7 12" xfId="25869"/>
    <cellStyle name="Обычный 3 7 2" xfId="25870"/>
    <cellStyle name="Обычный 3 7 2 10" xfId="25871"/>
    <cellStyle name="Обычный 3 7 2 2" xfId="25872"/>
    <cellStyle name="Обычный 3 7 2 2 2" xfId="25873"/>
    <cellStyle name="Обычный 3 7 2 2 2 2" xfId="25874"/>
    <cellStyle name="Обычный 3 7 2 2 2 2 2" xfId="25875"/>
    <cellStyle name="Обычный 3 7 2 2 2 2 2 2" xfId="25876"/>
    <cellStyle name="Обычный 3 7 2 2 2 2 2 2 2" xfId="25877"/>
    <cellStyle name="Обычный 3 7 2 2 2 2 2 3" xfId="25878"/>
    <cellStyle name="Обычный 3 7 2 2 2 2 2 3 2" xfId="25879"/>
    <cellStyle name="Обычный 3 7 2 2 2 2 2 4" xfId="25880"/>
    <cellStyle name="Обычный 3 7 2 2 2 2 3" xfId="25881"/>
    <cellStyle name="Обычный 3 7 2 2 2 2 3 2" xfId="25882"/>
    <cellStyle name="Обычный 3 7 2 2 2 2 4" xfId="25883"/>
    <cellStyle name="Обычный 3 7 2 2 2 2 4 2" xfId="25884"/>
    <cellStyle name="Обычный 3 7 2 2 2 2 5" xfId="25885"/>
    <cellStyle name="Обычный 3 7 2 2 2 3" xfId="25886"/>
    <cellStyle name="Обычный 3 7 2 2 2 3 2" xfId="25887"/>
    <cellStyle name="Обычный 3 7 2 2 2 3 2 2" xfId="25888"/>
    <cellStyle name="Обычный 3 7 2 2 2 3 3" xfId="25889"/>
    <cellStyle name="Обычный 3 7 2 2 2 3 3 2" xfId="25890"/>
    <cellStyle name="Обычный 3 7 2 2 2 3 4" xfId="25891"/>
    <cellStyle name="Обычный 3 7 2 2 2 4" xfId="25892"/>
    <cellStyle name="Обычный 3 7 2 2 2 4 2" xfId="25893"/>
    <cellStyle name="Обычный 3 7 2 2 2 5" xfId="25894"/>
    <cellStyle name="Обычный 3 7 2 2 2 5 2" xfId="25895"/>
    <cellStyle name="Обычный 3 7 2 2 2 6" xfId="25896"/>
    <cellStyle name="Обычный 3 7 2 2 3" xfId="25897"/>
    <cellStyle name="Обычный 3 7 2 2 3 2" xfId="25898"/>
    <cellStyle name="Обычный 3 7 2 2 3 2 2" xfId="25899"/>
    <cellStyle name="Обычный 3 7 2 2 3 2 2 2" xfId="25900"/>
    <cellStyle name="Обычный 3 7 2 2 3 2 2 2 2" xfId="25901"/>
    <cellStyle name="Обычный 3 7 2 2 3 2 2 3" xfId="25902"/>
    <cellStyle name="Обычный 3 7 2 2 3 2 2 3 2" xfId="25903"/>
    <cellStyle name="Обычный 3 7 2 2 3 2 2 4" xfId="25904"/>
    <cellStyle name="Обычный 3 7 2 2 3 2 3" xfId="25905"/>
    <cellStyle name="Обычный 3 7 2 2 3 2 3 2" xfId="25906"/>
    <cellStyle name="Обычный 3 7 2 2 3 2 4" xfId="25907"/>
    <cellStyle name="Обычный 3 7 2 2 3 2 4 2" xfId="25908"/>
    <cellStyle name="Обычный 3 7 2 2 3 2 5" xfId="25909"/>
    <cellStyle name="Обычный 3 7 2 2 3 3" xfId="25910"/>
    <cellStyle name="Обычный 3 7 2 2 3 3 2" xfId="25911"/>
    <cellStyle name="Обычный 3 7 2 2 3 3 2 2" xfId="25912"/>
    <cellStyle name="Обычный 3 7 2 2 3 3 3" xfId="25913"/>
    <cellStyle name="Обычный 3 7 2 2 3 3 3 2" xfId="25914"/>
    <cellStyle name="Обычный 3 7 2 2 3 3 4" xfId="25915"/>
    <cellStyle name="Обычный 3 7 2 2 3 4" xfId="25916"/>
    <cellStyle name="Обычный 3 7 2 2 3 4 2" xfId="25917"/>
    <cellStyle name="Обычный 3 7 2 2 3 5" xfId="25918"/>
    <cellStyle name="Обычный 3 7 2 2 3 5 2" xfId="25919"/>
    <cellStyle name="Обычный 3 7 2 2 3 6" xfId="25920"/>
    <cellStyle name="Обычный 3 7 2 2 4" xfId="25921"/>
    <cellStyle name="Обычный 3 7 2 2 4 2" xfId="25922"/>
    <cellStyle name="Обычный 3 7 2 2 4 2 2" xfId="25923"/>
    <cellStyle name="Обычный 3 7 2 2 4 2 2 2" xfId="25924"/>
    <cellStyle name="Обычный 3 7 2 2 4 2 3" xfId="25925"/>
    <cellStyle name="Обычный 3 7 2 2 4 2 3 2" xfId="25926"/>
    <cellStyle name="Обычный 3 7 2 2 4 2 4" xfId="25927"/>
    <cellStyle name="Обычный 3 7 2 2 4 3" xfId="25928"/>
    <cellStyle name="Обычный 3 7 2 2 4 3 2" xfId="25929"/>
    <cellStyle name="Обычный 3 7 2 2 4 3 2 2" xfId="25930"/>
    <cellStyle name="Обычный 3 7 2 2 4 3 3" xfId="25931"/>
    <cellStyle name="Обычный 3 7 2 2 4 3 3 2" xfId="25932"/>
    <cellStyle name="Обычный 3 7 2 2 4 3 4" xfId="25933"/>
    <cellStyle name="Обычный 3 7 2 2 4 4" xfId="25934"/>
    <cellStyle name="Обычный 3 7 2 2 4 4 2" xfId="25935"/>
    <cellStyle name="Обычный 3 7 2 2 4 5" xfId="25936"/>
    <cellStyle name="Обычный 3 7 2 2 4 5 2" xfId="25937"/>
    <cellStyle name="Обычный 3 7 2 2 4 6" xfId="25938"/>
    <cellStyle name="Обычный 3 7 2 2 5" xfId="25939"/>
    <cellStyle name="Обычный 3 7 2 2 5 2" xfId="25940"/>
    <cellStyle name="Обычный 3 7 2 2 5 2 2" xfId="25941"/>
    <cellStyle name="Обычный 3 7 2 2 5 2 2 2" xfId="25942"/>
    <cellStyle name="Обычный 3 7 2 2 5 2 3" xfId="25943"/>
    <cellStyle name="Обычный 3 7 2 2 5 2 3 2" xfId="25944"/>
    <cellStyle name="Обычный 3 7 2 2 5 2 4" xfId="25945"/>
    <cellStyle name="Обычный 3 7 2 2 5 3" xfId="25946"/>
    <cellStyle name="Обычный 3 7 2 2 5 3 2" xfId="25947"/>
    <cellStyle name="Обычный 3 7 2 2 5 4" xfId="25948"/>
    <cellStyle name="Обычный 3 7 2 2 5 4 2" xfId="25949"/>
    <cellStyle name="Обычный 3 7 2 2 5 5" xfId="25950"/>
    <cellStyle name="Обычный 3 7 2 2 6" xfId="25951"/>
    <cellStyle name="Обычный 3 7 2 2 6 2" xfId="25952"/>
    <cellStyle name="Обычный 3 7 2 2 6 2 2" xfId="25953"/>
    <cellStyle name="Обычный 3 7 2 2 6 3" xfId="25954"/>
    <cellStyle name="Обычный 3 7 2 2 6 3 2" xfId="25955"/>
    <cellStyle name="Обычный 3 7 2 2 6 4" xfId="25956"/>
    <cellStyle name="Обычный 3 7 2 2 7" xfId="25957"/>
    <cellStyle name="Обычный 3 7 2 2 7 2" xfId="25958"/>
    <cellStyle name="Обычный 3 7 2 2 8" xfId="25959"/>
    <cellStyle name="Обычный 3 7 2 2 8 2" xfId="25960"/>
    <cellStyle name="Обычный 3 7 2 2 9" xfId="25961"/>
    <cellStyle name="Обычный 3 7 2 3" xfId="25962"/>
    <cellStyle name="Обычный 3 7 2 3 2" xfId="25963"/>
    <cellStyle name="Обычный 3 7 2 3 2 2" xfId="25964"/>
    <cellStyle name="Обычный 3 7 2 3 2 2 2" xfId="25965"/>
    <cellStyle name="Обычный 3 7 2 3 2 2 2 2" xfId="25966"/>
    <cellStyle name="Обычный 3 7 2 3 2 2 3" xfId="25967"/>
    <cellStyle name="Обычный 3 7 2 3 2 2 3 2" xfId="25968"/>
    <cellStyle name="Обычный 3 7 2 3 2 2 4" xfId="25969"/>
    <cellStyle name="Обычный 3 7 2 3 2 3" xfId="25970"/>
    <cellStyle name="Обычный 3 7 2 3 2 3 2" xfId="25971"/>
    <cellStyle name="Обычный 3 7 2 3 2 4" xfId="25972"/>
    <cellStyle name="Обычный 3 7 2 3 2 4 2" xfId="25973"/>
    <cellStyle name="Обычный 3 7 2 3 2 5" xfId="25974"/>
    <cellStyle name="Обычный 3 7 2 3 3" xfId="25975"/>
    <cellStyle name="Обычный 3 7 2 3 3 2" xfId="25976"/>
    <cellStyle name="Обычный 3 7 2 3 3 2 2" xfId="25977"/>
    <cellStyle name="Обычный 3 7 2 3 3 3" xfId="25978"/>
    <cellStyle name="Обычный 3 7 2 3 3 3 2" xfId="25979"/>
    <cellStyle name="Обычный 3 7 2 3 3 4" xfId="25980"/>
    <cellStyle name="Обычный 3 7 2 3 4" xfId="25981"/>
    <cellStyle name="Обычный 3 7 2 3 4 2" xfId="25982"/>
    <cellStyle name="Обычный 3 7 2 3 5" xfId="25983"/>
    <cellStyle name="Обычный 3 7 2 3 5 2" xfId="25984"/>
    <cellStyle name="Обычный 3 7 2 3 6" xfId="25985"/>
    <cellStyle name="Обычный 3 7 2 4" xfId="25986"/>
    <cellStyle name="Обычный 3 7 2 4 2" xfId="25987"/>
    <cellStyle name="Обычный 3 7 2 4 2 2" xfId="25988"/>
    <cellStyle name="Обычный 3 7 2 4 2 2 2" xfId="25989"/>
    <cellStyle name="Обычный 3 7 2 4 2 2 2 2" xfId="25990"/>
    <cellStyle name="Обычный 3 7 2 4 2 2 3" xfId="25991"/>
    <cellStyle name="Обычный 3 7 2 4 2 2 3 2" xfId="25992"/>
    <cellStyle name="Обычный 3 7 2 4 2 2 4" xfId="25993"/>
    <cellStyle name="Обычный 3 7 2 4 2 3" xfId="25994"/>
    <cellStyle name="Обычный 3 7 2 4 2 3 2" xfId="25995"/>
    <cellStyle name="Обычный 3 7 2 4 2 4" xfId="25996"/>
    <cellStyle name="Обычный 3 7 2 4 2 4 2" xfId="25997"/>
    <cellStyle name="Обычный 3 7 2 4 2 5" xfId="25998"/>
    <cellStyle name="Обычный 3 7 2 4 3" xfId="25999"/>
    <cellStyle name="Обычный 3 7 2 4 3 2" xfId="26000"/>
    <cellStyle name="Обычный 3 7 2 4 3 2 2" xfId="26001"/>
    <cellStyle name="Обычный 3 7 2 4 3 3" xfId="26002"/>
    <cellStyle name="Обычный 3 7 2 4 3 3 2" xfId="26003"/>
    <cellStyle name="Обычный 3 7 2 4 3 4" xfId="26004"/>
    <cellStyle name="Обычный 3 7 2 4 4" xfId="26005"/>
    <cellStyle name="Обычный 3 7 2 4 4 2" xfId="26006"/>
    <cellStyle name="Обычный 3 7 2 4 5" xfId="26007"/>
    <cellStyle name="Обычный 3 7 2 4 5 2" xfId="26008"/>
    <cellStyle name="Обычный 3 7 2 4 6" xfId="26009"/>
    <cellStyle name="Обычный 3 7 2 5" xfId="26010"/>
    <cellStyle name="Обычный 3 7 2 5 2" xfId="26011"/>
    <cellStyle name="Обычный 3 7 2 5 2 2" xfId="26012"/>
    <cellStyle name="Обычный 3 7 2 5 2 2 2" xfId="26013"/>
    <cellStyle name="Обычный 3 7 2 5 2 3" xfId="26014"/>
    <cellStyle name="Обычный 3 7 2 5 2 3 2" xfId="26015"/>
    <cellStyle name="Обычный 3 7 2 5 2 4" xfId="26016"/>
    <cellStyle name="Обычный 3 7 2 5 3" xfId="26017"/>
    <cellStyle name="Обычный 3 7 2 5 3 2" xfId="26018"/>
    <cellStyle name="Обычный 3 7 2 5 3 2 2" xfId="26019"/>
    <cellStyle name="Обычный 3 7 2 5 3 3" xfId="26020"/>
    <cellStyle name="Обычный 3 7 2 5 3 3 2" xfId="26021"/>
    <cellStyle name="Обычный 3 7 2 5 3 4" xfId="26022"/>
    <cellStyle name="Обычный 3 7 2 5 4" xfId="26023"/>
    <cellStyle name="Обычный 3 7 2 5 4 2" xfId="26024"/>
    <cellStyle name="Обычный 3 7 2 5 5" xfId="26025"/>
    <cellStyle name="Обычный 3 7 2 5 5 2" xfId="26026"/>
    <cellStyle name="Обычный 3 7 2 5 6" xfId="26027"/>
    <cellStyle name="Обычный 3 7 2 6" xfId="26028"/>
    <cellStyle name="Обычный 3 7 2 6 2" xfId="26029"/>
    <cellStyle name="Обычный 3 7 2 6 2 2" xfId="26030"/>
    <cellStyle name="Обычный 3 7 2 6 2 2 2" xfId="26031"/>
    <cellStyle name="Обычный 3 7 2 6 2 3" xfId="26032"/>
    <cellStyle name="Обычный 3 7 2 6 2 3 2" xfId="26033"/>
    <cellStyle name="Обычный 3 7 2 6 2 4" xfId="26034"/>
    <cellStyle name="Обычный 3 7 2 6 3" xfId="26035"/>
    <cellStyle name="Обычный 3 7 2 6 3 2" xfId="26036"/>
    <cellStyle name="Обычный 3 7 2 6 4" xfId="26037"/>
    <cellStyle name="Обычный 3 7 2 6 4 2" xfId="26038"/>
    <cellStyle name="Обычный 3 7 2 6 5" xfId="26039"/>
    <cellStyle name="Обычный 3 7 2 7" xfId="26040"/>
    <cellStyle name="Обычный 3 7 2 7 2" xfId="26041"/>
    <cellStyle name="Обычный 3 7 2 7 2 2" xfId="26042"/>
    <cellStyle name="Обычный 3 7 2 7 3" xfId="26043"/>
    <cellStyle name="Обычный 3 7 2 7 3 2" xfId="26044"/>
    <cellStyle name="Обычный 3 7 2 7 4" xfId="26045"/>
    <cellStyle name="Обычный 3 7 2 8" xfId="26046"/>
    <cellStyle name="Обычный 3 7 2 8 2" xfId="26047"/>
    <cellStyle name="Обычный 3 7 2 9" xfId="26048"/>
    <cellStyle name="Обычный 3 7 2 9 2" xfId="26049"/>
    <cellStyle name="Обычный 3 7 3" xfId="26050"/>
    <cellStyle name="Обычный 3 7 3 10" xfId="26051"/>
    <cellStyle name="Обычный 3 7 3 2" xfId="26052"/>
    <cellStyle name="Обычный 3 7 3 2 2" xfId="26053"/>
    <cellStyle name="Обычный 3 7 3 2 2 2" xfId="26054"/>
    <cellStyle name="Обычный 3 7 3 2 2 2 2" xfId="26055"/>
    <cellStyle name="Обычный 3 7 3 2 2 2 2 2" xfId="26056"/>
    <cellStyle name="Обычный 3 7 3 2 2 2 2 2 2" xfId="26057"/>
    <cellStyle name="Обычный 3 7 3 2 2 2 2 3" xfId="26058"/>
    <cellStyle name="Обычный 3 7 3 2 2 2 2 3 2" xfId="26059"/>
    <cellStyle name="Обычный 3 7 3 2 2 2 2 4" xfId="26060"/>
    <cellStyle name="Обычный 3 7 3 2 2 2 3" xfId="26061"/>
    <cellStyle name="Обычный 3 7 3 2 2 2 3 2" xfId="26062"/>
    <cellStyle name="Обычный 3 7 3 2 2 2 4" xfId="26063"/>
    <cellStyle name="Обычный 3 7 3 2 2 2 4 2" xfId="26064"/>
    <cellStyle name="Обычный 3 7 3 2 2 2 5" xfId="26065"/>
    <cellStyle name="Обычный 3 7 3 2 2 3" xfId="26066"/>
    <cellStyle name="Обычный 3 7 3 2 2 3 2" xfId="26067"/>
    <cellStyle name="Обычный 3 7 3 2 2 3 2 2" xfId="26068"/>
    <cellStyle name="Обычный 3 7 3 2 2 3 3" xfId="26069"/>
    <cellStyle name="Обычный 3 7 3 2 2 3 3 2" xfId="26070"/>
    <cellStyle name="Обычный 3 7 3 2 2 3 4" xfId="26071"/>
    <cellStyle name="Обычный 3 7 3 2 2 4" xfId="26072"/>
    <cellStyle name="Обычный 3 7 3 2 2 4 2" xfId="26073"/>
    <cellStyle name="Обычный 3 7 3 2 2 5" xfId="26074"/>
    <cellStyle name="Обычный 3 7 3 2 2 5 2" xfId="26075"/>
    <cellStyle name="Обычный 3 7 3 2 2 6" xfId="26076"/>
    <cellStyle name="Обычный 3 7 3 2 3" xfId="26077"/>
    <cellStyle name="Обычный 3 7 3 2 3 2" xfId="26078"/>
    <cellStyle name="Обычный 3 7 3 2 3 2 2" xfId="26079"/>
    <cellStyle name="Обычный 3 7 3 2 3 2 2 2" xfId="26080"/>
    <cellStyle name="Обычный 3 7 3 2 3 2 3" xfId="26081"/>
    <cellStyle name="Обычный 3 7 3 2 3 2 3 2" xfId="26082"/>
    <cellStyle name="Обычный 3 7 3 2 3 2 4" xfId="26083"/>
    <cellStyle name="Обычный 3 7 3 2 3 3" xfId="26084"/>
    <cellStyle name="Обычный 3 7 3 2 3 3 2" xfId="26085"/>
    <cellStyle name="Обычный 3 7 3 2 3 4" xfId="26086"/>
    <cellStyle name="Обычный 3 7 3 2 3 4 2" xfId="26087"/>
    <cellStyle name="Обычный 3 7 3 2 3 5" xfId="26088"/>
    <cellStyle name="Обычный 3 7 3 2 4" xfId="26089"/>
    <cellStyle name="Обычный 3 7 3 2 4 2" xfId="26090"/>
    <cellStyle name="Обычный 3 7 3 2 4 2 2" xfId="26091"/>
    <cellStyle name="Обычный 3 7 3 2 4 3" xfId="26092"/>
    <cellStyle name="Обычный 3 7 3 2 4 3 2" xfId="26093"/>
    <cellStyle name="Обычный 3 7 3 2 4 4" xfId="26094"/>
    <cellStyle name="Обычный 3 7 3 2 5" xfId="26095"/>
    <cellStyle name="Обычный 3 7 3 2 5 2" xfId="26096"/>
    <cellStyle name="Обычный 3 7 3 2 6" xfId="26097"/>
    <cellStyle name="Обычный 3 7 3 2 6 2" xfId="26098"/>
    <cellStyle name="Обычный 3 7 3 2 7" xfId="26099"/>
    <cellStyle name="Обычный 3 7 3 3" xfId="26100"/>
    <cellStyle name="Обычный 3 7 3 3 2" xfId="26101"/>
    <cellStyle name="Обычный 3 7 3 3 2 2" xfId="26102"/>
    <cellStyle name="Обычный 3 7 3 3 2 2 2" xfId="26103"/>
    <cellStyle name="Обычный 3 7 3 3 2 2 2 2" xfId="26104"/>
    <cellStyle name="Обычный 3 7 3 3 2 2 3" xfId="26105"/>
    <cellStyle name="Обычный 3 7 3 3 2 2 3 2" xfId="26106"/>
    <cellStyle name="Обычный 3 7 3 3 2 2 4" xfId="26107"/>
    <cellStyle name="Обычный 3 7 3 3 2 3" xfId="26108"/>
    <cellStyle name="Обычный 3 7 3 3 2 3 2" xfId="26109"/>
    <cellStyle name="Обычный 3 7 3 3 2 4" xfId="26110"/>
    <cellStyle name="Обычный 3 7 3 3 2 4 2" xfId="26111"/>
    <cellStyle name="Обычный 3 7 3 3 2 5" xfId="26112"/>
    <cellStyle name="Обычный 3 7 3 3 3" xfId="26113"/>
    <cellStyle name="Обычный 3 7 3 3 3 2" xfId="26114"/>
    <cellStyle name="Обычный 3 7 3 3 3 2 2" xfId="26115"/>
    <cellStyle name="Обычный 3 7 3 3 3 3" xfId="26116"/>
    <cellStyle name="Обычный 3 7 3 3 3 3 2" xfId="26117"/>
    <cellStyle name="Обычный 3 7 3 3 3 4" xfId="26118"/>
    <cellStyle name="Обычный 3 7 3 3 4" xfId="26119"/>
    <cellStyle name="Обычный 3 7 3 3 4 2" xfId="26120"/>
    <cellStyle name="Обычный 3 7 3 3 5" xfId="26121"/>
    <cellStyle name="Обычный 3 7 3 3 5 2" xfId="26122"/>
    <cellStyle name="Обычный 3 7 3 3 6" xfId="26123"/>
    <cellStyle name="Обычный 3 7 3 4" xfId="26124"/>
    <cellStyle name="Обычный 3 7 3 4 2" xfId="26125"/>
    <cellStyle name="Обычный 3 7 3 4 2 2" xfId="26126"/>
    <cellStyle name="Обычный 3 7 3 4 2 2 2" xfId="26127"/>
    <cellStyle name="Обычный 3 7 3 4 2 2 2 2" xfId="26128"/>
    <cellStyle name="Обычный 3 7 3 4 2 2 3" xfId="26129"/>
    <cellStyle name="Обычный 3 7 3 4 2 2 3 2" xfId="26130"/>
    <cellStyle name="Обычный 3 7 3 4 2 2 4" xfId="26131"/>
    <cellStyle name="Обычный 3 7 3 4 2 3" xfId="26132"/>
    <cellStyle name="Обычный 3 7 3 4 2 3 2" xfId="26133"/>
    <cellStyle name="Обычный 3 7 3 4 2 4" xfId="26134"/>
    <cellStyle name="Обычный 3 7 3 4 2 4 2" xfId="26135"/>
    <cellStyle name="Обычный 3 7 3 4 2 5" xfId="26136"/>
    <cellStyle name="Обычный 3 7 3 4 3" xfId="26137"/>
    <cellStyle name="Обычный 3 7 3 4 3 2" xfId="26138"/>
    <cellStyle name="Обычный 3 7 3 4 3 2 2" xfId="26139"/>
    <cellStyle name="Обычный 3 7 3 4 3 3" xfId="26140"/>
    <cellStyle name="Обычный 3 7 3 4 3 3 2" xfId="26141"/>
    <cellStyle name="Обычный 3 7 3 4 3 4" xfId="26142"/>
    <cellStyle name="Обычный 3 7 3 4 4" xfId="26143"/>
    <cellStyle name="Обычный 3 7 3 4 4 2" xfId="26144"/>
    <cellStyle name="Обычный 3 7 3 4 5" xfId="26145"/>
    <cellStyle name="Обычный 3 7 3 4 5 2" xfId="26146"/>
    <cellStyle name="Обычный 3 7 3 4 6" xfId="26147"/>
    <cellStyle name="Обычный 3 7 3 5" xfId="26148"/>
    <cellStyle name="Обычный 3 7 3 5 2" xfId="26149"/>
    <cellStyle name="Обычный 3 7 3 5 2 2" xfId="26150"/>
    <cellStyle name="Обычный 3 7 3 5 2 2 2" xfId="26151"/>
    <cellStyle name="Обычный 3 7 3 5 2 3" xfId="26152"/>
    <cellStyle name="Обычный 3 7 3 5 2 3 2" xfId="26153"/>
    <cellStyle name="Обычный 3 7 3 5 2 4" xfId="26154"/>
    <cellStyle name="Обычный 3 7 3 5 3" xfId="26155"/>
    <cellStyle name="Обычный 3 7 3 5 3 2" xfId="26156"/>
    <cellStyle name="Обычный 3 7 3 5 3 2 2" xfId="26157"/>
    <cellStyle name="Обычный 3 7 3 5 3 3" xfId="26158"/>
    <cellStyle name="Обычный 3 7 3 5 3 3 2" xfId="26159"/>
    <cellStyle name="Обычный 3 7 3 5 3 4" xfId="26160"/>
    <cellStyle name="Обычный 3 7 3 5 4" xfId="26161"/>
    <cellStyle name="Обычный 3 7 3 5 4 2" xfId="26162"/>
    <cellStyle name="Обычный 3 7 3 5 5" xfId="26163"/>
    <cellStyle name="Обычный 3 7 3 5 5 2" xfId="26164"/>
    <cellStyle name="Обычный 3 7 3 5 6" xfId="26165"/>
    <cellStyle name="Обычный 3 7 3 6" xfId="26166"/>
    <cellStyle name="Обычный 3 7 3 6 2" xfId="26167"/>
    <cellStyle name="Обычный 3 7 3 6 2 2" xfId="26168"/>
    <cellStyle name="Обычный 3 7 3 6 2 2 2" xfId="26169"/>
    <cellStyle name="Обычный 3 7 3 6 2 3" xfId="26170"/>
    <cellStyle name="Обычный 3 7 3 6 2 3 2" xfId="26171"/>
    <cellStyle name="Обычный 3 7 3 6 2 4" xfId="26172"/>
    <cellStyle name="Обычный 3 7 3 6 3" xfId="26173"/>
    <cellStyle name="Обычный 3 7 3 6 3 2" xfId="26174"/>
    <cellStyle name="Обычный 3 7 3 6 4" xfId="26175"/>
    <cellStyle name="Обычный 3 7 3 6 4 2" xfId="26176"/>
    <cellStyle name="Обычный 3 7 3 6 5" xfId="26177"/>
    <cellStyle name="Обычный 3 7 3 7" xfId="26178"/>
    <cellStyle name="Обычный 3 7 3 7 2" xfId="26179"/>
    <cellStyle name="Обычный 3 7 3 7 2 2" xfId="26180"/>
    <cellStyle name="Обычный 3 7 3 7 3" xfId="26181"/>
    <cellStyle name="Обычный 3 7 3 7 3 2" xfId="26182"/>
    <cellStyle name="Обычный 3 7 3 7 4" xfId="26183"/>
    <cellStyle name="Обычный 3 7 3 8" xfId="26184"/>
    <cellStyle name="Обычный 3 7 3 8 2" xfId="26185"/>
    <cellStyle name="Обычный 3 7 3 9" xfId="26186"/>
    <cellStyle name="Обычный 3 7 3 9 2" xfId="26187"/>
    <cellStyle name="Обычный 3 7 4" xfId="26188"/>
    <cellStyle name="Обычный 3 7 4 2" xfId="26189"/>
    <cellStyle name="Обычный 3 7 4 2 2" xfId="26190"/>
    <cellStyle name="Обычный 3 7 4 2 2 2" xfId="26191"/>
    <cellStyle name="Обычный 3 7 4 2 2 2 2" xfId="26192"/>
    <cellStyle name="Обычный 3 7 4 2 2 2 2 2" xfId="26193"/>
    <cellStyle name="Обычный 3 7 4 2 2 2 3" xfId="26194"/>
    <cellStyle name="Обычный 3 7 4 2 2 2 3 2" xfId="26195"/>
    <cellStyle name="Обычный 3 7 4 2 2 2 4" xfId="26196"/>
    <cellStyle name="Обычный 3 7 4 2 2 3" xfId="26197"/>
    <cellStyle name="Обычный 3 7 4 2 2 3 2" xfId="26198"/>
    <cellStyle name="Обычный 3 7 4 2 2 4" xfId="26199"/>
    <cellStyle name="Обычный 3 7 4 2 2 4 2" xfId="26200"/>
    <cellStyle name="Обычный 3 7 4 2 2 5" xfId="26201"/>
    <cellStyle name="Обычный 3 7 4 2 3" xfId="26202"/>
    <cellStyle name="Обычный 3 7 4 2 3 2" xfId="26203"/>
    <cellStyle name="Обычный 3 7 4 2 3 2 2" xfId="26204"/>
    <cellStyle name="Обычный 3 7 4 2 3 3" xfId="26205"/>
    <cellStyle name="Обычный 3 7 4 2 3 3 2" xfId="26206"/>
    <cellStyle name="Обычный 3 7 4 2 3 4" xfId="26207"/>
    <cellStyle name="Обычный 3 7 4 2 4" xfId="26208"/>
    <cellStyle name="Обычный 3 7 4 2 4 2" xfId="26209"/>
    <cellStyle name="Обычный 3 7 4 2 5" xfId="26210"/>
    <cellStyle name="Обычный 3 7 4 2 5 2" xfId="26211"/>
    <cellStyle name="Обычный 3 7 4 2 6" xfId="26212"/>
    <cellStyle name="Обычный 3 7 4 3" xfId="26213"/>
    <cellStyle name="Обычный 3 7 4 3 2" xfId="26214"/>
    <cellStyle name="Обычный 3 7 4 3 2 2" xfId="26215"/>
    <cellStyle name="Обычный 3 7 4 3 2 2 2" xfId="26216"/>
    <cellStyle name="Обычный 3 7 4 3 2 3" xfId="26217"/>
    <cellStyle name="Обычный 3 7 4 3 2 3 2" xfId="26218"/>
    <cellStyle name="Обычный 3 7 4 3 2 4" xfId="26219"/>
    <cellStyle name="Обычный 3 7 4 3 3" xfId="26220"/>
    <cellStyle name="Обычный 3 7 4 3 3 2" xfId="26221"/>
    <cellStyle name="Обычный 3 7 4 3 4" xfId="26222"/>
    <cellStyle name="Обычный 3 7 4 3 4 2" xfId="26223"/>
    <cellStyle name="Обычный 3 7 4 3 5" xfId="26224"/>
    <cellStyle name="Обычный 3 7 4 4" xfId="26225"/>
    <cellStyle name="Обычный 3 7 4 4 2" xfId="26226"/>
    <cellStyle name="Обычный 3 7 4 4 2 2" xfId="26227"/>
    <cellStyle name="Обычный 3 7 4 4 3" xfId="26228"/>
    <cellStyle name="Обычный 3 7 4 4 3 2" xfId="26229"/>
    <cellStyle name="Обычный 3 7 4 4 4" xfId="26230"/>
    <cellStyle name="Обычный 3 7 4 5" xfId="26231"/>
    <cellStyle name="Обычный 3 7 4 5 2" xfId="26232"/>
    <cellStyle name="Обычный 3 7 4 6" xfId="26233"/>
    <cellStyle name="Обычный 3 7 4 6 2" xfId="26234"/>
    <cellStyle name="Обычный 3 7 4 7" xfId="26235"/>
    <cellStyle name="Обычный 3 7 5" xfId="26236"/>
    <cellStyle name="Обычный 3 7 5 2" xfId="26237"/>
    <cellStyle name="Обычный 3 7 5 2 2" xfId="26238"/>
    <cellStyle name="Обычный 3 7 5 2 2 2" xfId="26239"/>
    <cellStyle name="Обычный 3 7 5 2 2 2 2" xfId="26240"/>
    <cellStyle name="Обычный 3 7 5 2 2 3" xfId="26241"/>
    <cellStyle name="Обычный 3 7 5 2 2 3 2" xfId="26242"/>
    <cellStyle name="Обычный 3 7 5 2 2 4" xfId="26243"/>
    <cellStyle name="Обычный 3 7 5 2 3" xfId="26244"/>
    <cellStyle name="Обычный 3 7 5 2 3 2" xfId="26245"/>
    <cellStyle name="Обычный 3 7 5 2 4" xfId="26246"/>
    <cellStyle name="Обычный 3 7 5 2 4 2" xfId="26247"/>
    <cellStyle name="Обычный 3 7 5 2 5" xfId="26248"/>
    <cellStyle name="Обычный 3 7 5 3" xfId="26249"/>
    <cellStyle name="Обычный 3 7 5 3 2" xfId="26250"/>
    <cellStyle name="Обычный 3 7 5 3 2 2" xfId="26251"/>
    <cellStyle name="Обычный 3 7 5 3 3" xfId="26252"/>
    <cellStyle name="Обычный 3 7 5 3 3 2" xfId="26253"/>
    <cellStyle name="Обычный 3 7 5 3 4" xfId="26254"/>
    <cellStyle name="Обычный 3 7 5 4" xfId="26255"/>
    <cellStyle name="Обычный 3 7 5 4 2" xfId="26256"/>
    <cellStyle name="Обычный 3 7 5 5" xfId="26257"/>
    <cellStyle name="Обычный 3 7 5 5 2" xfId="26258"/>
    <cellStyle name="Обычный 3 7 5 6" xfId="26259"/>
    <cellStyle name="Обычный 3 7 6" xfId="26260"/>
    <cellStyle name="Обычный 3 7 6 2" xfId="26261"/>
    <cellStyle name="Обычный 3 7 6 2 2" xfId="26262"/>
    <cellStyle name="Обычный 3 7 6 2 2 2" xfId="26263"/>
    <cellStyle name="Обычный 3 7 6 2 2 2 2" xfId="26264"/>
    <cellStyle name="Обычный 3 7 6 2 2 3" xfId="26265"/>
    <cellStyle name="Обычный 3 7 6 2 2 3 2" xfId="26266"/>
    <cellStyle name="Обычный 3 7 6 2 2 4" xfId="26267"/>
    <cellStyle name="Обычный 3 7 6 2 3" xfId="26268"/>
    <cellStyle name="Обычный 3 7 6 2 3 2" xfId="26269"/>
    <cellStyle name="Обычный 3 7 6 2 4" xfId="26270"/>
    <cellStyle name="Обычный 3 7 6 2 4 2" xfId="26271"/>
    <cellStyle name="Обычный 3 7 6 2 5" xfId="26272"/>
    <cellStyle name="Обычный 3 7 6 3" xfId="26273"/>
    <cellStyle name="Обычный 3 7 6 3 2" xfId="26274"/>
    <cellStyle name="Обычный 3 7 6 3 2 2" xfId="26275"/>
    <cellStyle name="Обычный 3 7 6 3 3" xfId="26276"/>
    <cellStyle name="Обычный 3 7 6 3 3 2" xfId="26277"/>
    <cellStyle name="Обычный 3 7 6 3 4" xfId="26278"/>
    <cellStyle name="Обычный 3 7 6 4" xfId="26279"/>
    <cellStyle name="Обычный 3 7 6 4 2" xfId="26280"/>
    <cellStyle name="Обычный 3 7 6 5" xfId="26281"/>
    <cellStyle name="Обычный 3 7 6 5 2" xfId="26282"/>
    <cellStyle name="Обычный 3 7 6 6" xfId="26283"/>
    <cellStyle name="Обычный 3 7 7" xfId="26284"/>
    <cellStyle name="Обычный 3 7 7 2" xfId="26285"/>
    <cellStyle name="Обычный 3 7 7 2 2" xfId="26286"/>
    <cellStyle name="Обычный 3 7 7 2 2 2" xfId="26287"/>
    <cellStyle name="Обычный 3 7 7 2 3" xfId="26288"/>
    <cellStyle name="Обычный 3 7 7 2 3 2" xfId="26289"/>
    <cellStyle name="Обычный 3 7 7 2 4" xfId="26290"/>
    <cellStyle name="Обычный 3 7 7 3" xfId="26291"/>
    <cellStyle name="Обычный 3 7 7 3 2" xfId="26292"/>
    <cellStyle name="Обычный 3 7 7 3 2 2" xfId="26293"/>
    <cellStyle name="Обычный 3 7 7 3 3" xfId="26294"/>
    <cellStyle name="Обычный 3 7 7 3 3 2" xfId="26295"/>
    <cellStyle name="Обычный 3 7 7 3 4" xfId="26296"/>
    <cellStyle name="Обычный 3 7 7 4" xfId="26297"/>
    <cellStyle name="Обычный 3 7 7 4 2" xfId="26298"/>
    <cellStyle name="Обычный 3 7 7 5" xfId="26299"/>
    <cellStyle name="Обычный 3 7 7 5 2" xfId="26300"/>
    <cellStyle name="Обычный 3 7 7 6" xfId="26301"/>
    <cellStyle name="Обычный 3 7 8" xfId="26302"/>
    <cellStyle name="Обычный 3 7 8 2" xfId="26303"/>
    <cellStyle name="Обычный 3 7 8 2 2" xfId="26304"/>
    <cellStyle name="Обычный 3 7 8 2 2 2" xfId="26305"/>
    <cellStyle name="Обычный 3 7 8 2 3" xfId="26306"/>
    <cellStyle name="Обычный 3 7 8 2 3 2" xfId="26307"/>
    <cellStyle name="Обычный 3 7 8 2 4" xfId="26308"/>
    <cellStyle name="Обычный 3 7 8 3" xfId="26309"/>
    <cellStyle name="Обычный 3 7 8 3 2" xfId="26310"/>
    <cellStyle name="Обычный 3 7 8 4" xfId="26311"/>
    <cellStyle name="Обычный 3 7 8 4 2" xfId="26312"/>
    <cellStyle name="Обычный 3 7 8 5" xfId="26313"/>
    <cellStyle name="Обычный 3 7 9" xfId="26314"/>
    <cellStyle name="Обычный 3 7 9 2" xfId="26315"/>
    <cellStyle name="Обычный 3 7 9 2 2" xfId="26316"/>
    <cellStyle name="Обычный 3 7 9 3" xfId="26317"/>
    <cellStyle name="Обычный 3 7 9 3 2" xfId="26318"/>
    <cellStyle name="Обычный 3 7 9 4" xfId="26319"/>
    <cellStyle name="Обычный 3 8" xfId="26320"/>
    <cellStyle name="Обычный 3 8 10" xfId="26321"/>
    <cellStyle name="Обычный 3 8 10 2" xfId="26322"/>
    <cellStyle name="Обычный 3 8 11" xfId="26323"/>
    <cellStyle name="Обычный 3 8 11 2" xfId="26324"/>
    <cellStyle name="Обычный 3 8 12" xfId="26325"/>
    <cellStyle name="Обычный 3 8 2" xfId="26326"/>
    <cellStyle name="Обычный 3 8 2 10" xfId="26327"/>
    <cellStyle name="Обычный 3 8 2 2" xfId="26328"/>
    <cellStyle name="Обычный 3 8 2 2 2" xfId="26329"/>
    <cellStyle name="Обычный 3 8 2 2 2 2" xfId="26330"/>
    <cellStyle name="Обычный 3 8 2 2 2 2 2" xfId="26331"/>
    <cellStyle name="Обычный 3 8 2 2 2 2 2 2" xfId="26332"/>
    <cellStyle name="Обычный 3 8 2 2 2 2 2 2 2" xfId="26333"/>
    <cellStyle name="Обычный 3 8 2 2 2 2 2 3" xfId="26334"/>
    <cellStyle name="Обычный 3 8 2 2 2 2 2 3 2" xfId="26335"/>
    <cellStyle name="Обычный 3 8 2 2 2 2 2 4" xfId="26336"/>
    <cellStyle name="Обычный 3 8 2 2 2 2 3" xfId="26337"/>
    <cellStyle name="Обычный 3 8 2 2 2 2 3 2" xfId="26338"/>
    <cellStyle name="Обычный 3 8 2 2 2 2 4" xfId="26339"/>
    <cellStyle name="Обычный 3 8 2 2 2 2 4 2" xfId="26340"/>
    <cellStyle name="Обычный 3 8 2 2 2 2 5" xfId="26341"/>
    <cellStyle name="Обычный 3 8 2 2 2 3" xfId="26342"/>
    <cellStyle name="Обычный 3 8 2 2 2 3 2" xfId="26343"/>
    <cellStyle name="Обычный 3 8 2 2 2 3 2 2" xfId="26344"/>
    <cellStyle name="Обычный 3 8 2 2 2 3 3" xfId="26345"/>
    <cellStyle name="Обычный 3 8 2 2 2 3 3 2" xfId="26346"/>
    <cellStyle name="Обычный 3 8 2 2 2 3 4" xfId="26347"/>
    <cellStyle name="Обычный 3 8 2 2 2 4" xfId="26348"/>
    <cellStyle name="Обычный 3 8 2 2 2 4 2" xfId="26349"/>
    <cellStyle name="Обычный 3 8 2 2 2 5" xfId="26350"/>
    <cellStyle name="Обычный 3 8 2 2 2 5 2" xfId="26351"/>
    <cellStyle name="Обычный 3 8 2 2 2 6" xfId="26352"/>
    <cellStyle name="Обычный 3 8 2 2 3" xfId="26353"/>
    <cellStyle name="Обычный 3 8 2 2 3 2" xfId="26354"/>
    <cellStyle name="Обычный 3 8 2 2 3 2 2" xfId="26355"/>
    <cellStyle name="Обычный 3 8 2 2 3 2 2 2" xfId="26356"/>
    <cellStyle name="Обычный 3 8 2 2 3 2 3" xfId="26357"/>
    <cellStyle name="Обычный 3 8 2 2 3 2 3 2" xfId="26358"/>
    <cellStyle name="Обычный 3 8 2 2 3 2 4" xfId="26359"/>
    <cellStyle name="Обычный 3 8 2 2 3 3" xfId="26360"/>
    <cellStyle name="Обычный 3 8 2 2 3 3 2" xfId="26361"/>
    <cellStyle name="Обычный 3 8 2 2 3 4" xfId="26362"/>
    <cellStyle name="Обычный 3 8 2 2 3 4 2" xfId="26363"/>
    <cellStyle name="Обычный 3 8 2 2 3 5" xfId="26364"/>
    <cellStyle name="Обычный 3 8 2 2 4" xfId="26365"/>
    <cellStyle name="Обычный 3 8 2 2 4 2" xfId="26366"/>
    <cellStyle name="Обычный 3 8 2 2 4 2 2" xfId="26367"/>
    <cellStyle name="Обычный 3 8 2 2 4 3" xfId="26368"/>
    <cellStyle name="Обычный 3 8 2 2 4 3 2" xfId="26369"/>
    <cellStyle name="Обычный 3 8 2 2 4 4" xfId="26370"/>
    <cellStyle name="Обычный 3 8 2 2 5" xfId="26371"/>
    <cellStyle name="Обычный 3 8 2 2 5 2" xfId="26372"/>
    <cellStyle name="Обычный 3 8 2 2 6" xfId="26373"/>
    <cellStyle name="Обычный 3 8 2 2 6 2" xfId="26374"/>
    <cellStyle name="Обычный 3 8 2 2 7" xfId="26375"/>
    <cellStyle name="Обычный 3 8 2 3" xfId="26376"/>
    <cellStyle name="Обычный 3 8 2 3 2" xfId="26377"/>
    <cellStyle name="Обычный 3 8 2 3 2 2" xfId="26378"/>
    <cellStyle name="Обычный 3 8 2 3 2 2 2" xfId="26379"/>
    <cellStyle name="Обычный 3 8 2 3 2 2 2 2" xfId="26380"/>
    <cellStyle name="Обычный 3 8 2 3 2 2 3" xfId="26381"/>
    <cellStyle name="Обычный 3 8 2 3 2 2 3 2" xfId="26382"/>
    <cellStyle name="Обычный 3 8 2 3 2 2 4" xfId="26383"/>
    <cellStyle name="Обычный 3 8 2 3 2 3" xfId="26384"/>
    <cellStyle name="Обычный 3 8 2 3 2 3 2" xfId="26385"/>
    <cellStyle name="Обычный 3 8 2 3 2 4" xfId="26386"/>
    <cellStyle name="Обычный 3 8 2 3 2 4 2" xfId="26387"/>
    <cellStyle name="Обычный 3 8 2 3 2 5" xfId="26388"/>
    <cellStyle name="Обычный 3 8 2 3 3" xfId="26389"/>
    <cellStyle name="Обычный 3 8 2 3 3 2" xfId="26390"/>
    <cellStyle name="Обычный 3 8 2 3 3 2 2" xfId="26391"/>
    <cellStyle name="Обычный 3 8 2 3 3 3" xfId="26392"/>
    <cellStyle name="Обычный 3 8 2 3 3 3 2" xfId="26393"/>
    <cellStyle name="Обычный 3 8 2 3 3 4" xfId="26394"/>
    <cellStyle name="Обычный 3 8 2 3 4" xfId="26395"/>
    <cellStyle name="Обычный 3 8 2 3 4 2" xfId="26396"/>
    <cellStyle name="Обычный 3 8 2 3 5" xfId="26397"/>
    <cellStyle name="Обычный 3 8 2 3 5 2" xfId="26398"/>
    <cellStyle name="Обычный 3 8 2 3 6" xfId="26399"/>
    <cellStyle name="Обычный 3 8 2 4" xfId="26400"/>
    <cellStyle name="Обычный 3 8 2 4 2" xfId="26401"/>
    <cellStyle name="Обычный 3 8 2 4 2 2" xfId="26402"/>
    <cellStyle name="Обычный 3 8 2 4 2 2 2" xfId="26403"/>
    <cellStyle name="Обычный 3 8 2 4 2 2 2 2" xfId="26404"/>
    <cellStyle name="Обычный 3 8 2 4 2 2 3" xfId="26405"/>
    <cellStyle name="Обычный 3 8 2 4 2 2 3 2" xfId="26406"/>
    <cellStyle name="Обычный 3 8 2 4 2 2 4" xfId="26407"/>
    <cellStyle name="Обычный 3 8 2 4 2 3" xfId="26408"/>
    <cellStyle name="Обычный 3 8 2 4 2 3 2" xfId="26409"/>
    <cellStyle name="Обычный 3 8 2 4 2 4" xfId="26410"/>
    <cellStyle name="Обычный 3 8 2 4 2 4 2" xfId="26411"/>
    <cellStyle name="Обычный 3 8 2 4 2 5" xfId="26412"/>
    <cellStyle name="Обычный 3 8 2 4 3" xfId="26413"/>
    <cellStyle name="Обычный 3 8 2 4 3 2" xfId="26414"/>
    <cellStyle name="Обычный 3 8 2 4 3 2 2" xfId="26415"/>
    <cellStyle name="Обычный 3 8 2 4 3 3" xfId="26416"/>
    <cellStyle name="Обычный 3 8 2 4 3 3 2" xfId="26417"/>
    <cellStyle name="Обычный 3 8 2 4 3 4" xfId="26418"/>
    <cellStyle name="Обычный 3 8 2 4 4" xfId="26419"/>
    <cellStyle name="Обычный 3 8 2 4 4 2" xfId="26420"/>
    <cellStyle name="Обычный 3 8 2 4 5" xfId="26421"/>
    <cellStyle name="Обычный 3 8 2 4 5 2" xfId="26422"/>
    <cellStyle name="Обычный 3 8 2 4 6" xfId="26423"/>
    <cellStyle name="Обычный 3 8 2 5" xfId="26424"/>
    <cellStyle name="Обычный 3 8 2 5 2" xfId="26425"/>
    <cellStyle name="Обычный 3 8 2 5 2 2" xfId="26426"/>
    <cellStyle name="Обычный 3 8 2 5 2 2 2" xfId="26427"/>
    <cellStyle name="Обычный 3 8 2 5 2 3" xfId="26428"/>
    <cellStyle name="Обычный 3 8 2 5 2 3 2" xfId="26429"/>
    <cellStyle name="Обычный 3 8 2 5 2 4" xfId="26430"/>
    <cellStyle name="Обычный 3 8 2 5 3" xfId="26431"/>
    <cellStyle name="Обычный 3 8 2 5 3 2" xfId="26432"/>
    <cellStyle name="Обычный 3 8 2 5 3 2 2" xfId="26433"/>
    <cellStyle name="Обычный 3 8 2 5 3 3" xfId="26434"/>
    <cellStyle name="Обычный 3 8 2 5 3 3 2" xfId="26435"/>
    <cellStyle name="Обычный 3 8 2 5 3 4" xfId="26436"/>
    <cellStyle name="Обычный 3 8 2 5 4" xfId="26437"/>
    <cellStyle name="Обычный 3 8 2 5 4 2" xfId="26438"/>
    <cellStyle name="Обычный 3 8 2 5 5" xfId="26439"/>
    <cellStyle name="Обычный 3 8 2 5 5 2" xfId="26440"/>
    <cellStyle name="Обычный 3 8 2 5 6" xfId="26441"/>
    <cellStyle name="Обычный 3 8 2 6" xfId="26442"/>
    <cellStyle name="Обычный 3 8 2 6 2" xfId="26443"/>
    <cellStyle name="Обычный 3 8 2 6 2 2" xfId="26444"/>
    <cellStyle name="Обычный 3 8 2 6 2 2 2" xfId="26445"/>
    <cellStyle name="Обычный 3 8 2 6 2 3" xfId="26446"/>
    <cellStyle name="Обычный 3 8 2 6 2 3 2" xfId="26447"/>
    <cellStyle name="Обычный 3 8 2 6 2 4" xfId="26448"/>
    <cellStyle name="Обычный 3 8 2 6 3" xfId="26449"/>
    <cellStyle name="Обычный 3 8 2 6 3 2" xfId="26450"/>
    <cellStyle name="Обычный 3 8 2 6 4" xfId="26451"/>
    <cellStyle name="Обычный 3 8 2 6 4 2" xfId="26452"/>
    <cellStyle name="Обычный 3 8 2 6 5" xfId="26453"/>
    <cellStyle name="Обычный 3 8 2 7" xfId="26454"/>
    <cellStyle name="Обычный 3 8 2 7 2" xfId="26455"/>
    <cellStyle name="Обычный 3 8 2 7 2 2" xfId="26456"/>
    <cellStyle name="Обычный 3 8 2 7 3" xfId="26457"/>
    <cellStyle name="Обычный 3 8 2 7 3 2" xfId="26458"/>
    <cellStyle name="Обычный 3 8 2 7 4" xfId="26459"/>
    <cellStyle name="Обычный 3 8 2 8" xfId="26460"/>
    <cellStyle name="Обычный 3 8 2 8 2" xfId="26461"/>
    <cellStyle name="Обычный 3 8 2 9" xfId="26462"/>
    <cellStyle name="Обычный 3 8 2 9 2" xfId="26463"/>
    <cellStyle name="Обычный 3 8 3" xfId="26464"/>
    <cellStyle name="Обычный 3 8 3 2" xfId="26465"/>
    <cellStyle name="Обычный 3 8 3 2 2" xfId="26466"/>
    <cellStyle name="Обычный 3 8 3 2 2 2" xfId="26467"/>
    <cellStyle name="Обычный 3 8 3 2 2 2 2" xfId="26468"/>
    <cellStyle name="Обычный 3 8 3 2 2 2 2 2" xfId="26469"/>
    <cellStyle name="Обычный 3 8 3 2 2 2 2 2 2" xfId="26470"/>
    <cellStyle name="Обычный 3 8 3 2 2 2 2 3" xfId="26471"/>
    <cellStyle name="Обычный 3 8 3 2 2 2 2 3 2" xfId="26472"/>
    <cellStyle name="Обычный 3 8 3 2 2 2 2 4" xfId="26473"/>
    <cellStyle name="Обычный 3 8 3 2 2 2 3" xfId="26474"/>
    <cellStyle name="Обычный 3 8 3 2 2 2 3 2" xfId="26475"/>
    <cellStyle name="Обычный 3 8 3 2 2 2 4" xfId="26476"/>
    <cellStyle name="Обычный 3 8 3 2 2 2 4 2" xfId="26477"/>
    <cellStyle name="Обычный 3 8 3 2 2 2 5" xfId="26478"/>
    <cellStyle name="Обычный 3 8 3 2 2 3" xfId="26479"/>
    <cellStyle name="Обычный 3 8 3 2 2 3 2" xfId="26480"/>
    <cellStyle name="Обычный 3 8 3 2 2 3 2 2" xfId="26481"/>
    <cellStyle name="Обычный 3 8 3 2 2 3 3" xfId="26482"/>
    <cellStyle name="Обычный 3 8 3 2 2 3 3 2" xfId="26483"/>
    <cellStyle name="Обычный 3 8 3 2 2 3 4" xfId="26484"/>
    <cellStyle name="Обычный 3 8 3 2 2 4" xfId="26485"/>
    <cellStyle name="Обычный 3 8 3 2 2 4 2" xfId="26486"/>
    <cellStyle name="Обычный 3 8 3 2 2 5" xfId="26487"/>
    <cellStyle name="Обычный 3 8 3 2 2 5 2" xfId="26488"/>
    <cellStyle name="Обычный 3 8 3 2 2 6" xfId="26489"/>
    <cellStyle name="Обычный 3 8 3 2 3" xfId="26490"/>
    <cellStyle name="Обычный 3 8 3 2 3 2" xfId="26491"/>
    <cellStyle name="Обычный 3 8 3 2 3 2 2" xfId="26492"/>
    <cellStyle name="Обычный 3 8 3 2 3 2 2 2" xfId="26493"/>
    <cellStyle name="Обычный 3 8 3 2 3 2 3" xfId="26494"/>
    <cellStyle name="Обычный 3 8 3 2 3 2 3 2" xfId="26495"/>
    <cellStyle name="Обычный 3 8 3 2 3 2 4" xfId="26496"/>
    <cellStyle name="Обычный 3 8 3 2 3 3" xfId="26497"/>
    <cellStyle name="Обычный 3 8 3 2 3 3 2" xfId="26498"/>
    <cellStyle name="Обычный 3 8 3 2 3 4" xfId="26499"/>
    <cellStyle name="Обычный 3 8 3 2 3 4 2" xfId="26500"/>
    <cellStyle name="Обычный 3 8 3 2 3 5" xfId="26501"/>
    <cellStyle name="Обычный 3 8 3 2 4" xfId="26502"/>
    <cellStyle name="Обычный 3 8 3 2 4 2" xfId="26503"/>
    <cellStyle name="Обычный 3 8 3 2 4 2 2" xfId="26504"/>
    <cellStyle name="Обычный 3 8 3 2 4 3" xfId="26505"/>
    <cellStyle name="Обычный 3 8 3 2 4 3 2" xfId="26506"/>
    <cellStyle name="Обычный 3 8 3 2 4 4" xfId="26507"/>
    <cellStyle name="Обычный 3 8 3 2 5" xfId="26508"/>
    <cellStyle name="Обычный 3 8 3 2 5 2" xfId="26509"/>
    <cellStyle name="Обычный 3 8 3 2 6" xfId="26510"/>
    <cellStyle name="Обычный 3 8 3 2 6 2" xfId="26511"/>
    <cellStyle name="Обычный 3 8 3 2 7" xfId="26512"/>
    <cellStyle name="Обычный 3 8 3 3" xfId="26513"/>
    <cellStyle name="Обычный 3 8 3 3 2" xfId="26514"/>
    <cellStyle name="Обычный 3 8 3 3 2 2" xfId="26515"/>
    <cellStyle name="Обычный 3 8 3 3 2 2 2" xfId="26516"/>
    <cellStyle name="Обычный 3 8 3 3 2 2 2 2" xfId="26517"/>
    <cellStyle name="Обычный 3 8 3 3 2 2 3" xfId="26518"/>
    <cellStyle name="Обычный 3 8 3 3 2 2 3 2" xfId="26519"/>
    <cellStyle name="Обычный 3 8 3 3 2 2 4" xfId="26520"/>
    <cellStyle name="Обычный 3 8 3 3 2 3" xfId="26521"/>
    <cellStyle name="Обычный 3 8 3 3 2 3 2" xfId="26522"/>
    <cellStyle name="Обычный 3 8 3 3 2 4" xfId="26523"/>
    <cellStyle name="Обычный 3 8 3 3 2 4 2" xfId="26524"/>
    <cellStyle name="Обычный 3 8 3 3 2 5" xfId="26525"/>
    <cellStyle name="Обычный 3 8 3 3 3" xfId="26526"/>
    <cellStyle name="Обычный 3 8 3 3 3 2" xfId="26527"/>
    <cellStyle name="Обычный 3 8 3 3 3 2 2" xfId="26528"/>
    <cellStyle name="Обычный 3 8 3 3 3 3" xfId="26529"/>
    <cellStyle name="Обычный 3 8 3 3 3 3 2" xfId="26530"/>
    <cellStyle name="Обычный 3 8 3 3 3 4" xfId="26531"/>
    <cellStyle name="Обычный 3 8 3 3 4" xfId="26532"/>
    <cellStyle name="Обычный 3 8 3 3 4 2" xfId="26533"/>
    <cellStyle name="Обычный 3 8 3 3 5" xfId="26534"/>
    <cellStyle name="Обычный 3 8 3 3 5 2" xfId="26535"/>
    <cellStyle name="Обычный 3 8 3 3 6" xfId="26536"/>
    <cellStyle name="Обычный 3 8 3 4" xfId="26537"/>
    <cellStyle name="Обычный 3 8 3 4 2" xfId="26538"/>
    <cellStyle name="Обычный 3 8 3 4 2 2" xfId="26539"/>
    <cellStyle name="Обычный 3 8 3 4 2 2 2" xfId="26540"/>
    <cellStyle name="Обычный 3 8 3 4 2 3" xfId="26541"/>
    <cellStyle name="Обычный 3 8 3 4 2 3 2" xfId="26542"/>
    <cellStyle name="Обычный 3 8 3 4 2 4" xfId="26543"/>
    <cellStyle name="Обычный 3 8 3 4 3" xfId="26544"/>
    <cellStyle name="Обычный 3 8 3 4 3 2" xfId="26545"/>
    <cellStyle name="Обычный 3 8 3 4 4" xfId="26546"/>
    <cellStyle name="Обычный 3 8 3 4 4 2" xfId="26547"/>
    <cellStyle name="Обычный 3 8 3 4 5" xfId="26548"/>
    <cellStyle name="Обычный 3 8 3 5" xfId="26549"/>
    <cellStyle name="Обычный 3 8 3 5 2" xfId="26550"/>
    <cellStyle name="Обычный 3 8 3 5 2 2" xfId="26551"/>
    <cellStyle name="Обычный 3 8 3 5 3" xfId="26552"/>
    <cellStyle name="Обычный 3 8 3 5 3 2" xfId="26553"/>
    <cellStyle name="Обычный 3 8 3 5 4" xfId="26554"/>
    <cellStyle name="Обычный 3 8 3 6" xfId="26555"/>
    <cellStyle name="Обычный 3 8 3 6 2" xfId="26556"/>
    <cellStyle name="Обычный 3 8 3 7" xfId="26557"/>
    <cellStyle name="Обычный 3 8 3 7 2" xfId="26558"/>
    <cellStyle name="Обычный 3 8 3 8" xfId="26559"/>
    <cellStyle name="Обычный 3 8 4" xfId="26560"/>
    <cellStyle name="Обычный 3 8 4 2" xfId="26561"/>
    <cellStyle name="Обычный 3 8 4 2 2" xfId="26562"/>
    <cellStyle name="Обычный 3 8 4 2 2 2" xfId="26563"/>
    <cellStyle name="Обычный 3 8 4 2 2 2 2" xfId="26564"/>
    <cellStyle name="Обычный 3 8 4 2 2 2 2 2" xfId="26565"/>
    <cellStyle name="Обычный 3 8 4 2 2 2 3" xfId="26566"/>
    <cellStyle name="Обычный 3 8 4 2 2 2 3 2" xfId="26567"/>
    <cellStyle name="Обычный 3 8 4 2 2 2 4" xfId="26568"/>
    <cellStyle name="Обычный 3 8 4 2 2 3" xfId="26569"/>
    <cellStyle name="Обычный 3 8 4 2 2 3 2" xfId="26570"/>
    <cellStyle name="Обычный 3 8 4 2 2 4" xfId="26571"/>
    <cellStyle name="Обычный 3 8 4 2 2 4 2" xfId="26572"/>
    <cellStyle name="Обычный 3 8 4 2 2 5" xfId="26573"/>
    <cellStyle name="Обычный 3 8 4 2 3" xfId="26574"/>
    <cellStyle name="Обычный 3 8 4 2 3 2" xfId="26575"/>
    <cellStyle name="Обычный 3 8 4 2 3 2 2" xfId="26576"/>
    <cellStyle name="Обычный 3 8 4 2 3 3" xfId="26577"/>
    <cellStyle name="Обычный 3 8 4 2 3 3 2" xfId="26578"/>
    <cellStyle name="Обычный 3 8 4 2 3 4" xfId="26579"/>
    <cellStyle name="Обычный 3 8 4 2 4" xfId="26580"/>
    <cellStyle name="Обычный 3 8 4 2 4 2" xfId="26581"/>
    <cellStyle name="Обычный 3 8 4 2 5" xfId="26582"/>
    <cellStyle name="Обычный 3 8 4 2 5 2" xfId="26583"/>
    <cellStyle name="Обычный 3 8 4 2 6" xfId="26584"/>
    <cellStyle name="Обычный 3 8 4 3" xfId="26585"/>
    <cellStyle name="Обычный 3 8 4 3 2" xfId="26586"/>
    <cellStyle name="Обычный 3 8 4 3 2 2" xfId="26587"/>
    <cellStyle name="Обычный 3 8 4 3 2 2 2" xfId="26588"/>
    <cellStyle name="Обычный 3 8 4 3 2 3" xfId="26589"/>
    <cellStyle name="Обычный 3 8 4 3 2 3 2" xfId="26590"/>
    <cellStyle name="Обычный 3 8 4 3 2 4" xfId="26591"/>
    <cellStyle name="Обычный 3 8 4 3 3" xfId="26592"/>
    <cellStyle name="Обычный 3 8 4 3 3 2" xfId="26593"/>
    <cellStyle name="Обычный 3 8 4 3 4" xfId="26594"/>
    <cellStyle name="Обычный 3 8 4 3 4 2" xfId="26595"/>
    <cellStyle name="Обычный 3 8 4 3 5" xfId="26596"/>
    <cellStyle name="Обычный 3 8 4 4" xfId="26597"/>
    <cellStyle name="Обычный 3 8 4 4 2" xfId="26598"/>
    <cellStyle name="Обычный 3 8 4 4 2 2" xfId="26599"/>
    <cellStyle name="Обычный 3 8 4 4 3" xfId="26600"/>
    <cellStyle name="Обычный 3 8 4 4 3 2" xfId="26601"/>
    <cellStyle name="Обычный 3 8 4 4 4" xfId="26602"/>
    <cellStyle name="Обычный 3 8 4 5" xfId="26603"/>
    <cellStyle name="Обычный 3 8 4 5 2" xfId="26604"/>
    <cellStyle name="Обычный 3 8 4 6" xfId="26605"/>
    <cellStyle name="Обычный 3 8 4 6 2" xfId="26606"/>
    <cellStyle name="Обычный 3 8 4 7" xfId="26607"/>
    <cellStyle name="Обычный 3 8 5" xfId="26608"/>
    <cellStyle name="Обычный 3 8 5 2" xfId="26609"/>
    <cellStyle name="Обычный 3 8 5 2 2" xfId="26610"/>
    <cellStyle name="Обычный 3 8 5 2 2 2" xfId="26611"/>
    <cellStyle name="Обычный 3 8 5 2 2 2 2" xfId="26612"/>
    <cellStyle name="Обычный 3 8 5 2 2 3" xfId="26613"/>
    <cellStyle name="Обычный 3 8 5 2 2 3 2" xfId="26614"/>
    <cellStyle name="Обычный 3 8 5 2 2 4" xfId="26615"/>
    <cellStyle name="Обычный 3 8 5 2 3" xfId="26616"/>
    <cellStyle name="Обычный 3 8 5 2 3 2" xfId="26617"/>
    <cellStyle name="Обычный 3 8 5 2 4" xfId="26618"/>
    <cellStyle name="Обычный 3 8 5 2 4 2" xfId="26619"/>
    <cellStyle name="Обычный 3 8 5 2 5" xfId="26620"/>
    <cellStyle name="Обычный 3 8 5 3" xfId="26621"/>
    <cellStyle name="Обычный 3 8 5 3 2" xfId="26622"/>
    <cellStyle name="Обычный 3 8 5 3 2 2" xfId="26623"/>
    <cellStyle name="Обычный 3 8 5 3 3" xfId="26624"/>
    <cellStyle name="Обычный 3 8 5 3 3 2" xfId="26625"/>
    <cellStyle name="Обычный 3 8 5 3 4" xfId="26626"/>
    <cellStyle name="Обычный 3 8 5 4" xfId="26627"/>
    <cellStyle name="Обычный 3 8 5 4 2" xfId="26628"/>
    <cellStyle name="Обычный 3 8 5 5" xfId="26629"/>
    <cellStyle name="Обычный 3 8 5 5 2" xfId="26630"/>
    <cellStyle name="Обычный 3 8 5 6" xfId="26631"/>
    <cellStyle name="Обычный 3 8 6" xfId="26632"/>
    <cellStyle name="Обычный 3 8 6 2" xfId="26633"/>
    <cellStyle name="Обычный 3 8 6 2 2" xfId="26634"/>
    <cellStyle name="Обычный 3 8 6 2 2 2" xfId="26635"/>
    <cellStyle name="Обычный 3 8 6 2 2 2 2" xfId="26636"/>
    <cellStyle name="Обычный 3 8 6 2 2 3" xfId="26637"/>
    <cellStyle name="Обычный 3 8 6 2 2 3 2" xfId="26638"/>
    <cellStyle name="Обычный 3 8 6 2 2 4" xfId="26639"/>
    <cellStyle name="Обычный 3 8 6 2 3" xfId="26640"/>
    <cellStyle name="Обычный 3 8 6 2 3 2" xfId="26641"/>
    <cellStyle name="Обычный 3 8 6 2 4" xfId="26642"/>
    <cellStyle name="Обычный 3 8 6 2 4 2" xfId="26643"/>
    <cellStyle name="Обычный 3 8 6 2 5" xfId="26644"/>
    <cellStyle name="Обычный 3 8 6 3" xfId="26645"/>
    <cellStyle name="Обычный 3 8 6 3 2" xfId="26646"/>
    <cellStyle name="Обычный 3 8 6 3 2 2" xfId="26647"/>
    <cellStyle name="Обычный 3 8 6 3 3" xfId="26648"/>
    <cellStyle name="Обычный 3 8 6 3 3 2" xfId="26649"/>
    <cellStyle name="Обычный 3 8 6 3 4" xfId="26650"/>
    <cellStyle name="Обычный 3 8 6 4" xfId="26651"/>
    <cellStyle name="Обычный 3 8 6 4 2" xfId="26652"/>
    <cellStyle name="Обычный 3 8 6 5" xfId="26653"/>
    <cellStyle name="Обычный 3 8 6 5 2" xfId="26654"/>
    <cellStyle name="Обычный 3 8 6 6" xfId="26655"/>
    <cellStyle name="Обычный 3 8 7" xfId="26656"/>
    <cellStyle name="Обычный 3 8 7 2" xfId="26657"/>
    <cellStyle name="Обычный 3 8 7 2 2" xfId="26658"/>
    <cellStyle name="Обычный 3 8 7 2 2 2" xfId="26659"/>
    <cellStyle name="Обычный 3 8 7 2 3" xfId="26660"/>
    <cellStyle name="Обычный 3 8 7 2 3 2" xfId="26661"/>
    <cellStyle name="Обычный 3 8 7 2 4" xfId="26662"/>
    <cellStyle name="Обычный 3 8 7 3" xfId="26663"/>
    <cellStyle name="Обычный 3 8 7 3 2" xfId="26664"/>
    <cellStyle name="Обычный 3 8 7 3 2 2" xfId="26665"/>
    <cellStyle name="Обычный 3 8 7 3 3" xfId="26666"/>
    <cellStyle name="Обычный 3 8 7 3 3 2" xfId="26667"/>
    <cellStyle name="Обычный 3 8 7 3 4" xfId="26668"/>
    <cellStyle name="Обычный 3 8 7 4" xfId="26669"/>
    <cellStyle name="Обычный 3 8 7 4 2" xfId="26670"/>
    <cellStyle name="Обычный 3 8 7 5" xfId="26671"/>
    <cellStyle name="Обычный 3 8 7 5 2" xfId="26672"/>
    <cellStyle name="Обычный 3 8 7 6" xfId="26673"/>
    <cellStyle name="Обычный 3 8 8" xfId="26674"/>
    <cellStyle name="Обычный 3 8 8 2" xfId="26675"/>
    <cellStyle name="Обычный 3 8 8 2 2" xfId="26676"/>
    <cellStyle name="Обычный 3 8 8 2 2 2" xfId="26677"/>
    <cellStyle name="Обычный 3 8 8 2 3" xfId="26678"/>
    <cellStyle name="Обычный 3 8 8 2 3 2" xfId="26679"/>
    <cellStyle name="Обычный 3 8 8 2 4" xfId="26680"/>
    <cellStyle name="Обычный 3 8 8 3" xfId="26681"/>
    <cellStyle name="Обычный 3 8 8 3 2" xfId="26682"/>
    <cellStyle name="Обычный 3 8 8 4" xfId="26683"/>
    <cellStyle name="Обычный 3 8 8 4 2" xfId="26684"/>
    <cellStyle name="Обычный 3 8 8 5" xfId="26685"/>
    <cellStyle name="Обычный 3 8 9" xfId="26686"/>
    <cellStyle name="Обычный 3 8 9 2" xfId="26687"/>
    <cellStyle name="Обычный 3 8 9 2 2" xfId="26688"/>
    <cellStyle name="Обычный 3 8 9 3" xfId="26689"/>
    <cellStyle name="Обычный 3 8 9 3 2" xfId="26690"/>
    <cellStyle name="Обычный 3 8 9 4" xfId="26691"/>
    <cellStyle name="Обычный 3 9" xfId="26692"/>
    <cellStyle name="Обычный 3 9 2" xfId="26693"/>
    <cellStyle name="Обычный 3 9 3" xfId="26694"/>
    <cellStyle name="Обычный 3 9 3 2" xfId="26695"/>
    <cellStyle name="Обычный 3 9 3 2 2" xfId="26696"/>
    <cellStyle name="Обычный 3 9 3 2 2 2" xfId="26697"/>
    <cellStyle name="Обычный 3 9 3 2 2 2 2" xfId="26698"/>
    <cellStyle name="Обычный 3 9 3 2 2 2 2 2" xfId="26699"/>
    <cellStyle name="Обычный 3 9 3 2 2 2 3" xfId="26700"/>
    <cellStyle name="Обычный 3 9 3 2 2 2 3 2" xfId="26701"/>
    <cellStyle name="Обычный 3 9 3 2 2 2 4" xfId="26702"/>
    <cellStyle name="Обычный 3 9 3 2 2 3" xfId="26703"/>
    <cellStyle name="Обычный 3 9 3 2 2 3 2" xfId="26704"/>
    <cellStyle name="Обычный 3 9 3 2 2 4" xfId="26705"/>
    <cellStyle name="Обычный 3 9 3 2 2 4 2" xfId="26706"/>
    <cellStyle name="Обычный 3 9 3 2 2 5" xfId="26707"/>
    <cellStyle name="Обычный 3 9 3 2 3" xfId="26708"/>
    <cellStyle name="Обычный 3 9 3 2 3 2" xfId="26709"/>
    <cellStyle name="Обычный 3 9 3 2 3 2 2" xfId="26710"/>
    <cellStyle name="Обычный 3 9 3 2 3 3" xfId="26711"/>
    <cellStyle name="Обычный 3 9 3 2 3 3 2" xfId="26712"/>
    <cellStyle name="Обычный 3 9 3 2 3 4" xfId="26713"/>
    <cellStyle name="Обычный 3 9 3 2 4" xfId="26714"/>
    <cellStyle name="Обычный 3 9 3 2 4 2" xfId="26715"/>
    <cellStyle name="Обычный 3 9 3 2 5" xfId="26716"/>
    <cellStyle name="Обычный 3 9 3 2 5 2" xfId="26717"/>
    <cellStyle name="Обычный 3 9 3 2 6" xfId="26718"/>
    <cellStyle name="Обычный 3 9 3 3" xfId="26719"/>
    <cellStyle name="Обычный 3 9 3 3 2" xfId="26720"/>
    <cellStyle name="Обычный 3 9 3 3 2 2" xfId="26721"/>
    <cellStyle name="Обычный 3 9 3 3 2 2 2" xfId="26722"/>
    <cellStyle name="Обычный 3 9 3 3 2 3" xfId="26723"/>
    <cellStyle name="Обычный 3 9 3 3 2 3 2" xfId="26724"/>
    <cellStyle name="Обычный 3 9 3 3 2 4" xfId="26725"/>
    <cellStyle name="Обычный 3 9 3 3 3" xfId="26726"/>
    <cellStyle name="Обычный 3 9 3 3 3 2" xfId="26727"/>
    <cellStyle name="Обычный 3 9 3 3 4" xfId="26728"/>
    <cellStyle name="Обычный 3 9 3 3 4 2" xfId="26729"/>
    <cellStyle name="Обычный 3 9 3 3 5" xfId="26730"/>
    <cellStyle name="Обычный 3 9 3 4" xfId="26731"/>
    <cellStyle name="Обычный 3 9 3 4 2" xfId="26732"/>
    <cellStyle name="Обычный 3 9 3 4 2 2" xfId="26733"/>
    <cellStyle name="Обычный 3 9 3 4 3" xfId="26734"/>
    <cellStyle name="Обычный 3 9 3 4 3 2" xfId="26735"/>
    <cellStyle name="Обычный 3 9 3 4 4" xfId="26736"/>
    <cellStyle name="Обычный 3 9 3 5" xfId="26737"/>
    <cellStyle name="Обычный 3 9 3 5 2" xfId="26738"/>
    <cellStyle name="Обычный 3 9 3 6" xfId="26739"/>
    <cellStyle name="Обычный 3 9 3 6 2" xfId="26740"/>
    <cellStyle name="Обычный 3 9 3 7" xfId="26741"/>
    <cellStyle name="Обычный 3 9 4" xfId="26742"/>
    <cellStyle name="Обычный 3 9 4 2" xfId="26743"/>
    <cellStyle name="Обычный 3 9 5" xfId="26744"/>
    <cellStyle name="Обычный 3 9 5 2" xfId="26745"/>
    <cellStyle name="Обычный 3 9 5 2 2" xfId="26746"/>
    <cellStyle name="Обычный 3 9 5 2 2 2" xfId="26747"/>
    <cellStyle name="Обычный 3 9 5 2 3" xfId="26748"/>
    <cellStyle name="Обычный 3 9 5 2 3 2" xfId="26749"/>
    <cellStyle name="Обычный 3 9 5 2 4" xfId="26750"/>
    <cellStyle name="Обычный 3 9 5 3" xfId="26751"/>
    <cellStyle name="Обычный 3 9 5 3 2" xfId="26752"/>
    <cellStyle name="Обычный 3 9 5 3 2 2" xfId="26753"/>
    <cellStyle name="Обычный 3 9 5 3 3" xfId="26754"/>
    <cellStyle name="Обычный 3 9 5 3 3 2" xfId="26755"/>
    <cellStyle name="Обычный 3 9 5 3 4" xfId="26756"/>
    <cellStyle name="Обычный 3 9 5 4" xfId="26757"/>
    <cellStyle name="Обычный 3 9 5 4 2" xfId="26758"/>
    <cellStyle name="Обычный 3 9 5 5" xfId="26759"/>
    <cellStyle name="Обычный 3 9 5 5 2" xfId="26760"/>
    <cellStyle name="Обычный 3 9 5 6" xfId="26761"/>
    <cellStyle name="Обычный 3 9 6" xfId="26762"/>
    <cellStyle name="Обычный 3 9 6 2" xfId="26763"/>
    <cellStyle name="Обычный 3 9 6 2 2" xfId="26764"/>
    <cellStyle name="Обычный 3 9 6 2 2 2" xfId="26765"/>
    <cellStyle name="Обычный 3 9 6 2 3" xfId="26766"/>
    <cellStyle name="Обычный 3 9 6 2 3 2" xfId="26767"/>
    <cellStyle name="Обычный 3 9 6 2 4" xfId="26768"/>
    <cellStyle name="Обычный 3 9 6 3" xfId="26769"/>
    <cellStyle name="Обычный 3 9 6 3 2" xfId="26770"/>
    <cellStyle name="Обычный 3 9 6 4" xfId="26771"/>
    <cellStyle name="Обычный 3 9 6 4 2" xfId="26772"/>
    <cellStyle name="Обычный 3 9 6 5" xfId="26773"/>
    <cellStyle name="Обычный 3 9 7" xfId="26774"/>
    <cellStyle name="Обычный 3 9 7 2" xfId="26775"/>
    <cellStyle name="Обычный 3 9 8" xfId="26776"/>
    <cellStyle name="Обычный 3 9 8 2" xfId="26777"/>
    <cellStyle name="Обычный 3 9 9" xfId="26778"/>
    <cellStyle name="Обычный 3_АПП" xfId="49604"/>
    <cellStyle name="Обычный 30" xfId="26779"/>
    <cellStyle name="Обычный 30 2" xfId="26780"/>
    <cellStyle name="Обычный 30 2 2" xfId="26781"/>
    <cellStyle name="Обычный 30 2 2 2" xfId="26782"/>
    <cellStyle name="Обычный 30 3" xfId="26783"/>
    <cellStyle name="Обычный 30 3 2" xfId="26784"/>
    <cellStyle name="Обычный 30 3 3" xfId="26785"/>
    <cellStyle name="Обычный 30_АПП" xfId="49605"/>
    <cellStyle name="Обычный 31" xfId="26786"/>
    <cellStyle name="Обычный 31 2" xfId="26787"/>
    <cellStyle name="Обычный 31 3" xfId="26788"/>
    <cellStyle name="Обычный 31 3 2" xfId="26789"/>
    <cellStyle name="Обычный 31_АПП" xfId="49606"/>
    <cellStyle name="Обычный 32" xfId="26790"/>
    <cellStyle name="Обычный 32 2" xfId="26791"/>
    <cellStyle name="Обычный 32 3" xfId="26792"/>
    <cellStyle name="Обычный 32 3 2" xfId="26793"/>
    <cellStyle name="Обычный 32_АПП" xfId="49607"/>
    <cellStyle name="Обычный 33" xfId="26794"/>
    <cellStyle name="Обычный 33 2" xfId="26795"/>
    <cellStyle name="Обычный 33 3" xfId="26796"/>
    <cellStyle name="Обычный 33 3 2" xfId="26797"/>
    <cellStyle name="Обычный 33_АПП" xfId="49608"/>
    <cellStyle name="Обычный 34" xfId="26798"/>
    <cellStyle name="Обычный 34 2" xfId="26799"/>
    <cellStyle name="Обычный 34 3" xfId="26800"/>
    <cellStyle name="Обычный 34 3 2" xfId="26801"/>
    <cellStyle name="Обычный 34_АПП" xfId="49609"/>
    <cellStyle name="Обычный 35" xfId="26802"/>
    <cellStyle name="Обычный 35 2" xfId="26803"/>
    <cellStyle name="Обычный 35 3" xfId="26804"/>
    <cellStyle name="Обычный 35 3 2" xfId="26805"/>
    <cellStyle name="Обычный 35_АПП" xfId="49610"/>
    <cellStyle name="Обычный 36" xfId="26806"/>
    <cellStyle name="Обычный 36 2" xfId="26807"/>
    <cellStyle name="Обычный 36 3" xfId="26808"/>
    <cellStyle name="Обычный 36 3 2" xfId="26809"/>
    <cellStyle name="Обычный 36_АПП" xfId="49611"/>
    <cellStyle name="Обычный 365" xfId="49612"/>
    <cellStyle name="Обычный 368" xfId="49613"/>
    <cellStyle name="Обычный 368 2" xfId="49614"/>
    <cellStyle name="Обычный 37" xfId="26810"/>
    <cellStyle name="Обычный 37 2" xfId="26811"/>
    <cellStyle name="Обычный 37 3" xfId="26812"/>
    <cellStyle name="Обычный 37 3 2" xfId="26813"/>
    <cellStyle name="Обычный 37_АПП" xfId="49615"/>
    <cellStyle name="Обычный 372" xfId="49616"/>
    <cellStyle name="Обычный 372 2" xfId="49617"/>
    <cellStyle name="Обычный 373" xfId="49618"/>
    <cellStyle name="Обычный 373 2" xfId="49619"/>
    <cellStyle name="Обычный 38" xfId="26814"/>
    <cellStyle name="Обычный 38 2" xfId="49620"/>
    <cellStyle name="Обычный 38_АПП" xfId="49621"/>
    <cellStyle name="Обычный 39" xfId="26815"/>
    <cellStyle name="Обычный 39 2" xfId="49622"/>
    <cellStyle name="Обычный 39_АПП" xfId="49623"/>
    <cellStyle name="Обычный 4" xfId="26816"/>
    <cellStyle name="Обычный 4 10" xfId="26817"/>
    <cellStyle name="Обычный 4 11" xfId="26818"/>
    <cellStyle name="Обычный 4 12" xfId="26819"/>
    <cellStyle name="Обычный 4 13" xfId="26820"/>
    <cellStyle name="Обычный 4 14" xfId="26821"/>
    <cellStyle name="Обычный 4 15" xfId="26822"/>
    <cellStyle name="Обычный 4 16" xfId="26823"/>
    <cellStyle name="Обычный 4 17" xfId="26824"/>
    <cellStyle name="Обычный 4 18" xfId="26825"/>
    <cellStyle name="Обычный 4 19" xfId="26826"/>
    <cellStyle name="Обычный 4 2" xfId="26827"/>
    <cellStyle name="Обычный 4 2 10" xfId="26828"/>
    <cellStyle name="Обычный 4 2 10 2" xfId="26829"/>
    <cellStyle name="Обычный 4 2 10 2 2" xfId="26830"/>
    <cellStyle name="Обычный 4 2 10 2 2 2" xfId="26831"/>
    <cellStyle name="Обычный 4 2 10 2 2 2 2" xfId="26832"/>
    <cellStyle name="Обычный 4 2 10 2 2 3" xfId="26833"/>
    <cellStyle name="Обычный 4 2 10 2 2 3 2" xfId="26834"/>
    <cellStyle name="Обычный 4 2 10 2 2 4" xfId="26835"/>
    <cellStyle name="Обычный 4 2 10 2 3" xfId="26836"/>
    <cellStyle name="Обычный 4 2 10 2 3 2" xfId="26837"/>
    <cellStyle name="Обычный 4 2 10 2 4" xfId="26838"/>
    <cellStyle name="Обычный 4 2 10 2 4 2" xfId="26839"/>
    <cellStyle name="Обычный 4 2 10 2 5" xfId="26840"/>
    <cellStyle name="Обычный 4 2 10 3" xfId="26841"/>
    <cellStyle name="Обычный 4 2 10 3 2" xfId="26842"/>
    <cellStyle name="Обычный 4 2 10 3 2 2" xfId="26843"/>
    <cellStyle name="Обычный 4 2 10 3 3" xfId="26844"/>
    <cellStyle name="Обычный 4 2 10 3 3 2" xfId="26845"/>
    <cellStyle name="Обычный 4 2 10 3 4" xfId="26846"/>
    <cellStyle name="Обычный 4 2 10 4" xfId="26847"/>
    <cellStyle name="Обычный 4 2 10 4 2" xfId="26848"/>
    <cellStyle name="Обычный 4 2 10 5" xfId="26849"/>
    <cellStyle name="Обычный 4 2 10 5 2" xfId="26850"/>
    <cellStyle name="Обычный 4 2 10 6" xfId="26851"/>
    <cellStyle name="Обычный 4 2 11" xfId="26852"/>
    <cellStyle name="Обычный 4 2 11 2" xfId="26853"/>
    <cellStyle name="Обычный 4 2 11 2 2" xfId="26854"/>
    <cellStyle name="Обычный 4 2 11 2 2 2" xfId="26855"/>
    <cellStyle name="Обычный 4 2 11 2 3" xfId="26856"/>
    <cellStyle name="Обычный 4 2 11 2 3 2" xfId="26857"/>
    <cellStyle name="Обычный 4 2 11 2 4" xfId="26858"/>
    <cellStyle name="Обычный 4 2 11 3" xfId="26859"/>
    <cellStyle name="Обычный 4 2 11 3 2" xfId="26860"/>
    <cellStyle name="Обычный 4 2 11 3 2 2" xfId="26861"/>
    <cellStyle name="Обычный 4 2 11 3 3" xfId="26862"/>
    <cellStyle name="Обычный 4 2 11 3 3 2" xfId="26863"/>
    <cellStyle name="Обычный 4 2 11 3 4" xfId="26864"/>
    <cellStyle name="Обычный 4 2 11 4" xfId="26865"/>
    <cellStyle name="Обычный 4 2 11 4 2" xfId="26866"/>
    <cellStyle name="Обычный 4 2 11 5" xfId="26867"/>
    <cellStyle name="Обычный 4 2 11 5 2" xfId="26868"/>
    <cellStyle name="Обычный 4 2 11 6" xfId="26869"/>
    <cellStyle name="Обычный 4 2 12" xfId="26870"/>
    <cellStyle name="Обычный 4 2 12 2" xfId="26871"/>
    <cellStyle name="Обычный 4 2 12 2 2" xfId="26872"/>
    <cellStyle name="Обычный 4 2 12 2 2 2" xfId="26873"/>
    <cellStyle name="Обычный 4 2 12 2 3" xfId="26874"/>
    <cellStyle name="Обычный 4 2 12 2 3 2" xfId="26875"/>
    <cellStyle name="Обычный 4 2 12 2 4" xfId="26876"/>
    <cellStyle name="Обычный 4 2 12 3" xfId="26877"/>
    <cellStyle name="Обычный 4 2 12 3 2" xfId="26878"/>
    <cellStyle name="Обычный 4 2 12 4" xfId="26879"/>
    <cellStyle name="Обычный 4 2 12 4 2" xfId="26880"/>
    <cellStyle name="Обычный 4 2 12 5" xfId="26881"/>
    <cellStyle name="Обычный 4 2 13" xfId="26882"/>
    <cellStyle name="Обычный 4 2 13 2" xfId="26883"/>
    <cellStyle name="Обычный 4 2 13 2 2" xfId="26884"/>
    <cellStyle name="Обычный 4 2 13 3" xfId="26885"/>
    <cellStyle name="Обычный 4 2 13 3 2" xfId="26886"/>
    <cellStyle name="Обычный 4 2 13 4" xfId="26887"/>
    <cellStyle name="Обычный 4 2 14" xfId="26888"/>
    <cellStyle name="Обычный 4 2 14 2" xfId="26889"/>
    <cellStyle name="Обычный 4 2 15" xfId="26890"/>
    <cellStyle name="Обычный 4 2 15 2" xfId="26891"/>
    <cellStyle name="Обычный 4 2 16" xfId="26892"/>
    <cellStyle name="Обычный 4 2 17" xfId="26893"/>
    <cellStyle name="Обычный 4 2 18" xfId="26894"/>
    <cellStyle name="Обычный 4 2 19" xfId="26895"/>
    <cellStyle name="Обычный 4 2 2" xfId="26896"/>
    <cellStyle name="Обычный 4 2 2 10" xfId="26897"/>
    <cellStyle name="Обычный 4 2 2 10 2" xfId="26898"/>
    <cellStyle name="Обычный 4 2 2 10 2 2" xfId="26899"/>
    <cellStyle name="Обычный 4 2 2 10 2 2 2" xfId="26900"/>
    <cellStyle name="Обычный 4 2 2 10 2 3" xfId="26901"/>
    <cellStyle name="Обычный 4 2 2 10 2 3 2" xfId="26902"/>
    <cellStyle name="Обычный 4 2 2 10 2 4" xfId="26903"/>
    <cellStyle name="Обычный 4 2 2 10 3" xfId="26904"/>
    <cellStyle name="Обычный 4 2 2 10 3 2" xfId="26905"/>
    <cellStyle name="Обычный 4 2 2 10 4" xfId="26906"/>
    <cellStyle name="Обычный 4 2 2 10 4 2" xfId="26907"/>
    <cellStyle name="Обычный 4 2 2 10 5" xfId="26908"/>
    <cellStyle name="Обычный 4 2 2 11" xfId="26909"/>
    <cellStyle name="Обычный 4 2 2 11 2" xfId="26910"/>
    <cellStyle name="Обычный 4 2 2 11 2 2" xfId="26911"/>
    <cellStyle name="Обычный 4 2 2 11 3" xfId="26912"/>
    <cellStyle name="Обычный 4 2 2 11 3 2" xfId="26913"/>
    <cellStyle name="Обычный 4 2 2 11 4" xfId="26914"/>
    <cellStyle name="Обычный 4 2 2 12" xfId="26915"/>
    <cellStyle name="Обычный 4 2 2 12 2" xfId="26916"/>
    <cellStyle name="Обычный 4 2 2 13" xfId="26917"/>
    <cellStyle name="Обычный 4 2 2 13 2" xfId="26918"/>
    <cellStyle name="Обычный 4 2 2 14" xfId="26919"/>
    <cellStyle name="Обычный 4 2 2 2" xfId="26920"/>
    <cellStyle name="Обычный 4 2 2 2 10" xfId="26921"/>
    <cellStyle name="Обычный 4 2 2 2 10 2" xfId="26922"/>
    <cellStyle name="Обычный 4 2 2 2 11" xfId="26923"/>
    <cellStyle name="Обычный 4 2 2 2 11 2" xfId="26924"/>
    <cellStyle name="Обычный 4 2 2 2 12" xfId="26925"/>
    <cellStyle name="Обычный 4 2 2 2 2" xfId="26926"/>
    <cellStyle name="Обычный 4 2 2 2 2 10" xfId="26927"/>
    <cellStyle name="Обычный 4 2 2 2 2 2" xfId="26928"/>
    <cellStyle name="Обычный 4 2 2 2 2 2 2" xfId="26929"/>
    <cellStyle name="Обычный 4 2 2 2 2 2 2 2" xfId="26930"/>
    <cellStyle name="Обычный 4 2 2 2 2 2 2 2 2" xfId="26931"/>
    <cellStyle name="Обычный 4 2 2 2 2 2 2 2 2 2" xfId="26932"/>
    <cellStyle name="Обычный 4 2 2 2 2 2 2 2 2 2 2" xfId="26933"/>
    <cellStyle name="Обычный 4 2 2 2 2 2 2 2 2 3" xfId="26934"/>
    <cellStyle name="Обычный 4 2 2 2 2 2 2 2 2 3 2" xfId="26935"/>
    <cellStyle name="Обычный 4 2 2 2 2 2 2 2 2 4" xfId="26936"/>
    <cellStyle name="Обычный 4 2 2 2 2 2 2 2 3" xfId="26937"/>
    <cellStyle name="Обычный 4 2 2 2 2 2 2 2 3 2" xfId="26938"/>
    <cellStyle name="Обычный 4 2 2 2 2 2 2 2 4" xfId="26939"/>
    <cellStyle name="Обычный 4 2 2 2 2 2 2 2 4 2" xfId="26940"/>
    <cellStyle name="Обычный 4 2 2 2 2 2 2 2 5" xfId="26941"/>
    <cellStyle name="Обычный 4 2 2 2 2 2 2 3" xfId="26942"/>
    <cellStyle name="Обычный 4 2 2 2 2 2 2 3 2" xfId="26943"/>
    <cellStyle name="Обычный 4 2 2 2 2 2 2 3 2 2" xfId="26944"/>
    <cellStyle name="Обычный 4 2 2 2 2 2 2 3 3" xfId="26945"/>
    <cellStyle name="Обычный 4 2 2 2 2 2 2 3 3 2" xfId="26946"/>
    <cellStyle name="Обычный 4 2 2 2 2 2 2 3 4" xfId="26947"/>
    <cellStyle name="Обычный 4 2 2 2 2 2 2 4" xfId="26948"/>
    <cellStyle name="Обычный 4 2 2 2 2 2 2 4 2" xfId="26949"/>
    <cellStyle name="Обычный 4 2 2 2 2 2 2 5" xfId="26950"/>
    <cellStyle name="Обычный 4 2 2 2 2 2 2 5 2" xfId="26951"/>
    <cellStyle name="Обычный 4 2 2 2 2 2 2 6" xfId="26952"/>
    <cellStyle name="Обычный 4 2 2 2 2 2 3" xfId="26953"/>
    <cellStyle name="Обычный 4 2 2 2 2 2 3 2" xfId="26954"/>
    <cellStyle name="Обычный 4 2 2 2 2 2 3 2 2" xfId="26955"/>
    <cellStyle name="Обычный 4 2 2 2 2 2 3 2 2 2" xfId="26956"/>
    <cellStyle name="Обычный 4 2 2 2 2 2 3 2 3" xfId="26957"/>
    <cellStyle name="Обычный 4 2 2 2 2 2 3 2 3 2" xfId="26958"/>
    <cellStyle name="Обычный 4 2 2 2 2 2 3 2 4" xfId="26959"/>
    <cellStyle name="Обычный 4 2 2 2 2 2 3 3" xfId="26960"/>
    <cellStyle name="Обычный 4 2 2 2 2 2 3 3 2" xfId="26961"/>
    <cellStyle name="Обычный 4 2 2 2 2 2 3 4" xfId="26962"/>
    <cellStyle name="Обычный 4 2 2 2 2 2 3 4 2" xfId="26963"/>
    <cellStyle name="Обычный 4 2 2 2 2 2 3 5" xfId="26964"/>
    <cellStyle name="Обычный 4 2 2 2 2 2 4" xfId="26965"/>
    <cellStyle name="Обычный 4 2 2 2 2 2 4 2" xfId="26966"/>
    <cellStyle name="Обычный 4 2 2 2 2 2 4 2 2" xfId="26967"/>
    <cellStyle name="Обычный 4 2 2 2 2 2 4 3" xfId="26968"/>
    <cellStyle name="Обычный 4 2 2 2 2 2 4 3 2" xfId="26969"/>
    <cellStyle name="Обычный 4 2 2 2 2 2 4 4" xfId="26970"/>
    <cellStyle name="Обычный 4 2 2 2 2 2 5" xfId="26971"/>
    <cellStyle name="Обычный 4 2 2 2 2 2 5 2" xfId="26972"/>
    <cellStyle name="Обычный 4 2 2 2 2 2 6" xfId="26973"/>
    <cellStyle name="Обычный 4 2 2 2 2 2 6 2" xfId="26974"/>
    <cellStyle name="Обычный 4 2 2 2 2 2 7" xfId="26975"/>
    <cellStyle name="Обычный 4 2 2 2 2 3" xfId="26976"/>
    <cellStyle name="Обычный 4 2 2 2 2 3 2" xfId="26977"/>
    <cellStyle name="Обычный 4 2 2 2 2 3 2 2" xfId="26978"/>
    <cellStyle name="Обычный 4 2 2 2 2 3 2 2 2" xfId="26979"/>
    <cellStyle name="Обычный 4 2 2 2 2 3 2 2 2 2" xfId="26980"/>
    <cellStyle name="Обычный 4 2 2 2 2 3 2 2 3" xfId="26981"/>
    <cellStyle name="Обычный 4 2 2 2 2 3 2 2 3 2" xfId="26982"/>
    <cellStyle name="Обычный 4 2 2 2 2 3 2 2 4" xfId="26983"/>
    <cellStyle name="Обычный 4 2 2 2 2 3 2 3" xfId="26984"/>
    <cellStyle name="Обычный 4 2 2 2 2 3 2 3 2" xfId="26985"/>
    <cellStyle name="Обычный 4 2 2 2 2 3 2 4" xfId="26986"/>
    <cellStyle name="Обычный 4 2 2 2 2 3 2 4 2" xfId="26987"/>
    <cellStyle name="Обычный 4 2 2 2 2 3 2 5" xfId="26988"/>
    <cellStyle name="Обычный 4 2 2 2 2 3 3" xfId="26989"/>
    <cellStyle name="Обычный 4 2 2 2 2 3 3 2" xfId="26990"/>
    <cellStyle name="Обычный 4 2 2 2 2 3 3 2 2" xfId="26991"/>
    <cellStyle name="Обычный 4 2 2 2 2 3 3 3" xfId="26992"/>
    <cellStyle name="Обычный 4 2 2 2 2 3 3 3 2" xfId="26993"/>
    <cellStyle name="Обычный 4 2 2 2 2 3 3 4" xfId="26994"/>
    <cellStyle name="Обычный 4 2 2 2 2 3 4" xfId="26995"/>
    <cellStyle name="Обычный 4 2 2 2 2 3 4 2" xfId="26996"/>
    <cellStyle name="Обычный 4 2 2 2 2 3 5" xfId="26997"/>
    <cellStyle name="Обычный 4 2 2 2 2 3 5 2" xfId="26998"/>
    <cellStyle name="Обычный 4 2 2 2 2 3 6" xfId="26999"/>
    <cellStyle name="Обычный 4 2 2 2 2 4" xfId="27000"/>
    <cellStyle name="Обычный 4 2 2 2 2 4 2" xfId="27001"/>
    <cellStyle name="Обычный 4 2 2 2 2 4 2 2" xfId="27002"/>
    <cellStyle name="Обычный 4 2 2 2 2 4 2 2 2" xfId="27003"/>
    <cellStyle name="Обычный 4 2 2 2 2 4 2 2 2 2" xfId="27004"/>
    <cellStyle name="Обычный 4 2 2 2 2 4 2 2 3" xfId="27005"/>
    <cellStyle name="Обычный 4 2 2 2 2 4 2 2 3 2" xfId="27006"/>
    <cellStyle name="Обычный 4 2 2 2 2 4 2 2 4" xfId="27007"/>
    <cellStyle name="Обычный 4 2 2 2 2 4 2 3" xfId="27008"/>
    <cellStyle name="Обычный 4 2 2 2 2 4 2 3 2" xfId="27009"/>
    <cellStyle name="Обычный 4 2 2 2 2 4 2 4" xfId="27010"/>
    <cellStyle name="Обычный 4 2 2 2 2 4 2 4 2" xfId="27011"/>
    <cellStyle name="Обычный 4 2 2 2 2 4 2 5" xfId="27012"/>
    <cellStyle name="Обычный 4 2 2 2 2 4 3" xfId="27013"/>
    <cellStyle name="Обычный 4 2 2 2 2 4 3 2" xfId="27014"/>
    <cellStyle name="Обычный 4 2 2 2 2 4 3 2 2" xfId="27015"/>
    <cellStyle name="Обычный 4 2 2 2 2 4 3 3" xfId="27016"/>
    <cellStyle name="Обычный 4 2 2 2 2 4 3 3 2" xfId="27017"/>
    <cellStyle name="Обычный 4 2 2 2 2 4 3 4" xfId="27018"/>
    <cellStyle name="Обычный 4 2 2 2 2 4 4" xfId="27019"/>
    <cellStyle name="Обычный 4 2 2 2 2 4 4 2" xfId="27020"/>
    <cellStyle name="Обычный 4 2 2 2 2 4 5" xfId="27021"/>
    <cellStyle name="Обычный 4 2 2 2 2 4 5 2" xfId="27022"/>
    <cellStyle name="Обычный 4 2 2 2 2 4 6" xfId="27023"/>
    <cellStyle name="Обычный 4 2 2 2 2 5" xfId="27024"/>
    <cellStyle name="Обычный 4 2 2 2 2 5 2" xfId="27025"/>
    <cellStyle name="Обычный 4 2 2 2 2 5 2 2" xfId="27026"/>
    <cellStyle name="Обычный 4 2 2 2 2 5 2 2 2" xfId="27027"/>
    <cellStyle name="Обычный 4 2 2 2 2 5 2 3" xfId="27028"/>
    <cellStyle name="Обычный 4 2 2 2 2 5 2 3 2" xfId="27029"/>
    <cellStyle name="Обычный 4 2 2 2 2 5 2 4" xfId="27030"/>
    <cellStyle name="Обычный 4 2 2 2 2 5 3" xfId="27031"/>
    <cellStyle name="Обычный 4 2 2 2 2 5 3 2" xfId="27032"/>
    <cellStyle name="Обычный 4 2 2 2 2 5 3 2 2" xfId="27033"/>
    <cellStyle name="Обычный 4 2 2 2 2 5 3 3" xfId="27034"/>
    <cellStyle name="Обычный 4 2 2 2 2 5 3 3 2" xfId="27035"/>
    <cellStyle name="Обычный 4 2 2 2 2 5 3 4" xfId="27036"/>
    <cellStyle name="Обычный 4 2 2 2 2 5 4" xfId="27037"/>
    <cellStyle name="Обычный 4 2 2 2 2 5 4 2" xfId="27038"/>
    <cellStyle name="Обычный 4 2 2 2 2 5 5" xfId="27039"/>
    <cellStyle name="Обычный 4 2 2 2 2 5 5 2" xfId="27040"/>
    <cellStyle name="Обычный 4 2 2 2 2 5 6" xfId="27041"/>
    <cellStyle name="Обычный 4 2 2 2 2 6" xfId="27042"/>
    <cellStyle name="Обычный 4 2 2 2 2 6 2" xfId="27043"/>
    <cellStyle name="Обычный 4 2 2 2 2 6 2 2" xfId="27044"/>
    <cellStyle name="Обычный 4 2 2 2 2 6 2 2 2" xfId="27045"/>
    <cellStyle name="Обычный 4 2 2 2 2 6 2 3" xfId="27046"/>
    <cellStyle name="Обычный 4 2 2 2 2 6 2 3 2" xfId="27047"/>
    <cellStyle name="Обычный 4 2 2 2 2 6 2 4" xfId="27048"/>
    <cellStyle name="Обычный 4 2 2 2 2 6 3" xfId="27049"/>
    <cellStyle name="Обычный 4 2 2 2 2 6 3 2" xfId="27050"/>
    <cellStyle name="Обычный 4 2 2 2 2 6 4" xfId="27051"/>
    <cellStyle name="Обычный 4 2 2 2 2 6 4 2" xfId="27052"/>
    <cellStyle name="Обычный 4 2 2 2 2 6 5" xfId="27053"/>
    <cellStyle name="Обычный 4 2 2 2 2 7" xfId="27054"/>
    <cellStyle name="Обычный 4 2 2 2 2 7 2" xfId="27055"/>
    <cellStyle name="Обычный 4 2 2 2 2 7 2 2" xfId="27056"/>
    <cellStyle name="Обычный 4 2 2 2 2 7 3" xfId="27057"/>
    <cellStyle name="Обычный 4 2 2 2 2 7 3 2" xfId="27058"/>
    <cellStyle name="Обычный 4 2 2 2 2 7 4" xfId="27059"/>
    <cellStyle name="Обычный 4 2 2 2 2 8" xfId="27060"/>
    <cellStyle name="Обычный 4 2 2 2 2 8 2" xfId="27061"/>
    <cellStyle name="Обычный 4 2 2 2 2 9" xfId="27062"/>
    <cellStyle name="Обычный 4 2 2 2 2 9 2" xfId="27063"/>
    <cellStyle name="Обычный 4 2 2 2 3" xfId="27064"/>
    <cellStyle name="Обычный 4 2 2 2 3 2" xfId="27065"/>
    <cellStyle name="Обычный 4 2 2 2 3 2 2" xfId="27066"/>
    <cellStyle name="Обычный 4 2 2 2 3 2 2 2" xfId="27067"/>
    <cellStyle name="Обычный 4 2 2 2 3 2 2 2 2" xfId="27068"/>
    <cellStyle name="Обычный 4 2 2 2 3 2 2 2 2 2" xfId="27069"/>
    <cellStyle name="Обычный 4 2 2 2 3 2 2 2 2 2 2" xfId="27070"/>
    <cellStyle name="Обычный 4 2 2 2 3 2 2 2 2 3" xfId="27071"/>
    <cellStyle name="Обычный 4 2 2 2 3 2 2 2 2 3 2" xfId="27072"/>
    <cellStyle name="Обычный 4 2 2 2 3 2 2 2 2 4" xfId="27073"/>
    <cellStyle name="Обычный 4 2 2 2 3 2 2 2 3" xfId="27074"/>
    <cellStyle name="Обычный 4 2 2 2 3 2 2 2 3 2" xfId="27075"/>
    <cellStyle name="Обычный 4 2 2 2 3 2 2 2 4" xfId="27076"/>
    <cellStyle name="Обычный 4 2 2 2 3 2 2 2 4 2" xfId="27077"/>
    <cellStyle name="Обычный 4 2 2 2 3 2 2 2 5" xfId="27078"/>
    <cellStyle name="Обычный 4 2 2 2 3 2 2 3" xfId="27079"/>
    <cellStyle name="Обычный 4 2 2 2 3 2 2 3 2" xfId="27080"/>
    <cellStyle name="Обычный 4 2 2 2 3 2 2 3 2 2" xfId="27081"/>
    <cellStyle name="Обычный 4 2 2 2 3 2 2 3 3" xfId="27082"/>
    <cellStyle name="Обычный 4 2 2 2 3 2 2 3 3 2" xfId="27083"/>
    <cellStyle name="Обычный 4 2 2 2 3 2 2 3 4" xfId="27084"/>
    <cellStyle name="Обычный 4 2 2 2 3 2 2 4" xfId="27085"/>
    <cellStyle name="Обычный 4 2 2 2 3 2 2 4 2" xfId="27086"/>
    <cellStyle name="Обычный 4 2 2 2 3 2 2 5" xfId="27087"/>
    <cellStyle name="Обычный 4 2 2 2 3 2 2 5 2" xfId="27088"/>
    <cellStyle name="Обычный 4 2 2 2 3 2 2 6" xfId="27089"/>
    <cellStyle name="Обычный 4 2 2 2 3 2 3" xfId="27090"/>
    <cellStyle name="Обычный 4 2 2 2 3 2 3 2" xfId="27091"/>
    <cellStyle name="Обычный 4 2 2 2 3 2 3 2 2" xfId="27092"/>
    <cellStyle name="Обычный 4 2 2 2 3 2 3 2 2 2" xfId="27093"/>
    <cellStyle name="Обычный 4 2 2 2 3 2 3 2 3" xfId="27094"/>
    <cellStyle name="Обычный 4 2 2 2 3 2 3 2 3 2" xfId="27095"/>
    <cellStyle name="Обычный 4 2 2 2 3 2 3 2 4" xfId="27096"/>
    <cellStyle name="Обычный 4 2 2 2 3 2 3 3" xfId="27097"/>
    <cellStyle name="Обычный 4 2 2 2 3 2 3 3 2" xfId="27098"/>
    <cellStyle name="Обычный 4 2 2 2 3 2 3 4" xfId="27099"/>
    <cellStyle name="Обычный 4 2 2 2 3 2 3 4 2" xfId="27100"/>
    <cellStyle name="Обычный 4 2 2 2 3 2 3 5" xfId="27101"/>
    <cellStyle name="Обычный 4 2 2 2 3 2 4" xfId="27102"/>
    <cellStyle name="Обычный 4 2 2 2 3 2 4 2" xfId="27103"/>
    <cellStyle name="Обычный 4 2 2 2 3 2 4 2 2" xfId="27104"/>
    <cellStyle name="Обычный 4 2 2 2 3 2 4 3" xfId="27105"/>
    <cellStyle name="Обычный 4 2 2 2 3 2 4 3 2" xfId="27106"/>
    <cellStyle name="Обычный 4 2 2 2 3 2 4 4" xfId="27107"/>
    <cellStyle name="Обычный 4 2 2 2 3 2 5" xfId="27108"/>
    <cellStyle name="Обычный 4 2 2 2 3 2 5 2" xfId="27109"/>
    <cellStyle name="Обычный 4 2 2 2 3 2 6" xfId="27110"/>
    <cellStyle name="Обычный 4 2 2 2 3 2 6 2" xfId="27111"/>
    <cellStyle name="Обычный 4 2 2 2 3 2 7" xfId="27112"/>
    <cellStyle name="Обычный 4 2 2 2 3 3" xfId="27113"/>
    <cellStyle name="Обычный 4 2 2 2 3 3 2" xfId="27114"/>
    <cellStyle name="Обычный 4 2 2 2 3 3 2 2" xfId="27115"/>
    <cellStyle name="Обычный 4 2 2 2 3 3 2 2 2" xfId="27116"/>
    <cellStyle name="Обычный 4 2 2 2 3 3 2 2 2 2" xfId="27117"/>
    <cellStyle name="Обычный 4 2 2 2 3 3 2 2 3" xfId="27118"/>
    <cellStyle name="Обычный 4 2 2 2 3 3 2 2 3 2" xfId="27119"/>
    <cellStyle name="Обычный 4 2 2 2 3 3 2 2 4" xfId="27120"/>
    <cellStyle name="Обычный 4 2 2 2 3 3 2 3" xfId="27121"/>
    <cellStyle name="Обычный 4 2 2 2 3 3 2 3 2" xfId="27122"/>
    <cellStyle name="Обычный 4 2 2 2 3 3 2 4" xfId="27123"/>
    <cellStyle name="Обычный 4 2 2 2 3 3 2 4 2" xfId="27124"/>
    <cellStyle name="Обычный 4 2 2 2 3 3 2 5" xfId="27125"/>
    <cellStyle name="Обычный 4 2 2 2 3 3 3" xfId="27126"/>
    <cellStyle name="Обычный 4 2 2 2 3 3 3 2" xfId="27127"/>
    <cellStyle name="Обычный 4 2 2 2 3 3 3 2 2" xfId="27128"/>
    <cellStyle name="Обычный 4 2 2 2 3 3 3 3" xfId="27129"/>
    <cellStyle name="Обычный 4 2 2 2 3 3 3 3 2" xfId="27130"/>
    <cellStyle name="Обычный 4 2 2 2 3 3 3 4" xfId="27131"/>
    <cellStyle name="Обычный 4 2 2 2 3 3 4" xfId="27132"/>
    <cellStyle name="Обычный 4 2 2 2 3 3 4 2" xfId="27133"/>
    <cellStyle name="Обычный 4 2 2 2 3 3 5" xfId="27134"/>
    <cellStyle name="Обычный 4 2 2 2 3 3 5 2" xfId="27135"/>
    <cellStyle name="Обычный 4 2 2 2 3 3 6" xfId="27136"/>
    <cellStyle name="Обычный 4 2 2 2 3 4" xfId="27137"/>
    <cellStyle name="Обычный 4 2 2 2 3 4 2" xfId="27138"/>
    <cellStyle name="Обычный 4 2 2 2 3 4 2 2" xfId="27139"/>
    <cellStyle name="Обычный 4 2 2 2 3 4 2 2 2" xfId="27140"/>
    <cellStyle name="Обычный 4 2 2 2 3 4 2 3" xfId="27141"/>
    <cellStyle name="Обычный 4 2 2 2 3 4 2 3 2" xfId="27142"/>
    <cellStyle name="Обычный 4 2 2 2 3 4 2 4" xfId="27143"/>
    <cellStyle name="Обычный 4 2 2 2 3 4 3" xfId="27144"/>
    <cellStyle name="Обычный 4 2 2 2 3 4 3 2" xfId="27145"/>
    <cellStyle name="Обычный 4 2 2 2 3 4 4" xfId="27146"/>
    <cellStyle name="Обычный 4 2 2 2 3 4 4 2" xfId="27147"/>
    <cellStyle name="Обычный 4 2 2 2 3 4 5" xfId="27148"/>
    <cellStyle name="Обычный 4 2 2 2 3 5" xfId="27149"/>
    <cellStyle name="Обычный 4 2 2 2 3 5 2" xfId="27150"/>
    <cellStyle name="Обычный 4 2 2 2 3 5 2 2" xfId="27151"/>
    <cellStyle name="Обычный 4 2 2 2 3 5 3" xfId="27152"/>
    <cellStyle name="Обычный 4 2 2 2 3 5 3 2" xfId="27153"/>
    <cellStyle name="Обычный 4 2 2 2 3 5 4" xfId="27154"/>
    <cellStyle name="Обычный 4 2 2 2 3 6" xfId="27155"/>
    <cellStyle name="Обычный 4 2 2 2 3 6 2" xfId="27156"/>
    <cellStyle name="Обычный 4 2 2 2 3 7" xfId="27157"/>
    <cellStyle name="Обычный 4 2 2 2 3 7 2" xfId="27158"/>
    <cellStyle name="Обычный 4 2 2 2 3 8" xfId="27159"/>
    <cellStyle name="Обычный 4 2 2 2 4" xfId="27160"/>
    <cellStyle name="Обычный 4 2 2 2 4 2" xfId="27161"/>
    <cellStyle name="Обычный 4 2 2 2 4 2 2" xfId="27162"/>
    <cellStyle name="Обычный 4 2 2 2 4 2 2 2" xfId="27163"/>
    <cellStyle name="Обычный 4 2 2 2 4 2 2 2 2" xfId="27164"/>
    <cellStyle name="Обычный 4 2 2 2 4 2 2 2 2 2" xfId="27165"/>
    <cellStyle name="Обычный 4 2 2 2 4 2 2 2 3" xfId="27166"/>
    <cellStyle name="Обычный 4 2 2 2 4 2 2 2 3 2" xfId="27167"/>
    <cellStyle name="Обычный 4 2 2 2 4 2 2 2 4" xfId="27168"/>
    <cellStyle name="Обычный 4 2 2 2 4 2 2 3" xfId="27169"/>
    <cellStyle name="Обычный 4 2 2 2 4 2 2 3 2" xfId="27170"/>
    <cellStyle name="Обычный 4 2 2 2 4 2 2 4" xfId="27171"/>
    <cellStyle name="Обычный 4 2 2 2 4 2 2 4 2" xfId="27172"/>
    <cellStyle name="Обычный 4 2 2 2 4 2 2 5" xfId="27173"/>
    <cellStyle name="Обычный 4 2 2 2 4 2 3" xfId="27174"/>
    <cellStyle name="Обычный 4 2 2 2 4 2 3 2" xfId="27175"/>
    <cellStyle name="Обычный 4 2 2 2 4 2 3 2 2" xfId="27176"/>
    <cellStyle name="Обычный 4 2 2 2 4 2 3 3" xfId="27177"/>
    <cellStyle name="Обычный 4 2 2 2 4 2 3 3 2" xfId="27178"/>
    <cellStyle name="Обычный 4 2 2 2 4 2 3 4" xfId="27179"/>
    <cellStyle name="Обычный 4 2 2 2 4 2 4" xfId="27180"/>
    <cellStyle name="Обычный 4 2 2 2 4 2 4 2" xfId="27181"/>
    <cellStyle name="Обычный 4 2 2 2 4 2 5" xfId="27182"/>
    <cellStyle name="Обычный 4 2 2 2 4 2 5 2" xfId="27183"/>
    <cellStyle name="Обычный 4 2 2 2 4 2 6" xfId="27184"/>
    <cellStyle name="Обычный 4 2 2 2 4 3" xfId="27185"/>
    <cellStyle name="Обычный 4 2 2 2 4 3 2" xfId="27186"/>
    <cellStyle name="Обычный 4 2 2 2 4 3 2 2" xfId="27187"/>
    <cellStyle name="Обычный 4 2 2 2 4 3 2 2 2" xfId="27188"/>
    <cellStyle name="Обычный 4 2 2 2 4 3 2 3" xfId="27189"/>
    <cellStyle name="Обычный 4 2 2 2 4 3 2 3 2" xfId="27190"/>
    <cellStyle name="Обычный 4 2 2 2 4 3 2 4" xfId="27191"/>
    <cellStyle name="Обычный 4 2 2 2 4 3 3" xfId="27192"/>
    <cellStyle name="Обычный 4 2 2 2 4 3 3 2" xfId="27193"/>
    <cellStyle name="Обычный 4 2 2 2 4 3 4" xfId="27194"/>
    <cellStyle name="Обычный 4 2 2 2 4 3 4 2" xfId="27195"/>
    <cellStyle name="Обычный 4 2 2 2 4 3 5" xfId="27196"/>
    <cellStyle name="Обычный 4 2 2 2 4 4" xfId="27197"/>
    <cellStyle name="Обычный 4 2 2 2 4 4 2" xfId="27198"/>
    <cellStyle name="Обычный 4 2 2 2 4 4 2 2" xfId="27199"/>
    <cellStyle name="Обычный 4 2 2 2 4 4 3" xfId="27200"/>
    <cellStyle name="Обычный 4 2 2 2 4 4 3 2" xfId="27201"/>
    <cellStyle name="Обычный 4 2 2 2 4 4 4" xfId="27202"/>
    <cellStyle name="Обычный 4 2 2 2 4 5" xfId="27203"/>
    <cellStyle name="Обычный 4 2 2 2 4 5 2" xfId="27204"/>
    <cellStyle name="Обычный 4 2 2 2 4 6" xfId="27205"/>
    <cellStyle name="Обычный 4 2 2 2 4 6 2" xfId="27206"/>
    <cellStyle name="Обычный 4 2 2 2 4 7" xfId="27207"/>
    <cellStyle name="Обычный 4 2 2 2 5" xfId="27208"/>
    <cellStyle name="Обычный 4 2 2 2 5 2" xfId="27209"/>
    <cellStyle name="Обычный 4 2 2 2 5 2 2" xfId="27210"/>
    <cellStyle name="Обычный 4 2 2 2 5 2 2 2" xfId="27211"/>
    <cellStyle name="Обычный 4 2 2 2 5 2 2 2 2" xfId="27212"/>
    <cellStyle name="Обычный 4 2 2 2 5 2 2 3" xfId="27213"/>
    <cellStyle name="Обычный 4 2 2 2 5 2 2 3 2" xfId="27214"/>
    <cellStyle name="Обычный 4 2 2 2 5 2 2 4" xfId="27215"/>
    <cellStyle name="Обычный 4 2 2 2 5 2 3" xfId="27216"/>
    <cellStyle name="Обычный 4 2 2 2 5 2 3 2" xfId="27217"/>
    <cellStyle name="Обычный 4 2 2 2 5 2 4" xfId="27218"/>
    <cellStyle name="Обычный 4 2 2 2 5 2 4 2" xfId="27219"/>
    <cellStyle name="Обычный 4 2 2 2 5 2 5" xfId="27220"/>
    <cellStyle name="Обычный 4 2 2 2 5 3" xfId="27221"/>
    <cellStyle name="Обычный 4 2 2 2 5 3 2" xfId="27222"/>
    <cellStyle name="Обычный 4 2 2 2 5 3 2 2" xfId="27223"/>
    <cellStyle name="Обычный 4 2 2 2 5 3 3" xfId="27224"/>
    <cellStyle name="Обычный 4 2 2 2 5 3 3 2" xfId="27225"/>
    <cellStyle name="Обычный 4 2 2 2 5 3 4" xfId="27226"/>
    <cellStyle name="Обычный 4 2 2 2 5 4" xfId="27227"/>
    <cellStyle name="Обычный 4 2 2 2 5 4 2" xfId="27228"/>
    <cellStyle name="Обычный 4 2 2 2 5 5" xfId="27229"/>
    <cellStyle name="Обычный 4 2 2 2 5 5 2" xfId="27230"/>
    <cellStyle name="Обычный 4 2 2 2 5 6" xfId="27231"/>
    <cellStyle name="Обычный 4 2 2 2 6" xfId="27232"/>
    <cellStyle name="Обычный 4 2 2 2 6 2" xfId="27233"/>
    <cellStyle name="Обычный 4 2 2 2 6 2 2" xfId="27234"/>
    <cellStyle name="Обычный 4 2 2 2 6 2 2 2" xfId="27235"/>
    <cellStyle name="Обычный 4 2 2 2 6 2 2 2 2" xfId="27236"/>
    <cellStyle name="Обычный 4 2 2 2 6 2 2 3" xfId="27237"/>
    <cellStyle name="Обычный 4 2 2 2 6 2 2 3 2" xfId="27238"/>
    <cellStyle name="Обычный 4 2 2 2 6 2 2 4" xfId="27239"/>
    <cellStyle name="Обычный 4 2 2 2 6 2 3" xfId="27240"/>
    <cellStyle name="Обычный 4 2 2 2 6 2 3 2" xfId="27241"/>
    <cellStyle name="Обычный 4 2 2 2 6 2 4" xfId="27242"/>
    <cellStyle name="Обычный 4 2 2 2 6 2 4 2" xfId="27243"/>
    <cellStyle name="Обычный 4 2 2 2 6 2 5" xfId="27244"/>
    <cellStyle name="Обычный 4 2 2 2 6 3" xfId="27245"/>
    <cellStyle name="Обычный 4 2 2 2 6 3 2" xfId="27246"/>
    <cellStyle name="Обычный 4 2 2 2 6 3 2 2" xfId="27247"/>
    <cellStyle name="Обычный 4 2 2 2 6 3 3" xfId="27248"/>
    <cellStyle name="Обычный 4 2 2 2 6 3 3 2" xfId="27249"/>
    <cellStyle name="Обычный 4 2 2 2 6 3 4" xfId="27250"/>
    <cellStyle name="Обычный 4 2 2 2 6 4" xfId="27251"/>
    <cellStyle name="Обычный 4 2 2 2 6 4 2" xfId="27252"/>
    <cellStyle name="Обычный 4 2 2 2 6 5" xfId="27253"/>
    <cellStyle name="Обычный 4 2 2 2 6 5 2" xfId="27254"/>
    <cellStyle name="Обычный 4 2 2 2 6 6" xfId="27255"/>
    <cellStyle name="Обычный 4 2 2 2 7" xfId="27256"/>
    <cellStyle name="Обычный 4 2 2 2 7 2" xfId="27257"/>
    <cellStyle name="Обычный 4 2 2 2 7 2 2" xfId="27258"/>
    <cellStyle name="Обычный 4 2 2 2 7 2 2 2" xfId="27259"/>
    <cellStyle name="Обычный 4 2 2 2 7 2 3" xfId="27260"/>
    <cellStyle name="Обычный 4 2 2 2 7 2 3 2" xfId="27261"/>
    <cellStyle name="Обычный 4 2 2 2 7 2 4" xfId="27262"/>
    <cellStyle name="Обычный 4 2 2 2 7 3" xfId="27263"/>
    <cellStyle name="Обычный 4 2 2 2 7 3 2" xfId="27264"/>
    <cellStyle name="Обычный 4 2 2 2 7 3 2 2" xfId="27265"/>
    <cellStyle name="Обычный 4 2 2 2 7 3 3" xfId="27266"/>
    <cellStyle name="Обычный 4 2 2 2 7 3 3 2" xfId="27267"/>
    <cellStyle name="Обычный 4 2 2 2 7 3 4" xfId="27268"/>
    <cellStyle name="Обычный 4 2 2 2 7 4" xfId="27269"/>
    <cellStyle name="Обычный 4 2 2 2 7 4 2" xfId="27270"/>
    <cellStyle name="Обычный 4 2 2 2 7 5" xfId="27271"/>
    <cellStyle name="Обычный 4 2 2 2 7 5 2" xfId="27272"/>
    <cellStyle name="Обычный 4 2 2 2 7 6" xfId="27273"/>
    <cellStyle name="Обычный 4 2 2 2 8" xfId="27274"/>
    <cellStyle name="Обычный 4 2 2 2 8 2" xfId="27275"/>
    <cellStyle name="Обычный 4 2 2 2 8 2 2" xfId="27276"/>
    <cellStyle name="Обычный 4 2 2 2 8 2 2 2" xfId="27277"/>
    <cellStyle name="Обычный 4 2 2 2 8 2 3" xfId="27278"/>
    <cellStyle name="Обычный 4 2 2 2 8 2 3 2" xfId="27279"/>
    <cellStyle name="Обычный 4 2 2 2 8 2 4" xfId="27280"/>
    <cellStyle name="Обычный 4 2 2 2 8 3" xfId="27281"/>
    <cellStyle name="Обычный 4 2 2 2 8 3 2" xfId="27282"/>
    <cellStyle name="Обычный 4 2 2 2 8 4" xfId="27283"/>
    <cellStyle name="Обычный 4 2 2 2 8 4 2" xfId="27284"/>
    <cellStyle name="Обычный 4 2 2 2 8 5" xfId="27285"/>
    <cellStyle name="Обычный 4 2 2 2 9" xfId="27286"/>
    <cellStyle name="Обычный 4 2 2 2 9 2" xfId="27287"/>
    <cellStyle name="Обычный 4 2 2 2 9 2 2" xfId="27288"/>
    <cellStyle name="Обычный 4 2 2 2 9 3" xfId="27289"/>
    <cellStyle name="Обычный 4 2 2 2 9 3 2" xfId="27290"/>
    <cellStyle name="Обычный 4 2 2 2 9 4" xfId="27291"/>
    <cellStyle name="Обычный 4 2 2 3" xfId="27292"/>
    <cellStyle name="Обычный 4 2 2 3 2" xfId="27293"/>
    <cellStyle name="Обычный 4 2 2 3 2 2" xfId="27294"/>
    <cellStyle name="Обычный 4 2 2 3 2 2 2" xfId="27295"/>
    <cellStyle name="Обычный 4 2 2 3 2 2 2 2" xfId="27296"/>
    <cellStyle name="Обычный 4 2 2 3 2 2 2 2 2" xfId="27297"/>
    <cellStyle name="Обычный 4 2 2 3 2 2 2 2 2 2" xfId="27298"/>
    <cellStyle name="Обычный 4 2 2 3 2 2 2 2 3" xfId="27299"/>
    <cellStyle name="Обычный 4 2 2 3 2 2 2 2 3 2" xfId="27300"/>
    <cellStyle name="Обычный 4 2 2 3 2 2 2 2 4" xfId="27301"/>
    <cellStyle name="Обычный 4 2 2 3 2 2 2 3" xfId="27302"/>
    <cellStyle name="Обычный 4 2 2 3 2 2 2 3 2" xfId="27303"/>
    <cellStyle name="Обычный 4 2 2 3 2 2 2 4" xfId="27304"/>
    <cellStyle name="Обычный 4 2 2 3 2 2 2 4 2" xfId="27305"/>
    <cellStyle name="Обычный 4 2 2 3 2 2 2 5" xfId="27306"/>
    <cellStyle name="Обычный 4 2 2 3 2 2 3" xfId="27307"/>
    <cellStyle name="Обычный 4 2 2 3 2 2 3 2" xfId="27308"/>
    <cellStyle name="Обычный 4 2 2 3 2 2 3 2 2" xfId="27309"/>
    <cellStyle name="Обычный 4 2 2 3 2 2 3 3" xfId="27310"/>
    <cellStyle name="Обычный 4 2 2 3 2 2 3 3 2" xfId="27311"/>
    <cellStyle name="Обычный 4 2 2 3 2 2 3 4" xfId="27312"/>
    <cellStyle name="Обычный 4 2 2 3 2 2 4" xfId="27313"/>
    <cellStyle name="Обычный 4 2 2 3 2 2 4 2" xfId="27314"/>
    <cellStyle name="Обычный 4 2 2 3 2 2 5" xfId="27315"/>
    <cellStyle name="Обычный 4 2 2 3 2 2 5 2" xfId="27316"/>
    <cellStyle name="Обычный 4 2 2 3 2 2 6" xfId="27317"/>
    <cellStyle name="Обычный 4 2 2 3 2 3" xfId="27318"/>
    <cellStyle name="Обычный 4 2 2 3 2 3 2" xfId="27319"/>
    <cellStyle name="Обычный 4 2 2 3 2 3 2 2" xfId="27320"/>
    <cellStyle name="Обычный 4 2 2 3 2 3 2 2 2" xfId="27321"/>
    <cellStyle name="Обычный 4 2 2 3 2 3 2 3" xfId="27322"/>
    <cellStyle name="Обычный 4 2 2 3 2 3 2 3 2" xfId="27323"/>
    <cellStyle name="Обычный 4 2 2 3 2 3 2 4" xfId="27324"/>
    <cellStyle name="Обычный 4 2 2 3 2 3 3" xfId="27325"/>
    <cellStyle name="Обычный 4 2 2 3 2 3 3 2" xfId="27326"/>
    <cellStyle name="Обычный 4 2 2 3 2 3 4" xfId="27327"/>
    <cellStyle name="Обычный 4 2 2 3 2 3 4 2" xfId="27328"/>
    <cellStyle name="Обычный 4 2 2 3 2 3 5" xfId="27329"/>
    <cellStyle name="Обычный 4 2 2 3 2 4" xfId="27330"/>
    <cellStyle name="Обычный 4 2 2 3 2 4 2" xfId="27331"/>
    <cellStyle name="Обычный 4 2 2 3 2 4 2 2" xfId="27332"/>
    <cellStyle name="Обычный 4 2 2 3 2 4 3" xfId="27333"/>
    <cellStyle name="Обычный 4 2 2 3 2 4 3 2" xfId="27334"/>
    <cellStyle name="Обычный 4 2 2 3 2 4 4" xfId="27335"/>
    <cellStyle name="Обычный 4 2 2 3 2 5" xfId="27336"/>
    <cellStyle name="Обычный 4 2 2 3 2 5 2" xfId="27337"/>
    <cellStyle name="Обычный 4 2 2 3 2 6" xfId="27338"/>
    <cellStyle name="Обычный 4 2 2 3 2 6 2" xfId="27339"/>
    <cellStyle name="Обычный 4 2 2 3 2 7" xfId="27340"/>
    <cellStyle name="Обычный 4 2 2 3 3" xfId="27341"/>
    <cellStyle name="Обычный 4 2 2 3 3 2" xfId="27342"/>
    <cellStyle name="Обычный 4 2 2 3 3 2 2" xfId="27343"/>
    <cellStyle name="Обычный 4 2 2 3 3 2 2 2" xfId="27344"/>
    <cellStyle name="Обычный 4 2 2 3 3 2 2 2 2" xfId="27345"/>
    <cellStyle name="Обычный 4 2 2 3 3 2 2 3" xfId="27346"/>
    <cellStyle name="Обычный 4 2 2 3 3 2 2 3 2" xfId="27347"/>
    <cellStyle name="Обычный 4 2 2 3 3 2 2 4" xfId="27348"/>
    <cellStyle name="Обычный 4 2 2 3 3 2 3" xfId="27349"/>
    <cellStyle name="Обычный 4 2 2 3 3 2 3 2" xfId="27350"/>
    <cellStyle name="Обычный 4 2 2 3 3 2 4" xfId="27351"/>
    <cellStyle name="Обычный 4 2 2 3 3 2 4 2" xfId="27352"/>
    <cellStyle name="Обычный 4 2 2 3 3 2 5" xfId="27353"/>
    <cellStyle name="Обычный 4 2 2 3 3 3" xfId="27354"/>
    <cellStyle name="Обычный 4 2 2 3 3 3 2" xfId="27355"/>
    <cellStyle name="Обычный 4 2 2 3 3 3 2 2" xfId="27356"/>
    <cellStyle name="Обычный 4 2 2 3 3 3 3" xfId="27357"/>
    <cellStyle name="Обычный 4 2 2 3 3 3 3 2" xfId="27358"/>
    <cellStyle name="Обычный 4 2 2 3 3 3 4" xfId="27359"/>
    <cellStyle name="Обычный 4 2 2 3 3 4" xfId="27360"/>
    <cellStyle name="Обычный 4 2 2 3 3 4 2" xfId="27361"/>
    <cellStyle name="Обычный 4 2 2 3 3 5" xfId="27362"/>
    <cellStyle name="Обычный 4 2 2 3 3 5 2" xfId="27363"/>
    <cellStyle name="Обычный 4 2 2 3 3 6" xfId="27364"/>
    <cellStyle name="Обычный 4 2 2 3 4" xfId="27365"/>
    <cellStyle name="Обычный 4 2 2 3 5" xfId="27366"/>
    <cellStyle name="Обычный 4 2 2 3 5 2" xfId="27367"/>
    <cellStyle name="Обычный 4 2 2 3 5 2 2" xfId="27368"/>
    <cellStyle name="Обычный 4 2 2 3 5 2 2 2" xfId="27369"/>
    <cellStyle name="Обычный 4 2 2 3 5 2 3" xfId="27370"/>
    <cellStyle name="Обычный 4 2 2 3 5 2 3 2" xfId="27371"/>
    <cellStyle name="Обычный 4 2 2 3 5 2 4" xfId="27372"/>
    <cellStyle name="Обычный 4 2 2 3 5 3" xfId="27373"/>
    <cellStyle name="Обычный 4 2 2 3 5 3 2" xfId="27374"/>
    <cellStyle name="Обычный 4 2 2 3 5 3 2 2" xfId="27375"/>
    <cellStyle name="Обычный 4 2 2 3 5 3 3" xfId="27376"/>
    <cellStyle name="Обычный 4 2 2 3 5 3 3 2" xfId="27377"/>
    <cellStyle name="Обычный 4 2 2 3 5 3 4" xfId="27378"/>
    <cellStyle name="Обычный 4 2 2 3 5 4" xfId="27379"/>
    <cellStyle name="Обычный 4 2 2 3 5 4 2" xfId="27380"/>
    <cellStyle name="Обычный 4 2 2 3 5 5" xfId="27381"/>
    <cellStyle name="Обычный 4 2 2 3 5 5 2" xfId="27382"/>
    <cellStyle name="Обычный 4 2 2 3 5 6" xfId="27383"/>
    <cellStyle name="Обычный 4 2 2 3 6" xfId="27384"/>
    <cellStyle name="Обычный 4 2 2 3 6 2" xfId="27385"/>
    <cellStyle name="Обычный 4 2 2 3 6 2 2" xfId="27386"/>
    <cellStyle name="Обычный 4 2 2 3 6 2 2 2" xfId="27387"/>
    <cellStyle name="Обычный 4 2 2 3 6 2 3" xfId="27388"/>
    <cellStyle name="Обычный 4 2 2 3 6 2 3 2" xfId="27389"/>
    <cellStyle name="Обычный 4 2 2 3 6 2 4" xfId="27390"/>
    <cellStyle name="Обычный 4 2 2 3 6 3" xfId="27391"/>
    <cellStyle name="Обычный 4 2 2 3 6 3 2" xfId="27392"/>
    <cellStyle name="Обычный 4 2 2 3 6 4" xfId="27393"/>
    <cellStyle name="Обычный 4 2 2 3 6 4 2" xfId="27394"/>
    <cellStyle name="Обычный 4 2 2 3 6 5" xfId="27395"/>
    <cellStyle name="Обычный 4 2 2 3 7" xfId="27396"/>
    <cellStyle name="Обычный 4 2 2 3 7 2" xfId="27397"/>
    <cellStyle name="Обычный 4 2 2 3 8" xfId="27398"/>
    <cellStyle name="Обычный 4 2 2 3 8 2" xfId="27399"/>
    <cellStyle name="Обычный 4 2 2 3 9" xfId="27400"/>
    <cellStyle name="Обычный 4 2 2 4" xfId="27401"/>
    <cellStyle name="Обычный 4 2 2 4 10" xfId="27402"/>
    <cellStyle name="Обычный 4 2 2 4 2" xfId="27403"/>
    <cellStyle name="Обычный 4 2 2 4 2 2" xfId="27404"/>
    <cellStyle name="Обычный 4 2 2 4 2 2 2" xfId="27405"/>
    <cellStyle name="Обычный 4 2 2 4 2 2 2 2" xfId="27406"/>
    <cellStyle name="Обычный 4 2 2 4 2 2 2 2 2" xfId="27407"/>
    <cellStyle name="Обычный 4 2 2 4 2 2 2 2 2 2" xfId="27408"/>
    <cellStyle name="Обычный 4 2 2 4 2 2 2 2 3" xfId="27409"/>
    <cellStyle name="Обычный 4 2 2 4 2 2 2 2 3 2" xfId="27410"/>
    <cellStyle name="Обычный 4 2 2 4 2 2 2 2 4" xfId="27411"/>
    <cellStyle name="Обычный 4 2 2 4 2 2 2 3" xfId="27412"/>
    <cellStyle name="Обычный 4 2 2 4 2 2 2 3 2" xfId="27413"/>
    <cellStyle name="Обычный 4 2 2 4 2 2 2 4" xfId="27414"/>
    <cellStyle name="Обычный 4 2 2 4 2 2 2 4 2" xfId="27415"/>
    <cellStyle name="Обычный 4 2 2 4 2 2 2 5" xfId="27416"/>
    <cellStyle name="Обычный 4 2 2 4 2 2 3" xfId="27417"/>
    <cellStyle name="Обычный 4 2 2 4 2 2 3 2" xfId="27418"/>
    <cellStyle name="Обычный 4 2 2 4 2 2 3 2 2" xfId="27419"/>
    <cellStyle name="Обычный 4 2 2 4 2 2 3 3" xfId="27420"/>
    <cellStyle name="Обычный 4 2 2 4 2 2 3 3 2" xfId="27421"/>
    <cellStyle name="Обычный 4 2 2 4 2 2 3 4" xfId="27422"/>
    <cellStyle name="Обычный 4 2 2 4 2 2 4" xfId="27423"/>
    <cellStyle name="Обычный 4 2 2 4 2 2 4 2" xfId="27424"/>
    <cellStyle name="Обычный 4 2 2 4 2 2 5" xfId="27425"/>
    <cellStyle name="Обычный 4 2 2 4 2 2 5 2" xfId="27426"/>
    <cellStyle name="Обычный 4 2 2 4 2 2 6" xfId="27427"/>
    <cellStyle name="Обычный 4 2 2 4 2 3" xfId="27428"/>
    <cellStyle name="Обычный 4 2 2 4 2 3 2" xfId="27429"/>
    <cellStyle name="Обычный 4 2 2 4 2 3 2 2" xfId="27430"/>
    <cellStyle name="Обычный 4 2 2 4 2 3 2 2 2" xfId="27431"/>
    <cellStyle name="Обычный 4 2 2 4 2 3 2 2 2 2" xfId="27432"/>
    <cellStyle name="Обычный 4 2 2 4 2 3 2 2 3" xfId="27433"/>
    <cellStyle name="Обычный 4 2 2 4 2 3 2 2 3 2" xfId="27434"/>
    <cellStyle name="Обычный 4 2 2 4 2 3 2 2 4" xfId="27435"/>
    <cellStyle name="Обычный 4 2 2 4 2 3 2 3" xfId="27436"/>
    <cellStyle name="Обычный 4 2 2 4 2 3 2 3 2" xfId="27437"/>
    <cellStyle name="Обычный 4 2 2 4 2 3 2 4" xfId="27438"/>
    <cellStyle name="Обычный 4 2 2 4 2 3 2 4 2" xfId="27439"/>
    <cellStyle name="Обычный 4 2 2 4 2 3 2 5" xfId="27440"/>
    <cellStyle name="Обычный 4 2 2 4 2 3 3" xfId="27441"/>
    <cellStyle name="Обычный 4 2 2 4 2 3 3 2" xfId="27442"/>
    <cellStyle name="Обычный 4 2 2 4 2 3 3 2 2" xfId="27443"/>
    <cellStyle name="Обычный 4 2 2 4 2 3 3 3" xfId="27444"/>
    <cellStyle name="Обычный 4 2 2 4 2 3 3 3 2" xfId="27445"/>
    <cellStyle name="Обычный 4 2 2 4 2 3 3 4" xfId="27446"/>
    <cellStyle name="Обычный 4 2 2 4 2 3 4" xfId="27447"/>
    <cellStyle name="Обычный 4 2 2 4 2 3 4 2" xfId="27448"/>
    <cellStyle name="Обычный 4 2 2 4 2 3 5" xfId="27449"/>
    <cellStyle name="Обычный 4 2 2 4 2 3 5 2" xfId="27450"/>
    <cellStyle name="Обычный 4 2 2 4 2 3 6" xfId="27451"/>
    <cellStyle name="Обычный 4 2 2 4 2 4" xfId="27452"/>
    <cellStyle name="Обычный 4 2 2 4 2 4 2" xfId="27453"/>
    <cellStyle name="Обычный 4 2 2 4 2 4 2 2" xfId="27454"/>
    <cellStyle name="Обычный 4 2 2 4 2 4 2 2 2" xfId="27455"/>
    <cellStyle name="Обычный 4 2 2 4 2 4 2 3" xfId="27456"/>
    <cellStyle name="Обычный 4 2 2 4 2 4 2 3 2" xfId="27457"/>
    <cellStyle name="Обычный 4 2 2 4 2 4 2 4" xfId="27458"/>
    <cellStyle name="Обычный 4 2 2 4 2 4 3" xfId="27459"/>
    <cellStyle name="Обычный 4 2 2 4 2 4 3 2" xfId="27460"/>
    <cellStyle name="Обычный 4 2 2 4 2 4 3 2 2" xfId="27461"/>
    <cellStyle name="Обычный 4 2 2 4 2 4 3 3" xfId="27462"/>
    <cellStyle name="Обычный 4 2 2 4 2 4 3 3 2" xfId="27463"/>
    <cellStyle name="Обычный 4 2 2 4 2 4 3 4" xfId="27464"/>
    <cellStyle name="Обычный 4 2 2 4 2 4 4" xfId="27465"/>
    <cellStyle name="Обычный 4 2 2 4 2 4 4 2" xfId="27466"/>
    <cellStyle name="Обычный 4 2 2 4 2 4 5" xfId="27467"/>
    <cellStyle name="Обычный 4 2 2 4 2 4 5 2" xfId="27468"/>
    <cellStyle name="Обычный 4 2 2 4 2 4 6" xfId="27469"/>
    <cellStyle name="Обычный 4 2 2 4 2 5" xfId="27470"/>
    <cellStyle name="Обычный 4 2 2 4 2 5 2" xfId="27471"/>
    <cellStyle name="Обычный 4 2 2 4 2 5 2 2" xfId="27472"/>
    <cellStyle name="Обычный 4 2 2 4 2 5 2 2 2" xfId="27473"/>
    <cellStyle name="Обычный 4 2 2 4 2 5 2 3" xfId="27474"/>
    <cellStyle name="Обычный 4 2 2 4 2 5 2 3 2" xfId="27475"/>
    <cellStyle name="Обычный 4 2 2 4 2 5 2 4" xfId="27476"/>
    <cellStyle name="Обычный 4 2 2 4 2 5 3" xfId="27477"/>
    <cellStyle name="Обычный 4 2 2 4 2 5 3 2" xfId="27478"/>
    <cellStyle name="Обычный 4 2 2 4 2 5 4" xfId="27479"/>
    <cellStyle name="Обычный 4 2 2 4 2 5 4 2" xfId="27480"/>
    <cellStyle name="Обычный 4 2 2 4 2 5 5" xfId="27481"/>
    <cellStyle name="Обычный 4 2 2 4 2 6" xfId="27482"/>
    <cellStyle name="Обычный 4 2 2 4 2 6 2" xfId="27483"/>
    <cellStyle name="Обычный 4 2 2 4 2 6 2 2" xfId="27484"/>
    <cellStyle name="Обычный 4 2 2 4 2 6 3" xfId="27485"/>
    <cellStyle name="Обычный 4 2 2 4 2 6 3 2" xfId="27486"/>
    <cellStyle name="Обычный 4 2 2 4 2 6 4" xfId="27487"/>
    <cellStyle name="Обычный 4 2 2 4 2 7" xfId="27488"/>
    <cellStyle name="Обычный 4 2 2 4 2 7 2" xfId="27489"/>
    <cellStyle name="Обычный 4 2 2 4 2 8" xfId="27490"/>
    <cellStyle name="Обычный 4 2 2 4 2 8 2" xfId="27491"/>
    <cellStyle name="Обычный 4 2 2 4 2 9" xfId="27492"/>
    <cellStyle name="Обычный 4 2 2 4 3" xfId="27493"/>
    <cellStyle name="Обычный 4 2 2 4 3 2" xfId="27494"/>
    <cellStyle name="Обычный 4 2 2 4 3 2 2" xfId="27495"/>
    <cellStyle name="Обычный 4 2 2 4 3 2 2 2" xfId="27496"/>
    <cellStyle name="Обычный 4 2 2 4 3 2 2 2 2" xfId="27497"/>
    <cellStyle name="Обычный 4 2 2 4 3 2 2 3" xfId="27498"/>
    <cellStyle name="Обычный 4 2 2 4 3 2 2 3 2" xfId="27499"/>
    <cellStyle name="Обычный 4 2 2 4 3 2 2 4" xfId="27500"/>
    <cellStyle name="Обычный 4 2 2 4 3 2 3" xfId="27501"/>
    <cellStyle name="Обычный 4 2 2 4 3 2 3 2" xfId="27502"/>
    <cellStyle name="Обычный 4 2 2 4 3 2 4" xfId="27503"/>
    <cellStyle name="Обычный 4 2 2 4 3 2 4 2" xfId="27504"/>
    <cellStyle name="Обычный 4 2 2 4 3 2 5" xfId="27505"/>
    <cellStyle name="Обычный 4 2 2 4 3 3" xfId="27506"/>
    <cellStyle name="Обычный 4 2 2 4 3 3 2" xfId="27507"/>
    <cellStyle name="Обычный 4 2 2 4 3 3 2 2" xfId="27508"/>
    <cellStyle name="Обычный 4 2 2 4 3 3 3" xfId="27509"/>
    <cellStyle name="Обычный 4 2 2 4 3 3 3 2" xfId="27510"/>
    <cellStyle name="Обычный 4 2 2 4 3 3 4" xfId="27511"/>
    <cellStyle name="Обычный 4 2 2 4 3 4" xfId="27512"/>
    <cellStyle name="Обычный 4 2 2 4 3 4 2" xfId="27513"/>
    <cellStyle name="Обычный 4 2 2 4 3 5" xfId="27514"/>
    <cellStyle name="Обычный 4 2 2 4 3 5 2" xfId="27515"/>
    <cellStyle name="Обычный 4 2 2 4 3 6" xfId="27516"/>
    <cellStyle name="Обычный 4 2 2 4 4" xfId="27517"/>
    <cellStyle name="Обычный 4 2 2 4 4 2" xfId="27518"/>
    <cellStyle name="Обычный 4 2 2 4 4 2 2" xfId="27519"/>
    <cellStyle name="Обычный 4 2 2 4 4 2 2 2" xfId="27520"/>
    <cellStyle name="Обычный 4 2 2 4 4 2 2 2 2" xfId="27521"/>
    <cellStyle name="Обычный 4 2 2 4 4 2 2 3" xfId="27522"/>
    <cellStyle name="Обычный 4 2 2 4 4 2 2 3 2" xfId="27523"/>
    <cellStyle name="Обычный 4 2 2 4 4 2 2 4" xfId="27524"/>
    <cellStyle name="Обычный 4 2 2 4 4 2 3" xfId="27525"/>
    <cellStyle name="Обычный 4 2 2 4 4 2 3 2" xfId="27526"/>
    <cellStyle name="Обычный 4 2 2 4 4 2 4" xfId="27527"/>
    <cellStyle name="Обычный 4 2 2 4 4 2 4 2" xfId="27528"/>
    <cellStyle name="Обычный 4 2 2 4 4 2 5" xfId="27529"/>
    <cellStyle name="Обычный 4 2 2 4 4 3" xfId="27530"/>
    <cellStyle name="Обычный 4 2 2 4 4 3 2" xfId="27531"/>
    <cellStyle name="Обычный 4 2 2 4 4 3 2 2" xfId="27532"/>
    <cellStyle name="Обычный 4 2 2 4 4 3 3" xfId="27533"/>
    <cellStyle name="Обычный 4 2 2 4 4 3 3 2" xfId="27534"/>
    <cellStyle name="Обычный 4 2 2 4 4 3 4" xfId="27535"/>
    <cellStyle name="Обычный 4 2 2 4 4 4" xfId="27536"/>
    <cellStyle name="Обычный 4 2 2 4 4 4 2" xfId="27537"/>
    <cellStyle name="Обычный 4 2 2 4 4 5" xfId="27538"/>
    <cellStyle name="Обычный 4 2 2 4 4 5 2" xfId="27539"/>
    <cellStyle name="Обычный 4 2 2 4 4 6" xfId="27540"/>
    <cellStyle name="Обычный 4 2 2 4 5" xfId="27541"/>
    <cellStyle name="Обычный 4 2 2 4 5 2" xfId="27542"/>
    <cellStyle name="Обычный 4 2 2 4 5 2 2" xfId="27543"/>
    <cellStyle name="Обычный 4 2 2 4 5 2 2 2" xfId="27544"/>
    <cellStyle name="Обычный 4 2 2 4 5 2 3" xfId="27545"/>
    <cellStyle name="Обычный 4 2 2 4 5 2 3 2" xfId="27546"/>
    <cellStyle name="Обычный 4 2 2 4 5 2 4" xfId="27547"/>
    <cellStyle name="Обычный 4 2 2 4 5 3" xfId="27548"/>
    <cellStyle name="Обычный 4 2 2 4 5 3 2" xfId="27549"/>
    <cellStyle name="Обычный 4 2 2 4 5 3 2 2" xfId="27550"/>
    <cellStyle name="Обычный 4 2 2 4 5 3 3" xfId="27551"/>
    <cellStyle name="Обычный 4 2 2 4 5 3 3 2" xfId="27552"/>
    <cellStyle name="Обычный 4 2 2 4 5 3 4" xfId="27553"/>
    <cellStyle name="Обычный 4 2 2 4 5 4" xfId="27554"/>
    <cellStyle name="Обычный 4 2 2 4 5 4 2" xfId="27555"/>
    <cellStyle name="Обычный 4 2 2 4 5 5" xfId="27556"/>
    <cellStyle name="Обычный 4 2 2 4 5 5 2" xfId="27557"/>
    <cellStyle name="Обычный 4 2 2 4 5 6" xfId="27558"/>
    <cellStyle name="Обычный 4 2 2 4 6" xfId="27559"/>
    <cellStyle name="Обычный 4 2 2 4 6 2" xfId="27560"/>
    <cellStyle name="Обычный 4 2 2 4 6 2 2" xfId="27561"/>
    <cellStyle name="Обычный 4 2 2 4 6 2 2 2" xfId="27562"/>
    <cellStyle name="Обычный 4 2 2 4 6 2 3" xfId="27563"/>
    <cellStyle name="Обычный 4 2 2 4 6 2 3 2" xfId="27564"/>
    <cellStyle name="Обычный 4 2 2 4 6 2 4" xfId="27565"/>
    <cellStyle name="Обычный 4 2 2 4 6 3" xfId="27566"/>
    <cellStyle name="Обычный 4 2 2 4 6 3 2" xfId="27567"/>
    <cellStyle name="Обычный 4 2 2 4 6 4" xfId="27568"/>
    <cellStyle name="Обычный 4 2 2 4 6 4 2" xfId="27569"/>
    <cellStyle name="Обычный 4 2 2 4 6 5" xfId="27570"/>
    <cellStyle name="Обычный 4 2 2 4 7" xfId="27571"/>
    <cellStyle name="Обычный 4 2 2 4 7 2" xfId="27572"/>
    <cellStyle name="Обычный 4 2 2 4 7 2 2" xfId="27573"/>
    <cellStyle name="Обычный 4 2 2 4 7 3" xfId="27574"/>
    <cellStyle name="Обычный 4 2 2 4 7 3 2" xfId="27575"/>
    <cellStyle name="Обычный 4 2 2 4 7 4" xfId="27576"/>
    <cellStyle name="Обычный 4 2 2 4 8" xfId="27577"/>
    <cellStyle name="Обычный 4 2 2 4 8 2" xfId="27578"/>
    <cellStyle name="Обычный 4 2 2 4 9" xfId="27579"/>
    <cellStyle name="Обычный 4 2 2 4 9 2" xfId="27580"/>
    <cellStyle name="Обычный 4 2 2 5" xfId="27581"/>
    <cellStyle name="Обычный 4 2 2 5 10" xfId="27582"/>
    <cellStyle name="Обычный 4 2 2 5 2" xfId="27583"/>
    <cellStyle name="Обычный 4 2 2 5 2 2" xfId="27584"/>
    <cellStyle name="Обычный 4 2 2 5 2 2 2" xfId="27585"/>
    <cellStyle name="Обычный 4 2 2 5 2 2 2 2" xfId="27586"/>
    <cellStyle name="Обычный 4 2 2 5 2 2 2 2 2" xfId="27587"/>
    <cellStyle name="Обычный 4 2 2 5 2 2 2 2 2 2" xfId="27588"/>
    <cellStyle name="Обычный 4 2 2 5 2 2 2 2 3" xfId="27589"/>
    <cellStyle name="Обычный 4 2 2 5 2 2 2 2 3 2" xfId="27590"/>
    <cellStyle name="Обычный 4 2 2 5 2 2 2 2 4" xfId="27591"/>
    <cellStyle name="Обычный 4 2 2 5 2 2 2 3" xfId="27592"/>
    <cellStyle name="Обычный 4 2 2 5 2 2 2 3 2" xfId="27593"/>
    <cellStyle name="Обычный 4 2 2 5 2 2 2 4" xfId="27594"/>
    <cellStyle name="Обычный 4 2 2 5 2 2 2 4 2" xfId="27595"/>
    <cellStyle name="Обычный 4 2 2 5 2 2 2 5" xfId="27596"/>
    <cellStyle name="Обычный 4 2 2 5 2 2 3" xfId="27597"/>
    <cellStyle name="Обычный 4 2 2 5 2 2 3 2" xfId="27598"/>
    <cellStyle name="Обычный 4 2 2 5 2 2 3 2 2" xfId="27599"/>
    <cellStyle name="Обычный 4 2 2 5 2 2 3 3" xfId="27600"/>
    <cellStyle name="Обычный 4 2 2 5 2 2 3 3 2" xfId="27601"/>
    <cellStyle name="Обычный 4 2 2 5 2 2 3 4" xfId="27602"/>
    <cellStyle name="Обычный 4 2 2 5 2 2 4" xfId="27603"/>
    <cellStyle name="Обычный 4 2 2 5 2 2 4 2" xfId="27604"/>
    <cellStyle name="Обычный 4 2 2 5 2 2 5" xfId="27605"/>
    <cellStyle name="Обычный 4 2 2 5 2 2 5 2" xfId="27606"/>
    <cellStyle name="Обычный 4 2 2 5 2 2 6" xfId="27607"/>
    <cellStyle name="Обычный 4 2 2 5 2 3" xfId="27608"/>
    <cellStyle name="Обычный 4 2 2 5 2 3 2" xfId="27609"/>
    <cellStyle name="Обычный 4 2 2 5 2 3 2 2" xfId="27610"/>
    <cellStyle name="Обычный 4 2 2 5 2 3 2 2 2" xfId="27611"/>
    <cellStyle name="Обычный 4 2 2 5 2 3 2 3" xfId="27612"/>
    <cellStyle name="Обычный 4 2 2 5 2 3 2 3 2" xfId="27613"/>
    <cellStyle name="Обычный 4 2 2 5 2 3 2 4" xfId="27614"/>
    <cellStyle name="Обычный 4 2 2 5 2 3 3" xfId="27615"/>
    <cellStyle name="Обычный 4 2 2 5 2 3 3 2" xfId="27616"/>
    <cellStyle name="Обычный 4 2 2 5 2 3 4" xfId="27617"/>
    <cellStyle name="Обычный 4 2 2 5 2 3 4 2" xfId="27618"/>
    <cellStyle name="Обычный 4 2 2 5 2 3 5" xfId="27619"/>
    <cellStyle name="Обычный 4 2 2 5 2 4" xfId="27620"/>
    <cellStyle name="Обычный 4 2 2 5 2 4 2" xfId="27621"/>
    <cellStyle name="Обычный 4 2 2 5 2 4 2 2" xfId="27622"/>
    <cellStyle name="Обычный 4 2 2 5 2 4 3" xfId="27623"/>
    <cellStyle name="Обычный 4 2 2 5 2 4 3 2" xfId="27624"/>
    <cellStyle name="Обычный 4 2 2 5 2 4 4" xfId="27625"/>
    <cellStyle name="Обычный 4 2 2 5 2 5" xfId="27626"/>
    <cellStyle name="Обычный 4 2 2 5 2 5 2" xfId="27627"/>
    <cellStyle name="Обычный 4 2 2 5 2 6" xfId="27628"/>
    <cellStyle name="Обычный 4 2 2 5 2 6 2" xfId="27629"/>
    <cellStyle name="Обычный 4 2 2 5 2 7" xfId="27630"/>
    <cellStyle name="Обычный 4 2 2 5 3" xfId="27631"/>
    <cellStyle name="Обычный 4 2 2 5 3 2" xfId="27632"/>
    <cellStyle name="Обычный 4 2 2 5 3 2 2" xfId="27633"/>
    <cellStyle name="Обычный 4 2 2 5 3 2 2 2" xfId="27634"/>
    <cellStyle name="Обычный 4 2 2 5 3 2 2 2 2" xfId="27635"/>
    <cellStyle name="Обычный 4 2 2 5 3 2 2 3" xfId="27636"/>
    <cellStyle name="Обычный 4 2 2 5 3 2 2 3 2" xfId="27637"/>
    <cellStyle name="Обычный 4 2 2 5 3 2 2 4" xfId="27638"/>
    <cellStyle name="Обычный 4 2 2 5 3 2 3" xfId="27639"/>
    <cellStyle name="Обычный 4 2 2 5 3 2 3 2" xfId="27640"/>
    <cellStyle name="Обычный 4 2 2 5 3 2 4" xfId="27641"/>
    <cellStyle name="Обычный 4 2 2 5 3 2 4 2" xfId="27642"/>
    <cellStyle name="Обычный 4 2 2 5 3 2 5" xfId="27643"/>
    <cellStyle name="Обычный 4 2 2 5 3 3" xfId="27644"/>
    <cellStyle name="Обычный 4 2 2 5 3 3 2" xfId="27645"/>
    <cellStyle name="Обычный 4 2 2 5 3 3 2 2" xfId="27646"/>
    <cellStyle name="Обычный 4 2 2 5 3 3 3" xfId="27647"/>
    <cellStyle name="Обычный 4 2 2 5 3 3 3 2" xfId="27648"/>
    <cellStyle name="Обычный 4 2 2 5 3 3 4" xfId="27649"/>
    <cellStyle name="Обычный 4 2 2 5 3 4" xfId="27650"/>
    <cellStyle name="Обычный 4 2 2 5 3 4 2" xfId="27651"/>
    <cellStyle name="Обычный 4 2 2 5 3 5" xfId="27652"/>
    <cellStyle name="Обычный 4 2 2 5 3 5 2" xfId="27653"/>
    <cellStyle name="Обычный 4 2 2 5 3 6" xfId="27654"/>
    <cellStyle name="Обычный 4 2 2 5 4" xfId="27655"/>
    <cellStyle name="Обычный 4 2 2 5 4 2" xfId="27656"/>
    <cellStyle name="Обычный 4 2 2 5 4 2 2" xfId="27657"/>
    <cellStyle name="Обычный 4 2 2 5 4 2 2 2" xfId="27658"/>
    <cellStyle name="Обычный 4 2 2 5 4 2 2 2 2" xfId="27659"/>
    <cellStyle name="Обычный 4 2 2 5 4 2 2 3" xfId="27660"/>
    <cellStyle name="Обычный 4 2 2 5 4 2 2 3 2" xfId="27661"/>
    <cellStyle name="Обычный 4 2 2 5 4 2 2 4" xfId="27662"/>
    <cellStyle name="Обычный 4 2 2 5 4 2 3" xfId="27663"/>
    <cellStyle name="Обычный 4 2 2 5 4 2 3 2" xfId="27664"/>
    <cellStyle name="Обычный 4 2 2 5 4 2 4" xfId="27665"/>
    <cellStyle name="Обычный 4 2 2 5 4 2 4 2" xfId="27666"/>
    <cellStyle name="Обычный 4 2 2 5 4 2 5" xfId="27667"/>
    <cellStyle name="Обычный 4 2 2 5 4 3" xfId="27668"/>
    <cellStyle name="Обычный 4 2 2 5 4 3 2" xfId="27669"/>
    <cellStyle name="Обычный 4 2 2 5 4 3 2 2" xfId="27670"/>
    <cellStyle name="Обычный 4 2 2 5 4 3 3" xfId="27671"/>
    <cellStyle name="Обычный 4 2 2 5 4 3 3 2" xfId="27672"/>
    <cellStyle name="Обычный 4 2 2 5 4 3 4" xfId="27673"/>
    <cellStyle name="Обычный 4 2 2 5 4 4" xfId="27674"/>
    <cellStyle name="Обычный 4 2 2 5 4 4 2" xfId="27675"/>
    <cellStyle name="Обычный 4 2 2 5 4 5" xfId="27676"/>
    <cellStyle name="Обычный 4 2 2 5 4 5 2" xfId="27677"/>
    <cellStyle name="Обычный 4 2 2 5 4 6" xfId="27678"/>
    <cellStyle name="Обычный 4 2 2 5 5" xfId="27679"/>
    <cellStyle name="Обычный 4 2 2 5 5 2" xfId="27680"/>
    <cellStyle name="Обычный 4 2 2 5 5 2 2" xfId="27681"/>
    <cellStyle name="Обычный 4 2 2 5 5 2 2 2" xfId="27682"/>
    <cellStyle name="Обычный 4 2 2 5 5 2 3" xfId="27683"/>
    <cellStyle name="Обычный 4 2 2 5 5 2 3 2" xfId="27684"/>
    <cellStyle name="Обычный 4 2 2 5 5 2 4" xfId="27685"/>
    <cellStyle name="Обычный 4 2 2 5 5 3" xfId="27686"/>
    <cellStyle name="Обычный 4 2 2 5 5 3 2" xfId="27687"/>
    <cellStyle name="Обычный 4 2 2 5 5 3 2 2" xfId="27688"/>
    <cellStyle name="Обычный 4 2 2 5 5 3 3" xfId="27689"/>
    <cellStyle name="Обычный 4 2 2 5 5 3 3 2" xfId="27690"/>
    <cellStyle name="Обычный 4 2 2 5 5 3 4" xfId="27691"/>
    <cellStyle name="Обычный 4 2 2 5 5 4" xfId="27692"/>
    <cellStyle name="Обычный 4 2 2 5 5 4 2" xfId="27693"/>
    <cellStyle name="Обычный 4 2 2 5 5 5" xfId="27694"/>
    <cellStyle name="Обычный 4 2 2 5 5 5 2" xfId="27695"/>
    <cellStyle name="Обычный 4 2 2 5 5 6" xfId="27696"/>
    <cellStyle name="Обычный 4 2 2 5 6" xfId="27697"/>
    <cellStyle name="Обычный 4 2 2 5 6 2" xfId="27698"/>
    <cellStyle name="Обычный 4 2 2 5 6 2 2" xfId="27699"/>
    <cellStyle name="Обычный 4 2 2 5 6 2 2 2" xfId="27700"/>
    <cellStyle name="Обычный 4 2 2 5 6 2 3" xfId="27701"/>
    <cellStyle name="Обычный 4 2 2 5 6 2 3 2" xfId="27702"/>
    <cellStyle name="Обычный 4 2 2 5 6 2 4" xfId="27703"/>
    <cellStyle name="Обычный 4 2 2 5 6 3" xfId="27704"/>
    <cellStyle name="Обычный 4 2 2 5 6 3 2" xfId="27705"/>
    <cellStyle name="Обычный 4 2 2 5 6 4" xfId="27706"/>
    <cellStyle name="Обычный 4 2 2 5 6 4 2" xfId="27707"/>
    <cellStyle name="Обычный 4 2 2 5 6 5" xfId="27708"/>
    <cellStyle name="Обычный 4 2 2 5 7" xfId="27709"/>
    <cellStyle name="Обычный 4 2 2 5 7 2" xfId="27710"/>
    <cellStyle name="Обычный 4 2 2 5 7 2 2" xfId="27711"/>
    <cellStyle name="Обычный 4 2 2 5 7 3" xfId="27712"/>
    <cellStyle name="Обычный 4 2 2 5 7 3 2" xfId="27713"/>
    <cellStyle name="Обычный 4 2 2 5 7 4" xfId="27714"/>
    <cellStyle name="Обычный 4 2 2 5 8" xfId="27715"/>
    <cellStyle name="Обычный 4 2 2 5 8 2" xfId="27716"/>
    <cellStyle name="Обычный 4 2 2 5 9" xfId="27717"/>
    <cellStyle name="Обычный 4 2 2 5 9 2" xfId="27718"/>
    <cellStyle name="Обычный 4 2 2 6" xfId="27719"/>
    <cellStyle name="Обычный 4 2 2 6 2" xfId="27720"/>
    <cellStyle name="Обычный 4 2 2 6 2 2" xfId="27721"/>
    <cellStyle name="Обычный 4 2 2 6 2 2 2" xfId="27722"/>
    <cellStyle name="Обычный 4 2 2 6 2 2 2 2" xfId="27723"/>
    <cellStyle name="Обычный 4 2 2 6 2 2 2 2 2" xfId="27724"/>
    <cellStyle name="Обычный 4 2 2 6 2 2 2 3" xfId="27725"/>
    <cellStyle name="Обычный 4 2 2 6 2 2 2 3 2" xfId="27726"/>
    <cellStyle name="Обычный 4 2 2 6 2 2 2 4" xfId="27727"/>
    <cellStyle name="Обычный 4 2 2 6 2 2 3" xfId="27728"/>
    <cellStyle name="Обычный 4 2 2 6 2 2 3 2" xfId="27729"/>
    <cellStyle name="Обычный 4 2 2 6 2 2 4" xfId="27730"/>
    <cellStyle name="Обычный 4 2 2 6 2 2 4 2" xfId="27731"/>
    <cellStyle name="Обычный 4 2 2 6 2 2 5" xfId="27732"/>
    <cellStyle name="Обычный 4 2 2 6 2 3" xfId="27733"/>
    <cellStyle name="Обычный 4 2 2 6 2 3 2" xfId="27734"/>
    <cellStyle name="Обычный 4 2 2 6 2 3 2 2" xfId="27735"/>
    <cellStyle name="Обычный 4 2 2 6 2 3 3" xfId="27736"/>
    <cellStyle name="Обычный 4 2 2 6 2 3 3 2" xfId="27737"/>
    <cellStyle name="Обычный 4 2 2 6 2 3 4" xfId="27738"/>
    <cellStyle name="Обычный 4 2 2 6 2 4" xfId="27739"/>
    <cellStyle name="Обычный 4 2 2 6 2 4 2" xfId="27740"/>
    <cellStyle name="Обычный 4 2 2 6 2 5" xfId="27741"/>
    <cellStyle name="Обычный 4 2 2 6 2 5 2" xfId="27742"/>
    <cellStyle name="Обычный 4 2 2 6 2 6" xfId="27743"/>
    <cellStyle name="Обычный 4 2 2 6 3" xfId="27744"/>
    <cellStyle name="Обычный 4 2 2 6 3 2" xfId="27745"/>
    <cellStyle name="Обычный 4 2 2 6 3 2 2" xfId="27746"/>
    <cellStyle name="Обычный 4 2 2 6 3 2 2 2" xfId="27747"/>
    <cellStyle name="Обычный 4 2 2 6 3 2 2 2 2" xfId="27748"/>
    <cellStyle name="Обычный 4 2 2 6 3 2 2 3" xfId="27749"/>
    <cellStyle name="Обычный 4 2 2 6 3 2 2 3 2" xfId="27750"/>
    <cellStyle name="Обычный 4 2 2 6 3 2 2 4" xfId="27751"/>
    <cellStyle name="Обычный 4 2 2 6 3 2 3" xfId="27752"/>
    <cellStyle name="Обычный 4 2 2 6 3 2 3 2" xfId="27753"/>
    <cellStyle name="Обычный 4 2 2 6 3 2 4" xfId="27754"/>
    <cellStyle name="Обычный 4 2 2 6 3 2 4 2" xfId="27755"/>
    <cellStyle name="Обычный 4 2 2 6 3 2 5" xfId="27756"/>
    <cellStyle name="Обычный 4 2 2 6 3 3" xfId="27757"/>
    <cellStyle name="Обычный 4 2 2 6 3 3 2" xfId="27758"/>
    <cellStyle name="Обычный 4 2 2 6 3 3 2 2" xfId="27759"/>
    <cellStyle name="Обычный 4 2 2 6 3 3 3" xfId="27760"/>
    <cellStyle name="Обычный 4 2 2 6 3 3 3 2" xfId="27761"/>
    <cellStyle name="Обычный 4 2 2 6 3 3 4" xfId="27762"/>
    <cellStyle name="Обычный 4 2 2 6 3 4" xfId="27763"/>
    <cellStyle name="Обычный 4 2 2 6 3 4 2" xfId="27764"/>
    <cellStyle name="Обычный 4 2 2 6 3 5" xfId="27765"/>
    <cellStyle name="Обычный 4 2 2 6 3 5 2" xfId="27766"/>
    <cellStyle name="Обычный 4 2 2 6 3 6" xfId="27767"/>
    <cellStyle name="Обычный 4 2 2 6 4" xfId="27768"/>
    <cellStyle name="Обычный 4 2 2 6 4 2" xfId="27769"/>
    <cellStyle name="Обычный 4 2 2 6 4 2 2" xfId="27770"/>
    <cellStyle name="Обычный 4 2 2 6 4 2 2 2" xfId="27771"/>
    <cellStyle name="Обычный 4 2 2 6 4 2 3" xfId="27772"/>
    <cellStyle name="Обычный 4 2 2 6 4 2 3 2" xfId="27773"/>
    <cellStyle name="Обычный 4 2 2 6 4 2 4" xfId="27774"/>
    <cellStyle name="Обычный 4 2 2 6 4 3" xfId="27775"/>
    <cellStyle name="Обычный 4 2 2 6 4 3 2" xfId="27776"/>
    <cellStyle name="Обычный 4 2 2 6 4 3 2 2" xfId="27777"/>
    <cellStyle name="Обычный 4 2 2 6 4 3 3" xfId="27778"/>
    <cellStyle name="Обычный 4 2 2 6 4 3 3 2" xfId="27779"/>
    <cellStyle name="Обычный 4 2 2 6 4 3 4" xfId="27780"/>
    <cellStyle name="Обычный 4 2 2 6 4 4" xfId="27781"/>
    <cellStyle name="Обычный 4 2 2 6 4 4 2" xfId="27782"/>
    <cellStyle name="Обычный 4 2 2 6 4 5" xfId="27783"/>
    <cellStyle name="Обычный 4 2 2 6 4 5 2" xfId="27784"/>
    <cellStyle name="Обычный 4 2 2 6 4 6" xfId="27785"/>
    <cellStyle name="Обычный 4 2 2 6 5" xfId="27786"/>
    <cellStyle name="Обычный 4 2 2 6 5 2" xfId="27787"/>
    <cellStyle name="Обычный 4 2 2 6 5 2 2" xfId="27788"/>
    <cellStyle name="Обычный 4 2 2 6 5 2 2 2" xfId="27789"/>
    <cellStyle name="Обычный 4 2 2 6 5 2 3" xfId="27790"/>
    <cellStyle name="Обычный 4 2 2 6 5 2 3 2" xfId="27791"/>
    <cellStyle name="Обычный 4 2 2 6 5 2 4" xfId="27792"/>
    <cellStyle name="Обычный 4 2 2 6 5 3" xfId="27793"/>
    <cellStyle name="Обычный 4 2 2 6 5 3 2" xfId="27794"/>
    <cellStyle name="Обычный 4 2 2 6 5 4" xfId="27795"/>
    <cellStyle name="Обычный 4 2 2 6 5 4 2" xfId="27796"/>
    <cellStyle name="Обычный 4 2 2 6 5 5" xfId="27797"/>
    <cellStyle name="Обычный 4 2 2 6 6" xfId="27798"/>
    <cellStyle name="Обычный 4 2 2 6 6 2" xfId="27799"/>
    <cellStyle name="Обычный 4 2 2 6 6 2 2" xfId="27800"/>
    <cellStyle name="Обычный 4 2 2 6 6 3" xfId="27801"/>
    <cellStyle name="Обычный 4 2 2 6 6 3 2" xfId="27802"/>
    <cellStyle name="Обычный 4 2 2 6 6 4" xfId="27803"/>
    <cellStyle name="Обычный 4 2 2 6 7" xfId="27804"/>
    <cellStyle name="Обычный 4 2 2 6 7 2" xfId="27805"/>
    <cellStyle name="Обычный 4 2 2 6 8" xfId="27806"/>
    <cellStyle name="Обычный 4 2 2 6 8 2" xfId="27807"/>
    <cellStyle name="Обычный 4 2 2 6 9" xfId="27808"/>
    <cellStyle name="Обычный 4 2 2 7" xfId="27809"/>
    <cellStyle name="Обычный 4 2 2 7 2" xfId="27810"/>
    <cellStyle name="Обычный 4 2 2 7 2 2" xfId="27811"/>
    <cellStyle name="Обычный 4 2 2 7 2 2 2" xfId="27812"/>
    <cellStyle name="Обычный 4 2 2 7 2 2 2 2" xfId="27813"/>
    <cellStyle name="Обычный 4 2 2 7 2 2 3" xfId="27814"/>
    <cellStyle name="Обычный 4 2 2 7 2 2 3 2" xfId="27815"/>
    <cellStyle name="Обычный 4 2 2 7 2 2 4" xfId="27816"/>
    <cellStyle name="Обычный 4 2 2 7 2 3" xfId="27817"/>
    <cellStyle name="Обычный 4 2 2 7 2 3 2" xfId="27818"/>
    <cellStyle name="Обычный 4 2 2 7 2 4" xfId="27819"/>
    <cellStyle name="Обычный 4 2 2 7 2 4 2" xfId="27820"/>
    <cellStyle name="Обычный 4 2 2 7 2 5" xfId="27821"/>
    <cellStyle name="Обычный 4 2 2 7 3" xfId="27822"/>
    <cellStyle name="Обычный 4 2 2 7 3 2" xfId="27823"/>
    <cellStyle name="Обычный 4 2 2 7 3 2 2" xfId="27824"/>
    <cellStyle name="Обычный 4 2 2 7 3 3" xfId="27825"/>
    <cellStyle name="Обычный 4 2 2 7 3 3 2" xfId="27826"/>
    <cellStyle name="Обычный 4 2 2 7 3 4" xfId="27827"/>
    <cellStyle name="Обычный 4 2 2 7 4" xfId="27828"/>
    <cellStyle name="Обычный 4 2 2 7 4 2" xfId="27829"/>
    <cellStyle name="Обычный 4 2 2 7 5" xfId="27830"/>
    <cellStyle name="Обычный 4 2 2 7 5 2" xfId="27831"/>
    <cellStyle name="Обычный 4 2 2 7 6" xfId="27832"/>
    <cellStyle name="Обычный 4 2 2 8" xfId="27833"/>
    <cellStyle name="Обычный 4 2 2 8 2" xfId="27834"/>
    <cellStyle name="Обычный 4 2 2 8 2 2" xfId="27835"/>
    <cellStyle name="Обычный 4 2 2 8 2 2 2" xfId="27836"/>
    <cellStyle name="Обычный 4 2 2 8 2 2 2 2" xfId="27837"/>
    <cellStyle name="Обычный 4 2 2 8 2 2 3" xfId="27838"/>
    <cellStyle name="Обычный 4 2 2 8 2 2 3 2" xfId="27839"/>
    <cellStyle name="Обычный 4 2 2 8 2 2 4" xfId="27840"/>
    <cellStyle name="Обычный 4 2 2 8 2 3" xfId="27841"/>
    <cellStyle name="Обычный 4 2 2 8 2 3 2" xfId="27842"/>
    <cellStyle name="Обычный 4 2 2 8 2 4" xfId="27843"/>
    <cellStyle name="Обычный 4 2 2 8 2 4 2" xfId="27844"/>
    <cellStyle name="Обычный 4 2 2 8 2 5" xfId="27845"/>
    <cellStyle name="Обычный 4 2 2 8 3" xfId="27846"/>
    <cellStyle name="Обычный 4 2 2 8 3 2" xfId="27847"/>
    <cellStyle name="Обычный 4 2 2 8 3 2 2" xfId="27848"/>
    <cellStyle name="Обычный 4 2 2 8 3 3" xfId="27849"/>
    <cellStyle name="Обычный 4 2 2 8 3 3 2" xfId="27850"/>
    <cellStyle name="Обычный 4 2 2 8 3 4" xfId="27851"/>
    <cellStyle name="Обычный 4 2 2 8 4" xfId="27852"/>
    <cellStyle name="Обычный 4 2 2 8 4 2" xfId="27853"/>
    <cellStyle name="Обычный 4 2 2 8 5" xfId="27854"/>
    <cellStyle name="Обычный 4 2 2 8 5 2" xfId="27855"/>
    <cellStyle name="Обычный 4 2 2 8 6" xfId="27856"/>
    <cellStyle name="Обычный 4 2 2 9" xfId="27857"/>
    <cellStyle name="Обычный 4 2 2 9 2" xfId="27858"/>
    <cellStyle name="Обычный 4 2 2 9 2 2" xfId="27859"/>
    <cellStyle name="Обычный 4 2 2 9 2 2 2" xfId="27860"/>
    <cellStyle name="Обычный 4 2 2 9 2 3" xfId="27861"/>
    <cellStyle name="Обычный 4 2 2 9 2 3 2" xfId="27862"/>
    <cellStyle name="Обычный 4 2 2 9 2 4" xfId="27863"/>
    <cellStyle name="Обычный 4 2 2 9 3" xfId="27864"/>
    <cellStyle name="Обычный 4 2 2 9 3 2" xfId="27865"/>
    <cellStyle name="Обычный 4 2 2 9 3 2 2" xfId="27866"/>
    <cellStyle name="Обычный 4 2 2 9 3 3" xfId="27867"/>
    <cellStyle name="Обычный 4 2 2 9 3 3 2" xfId="27868"/>
    <cellStyle name="Обычный 4 2 2 9 3 4" xfId="27869"/>
    <cellStyle name="Обычный 4 2 2 9 4" xfId="27870"/>
    <cellStyle name="Обычный 4 2 2 9 4 2" xfId="27871"/>
    <cellStyle name="Обычный 4 2 2 9 5" xfId="27872"/>
    <cellStyle name="Обычный 4 2 2 9 5 2" xfId="27873"/>
    <cellStyle name="Обычный 4 2 2 9 6" xfId="27874"/>
    <cellStyle name="Обычный 4 2 20" xfId="27875"/>
    <cellStyle name="Обычный 4 2 21" xfId="27876"/>
    <cellStyle name="Обычный 4 2 22" xfId="27877"/>
    <cellStyle name="Обычный 4 2 23" xfId="27878"/>
    <cellStyle name="Обычный 4 2 24" xfId="27879"/>
    <cellStyle name="Обычный 4 2 25" xfId="27880"/>
    <cellStyle name="Обычный 4 2 26" xfId="27881"/>
    <cellStyle name="Обычный 4 2 27" xfId="27882"/>
    <cellStyle name="Обычный 4 2 28" xfId="27883"/>
    <cellStyle name="Обычный 4 2 29" xfId="27884"/>
    <cellStyle name="Обычный 4 2 3" xfId="27885"/>
    <cellStyle name="Обычный 4 2 3 10" xfId="27886"/>
    <cellStyle name="Обычный 4 2 3 10 2" xfId="27887"/>
    <cellStyle name="Обычный 4 2 3 11" xfId="27888"/>
    <cellStyle name="Обычный 4 2 3 11 2" xfId="27889"/>
    <cellStyle name="Обычный 4 2 3 12" xfId="27890"/>
    <cellStyle name="Обычный 4 2 3 2" xfId="27891"/>
    <cellStyle name="Обычный 4 2 3 2 10" xfId="27892"/>
    <cellStyle name="Обычный 4 2 3 2 2" xfId="27893"/>
    <cellStyle name="Обычный 4 2 3 2 2 2" xfId="27894"/>
    <cellStyle name="Обычный 4 2 3 2 2 2 2" xfId="27895"/>
    <cellStyle name="Обычный 4 2 3 2 2 2 2 2" xfId="27896"/>
    <cellStyle name="Обычный 4 2 3 2 2 2 2 2 2" xfId="27897"/>
    <cellStyle name="Обычный 4 2 3 2 2 2 2 2 2 2" xfId="27898"/>
    <cellStyle name="Обычный 4 2 3 2 2 2 2 2 3" xfId="27899"/>
    <cellStyle name="Обычный 4 2 3 2 2 2 2 2 3 2" xfId="27900"/>
    <cellStyle name="Обычный 4 2 3 2 2 2 2 2 4" xfId="27901"/>
    <cellStyle name="Обычный 4 2 3 2 2 2 2 3" xfId="27902"/>
    <cellStyle name="Обычный 4 2 3 2 2 2 2 3 2" xfId="27903"/>
    <cellStyle name="Обычный 4 2 3 2 2 2 2 4" xfId="27904"/>
    <cellStyle name="Обычный 4 2 3 2 2 2 2 4 2" xfId="27905"/>
    <cellStyle name="Обычный 4 2 3 2 2 2 2 5" xfId="27906"/>
    <cellStyle name="Обычный 4 2 3 2 2 2 3" xfId="27907"/>
    <cellStyle name="Обычный 4 2 3 2 2 2 3 2" xfId="27908"/>
    <cellStyle name="Обычный 4 2 3 2 2 2 3 2 2" xfId="27909"/>
    <cellStyle name="Обычный 4 2 3 2 2 2 3 3" xfId="27910"/>
    <cellStyle name="Обычный 4 2 3 2 2 2 3 3 2" xfId="27911"/>
    <cellStyle name="Обычный 4 2 3 2 2 2 3 4" xfId="27912"/>
    <cellStyle name="Обычный 4 2 3 2 2 2 4" xfId="27913"/>
    <cellStyle name="Обычный 4 2 3 2 2 2 4 2" xfId="27914"/>
    <cellStyle name="Обычный 4 2 3 2 2 2 5" xfId="27915"/>
    <cellStyle name="Обычный 4 2 3 2 2 2 5 2" xfId="27916"/>
    <cellStyle name="Обычный 4 2 3 2 2 2 6" xfId="27917"/>
    <cellStyle name="Обычный 4 2 3 2 2 3" xfId="27918"/>
    <cellStyle name="Обычный 4 2 3 2 2 3 2" xfId="27919"/>
    <cellStyle name="Обычный 4 2 3 2 2 3 2 2" xfId="27920"/>
    <cellStyle name="Обычный 4 2 3 2 2 3 2 2 2" xfId="27921"/>
    <cellStyle name="Обычный 4 2 3 2 2 3 2 2 2 2" xfId="27922"/>
    <cellStyle name="Обычный 4 2 3 2 2 3 2 2 3" xfId="27923"/>
    <cellStyle name="Обычный 4 2 3 2 2 3 2 2 3 2" xfId="27924"/>
    <cellStyle name="Обычный 4 2 3 2 2 3 2 2 4" xfId="27925"/>
    <cellStyle name="Обычный 4 2 3 2 2 3 2 3" xfId="27926"/>
    <cellStyle name="Обычный 4 2 3 2 2 3 2 3 2" xfId="27927"/>
    <cellStyle name="Обычный 4 2 3 2 2 3 2 4" xfId="27928"/>
    <cellStyle name="Обычный 4 2 3 2 2 3 2 4 2" xfId="27929"/>
    <cellStyle name="Обычный 4 2 3 2 2 3 2 5" xfId="27930"/>
    <cellStyle name="Обычный 4 2 3 2 2 3 3" xfId="27931"/>
    <cellStyle name="Обычный 4 2 3 2 2 3 3 2" xfId="27932"/>
    <cellStyle name="Обычный 4 2 3 2 2 3 3 2 2" xfId="27933"/>
    <cellStyle name="Обычный 4 2 3 2 2 3 3 3" xfId="27934"/>
    <cellStyle name="Обычный 4 2 3 2 2 3 3 3 2" xfId="27935"/>
    <cellStyle name="Обычный 4 2 3 2 2 3 3 4" xfId="27936"/>
    <cellStyle name="Обычный 4 2 3 2 2 3 4" xfId="27937"/>
    <cellStyle name="Обычный 4 2 3 2 2 3 4 2" xfId="27938"/>
    <cellStyle name="Обычный 4 2 3 2 2 3 5" xfId="27939"/>
    <cellStyle name="Обычный 4 2 3 2 2 3 5 2" xfId="27940"/>
    <cellStyle name="Обычный 4 2 3 2 2 3 6" xfId="27941"/>
    <cellStyle name="Обычный 4 2 3 2 2 4" xfId="27942"/>
    <cellStyle name="Обычный 4 2 3 2 2 4 2" xfId="27943"/>
    <cellStyle name="Обычный 4 2 3 2 2 4 2 2" xfId="27944"/>
    <cellStyle name="Обычный 4 2 3 2 2 4 2 2 2" xfId="27945"/>
    <cellStyle name="Обычный 4 2 3 2 2 4 2 3" xfId="27946"/>
    <cellStyle name="Обычный 4 2 3 2 2 4 2 3 2" xfId="27947"/>
    <cellStyle name="Обычный 4 2 3 2 2 4 2 4" xfId="27948"/>
    <cellStyle name="Обычный 4 2 3 2 2 4 3" xfId="27949"/>
    <cellStyle name="Обычный 4 2 3 2 2 4 3 2" xfId="27950"/>
    <cellStyle name="Обычный 4 2 3 2 2 4 3 2 2" xfId="27951"/>
    <cellStyle name="Обычный 4 2 3 2 2 4 3 3" xfId="27952"/>
    <cellStyle name="Обычный 4 2 3 2 2 4 3 3 2" xfId="27953"/>
    <cellStyle name="Обычный 4 2 3 2 2 4 3 4" xfId="27954"/>
    <cellStyle name="Обычный 4 2 3 2 2 4 4" xfId="27955"/>
    <cellStyle name="Обычный 4 2 3 2 2 4 4 2" xfId="27956"/>
    <cellStyle name="Обычный 4 2 3 2 2 4 5" xfId="27957"/>
    <cellStyle name="Обычный 4 2 3 2 2 4 5 2" xfId="27958"/>
    <cellStyle name="Обычный 4 2 3 2 2 4 6" xfId="27959"/>
    <cellStyle name="Обычный 4 2 3 2 2 5" xfId="27960"/>
    <cellStyle name="Обычный 4 2 3 2 2 5 2" xfId="27961"/>
    <cellStyle name="Обычный 4 2 3 2 2 5 2 2" xfId="27962"/>
    <cellStyle name="Обычный 4 2 3 2 2 5 2 2 2" xfId="27963"/>
    <cellStyle name="Обычный 4 2 3 2 2 5 2 3" xfId="27964"/>
    <cellStyle name="Обычный 4 2 3 2 2 5 2 3 2" xfId="27965"/>
    <cellStyle name="Обычный 4 2 3 2 2 5 2 4" xfId="27966"/>
    <cellStyle name="Обычный 4 2 3 2 2 5 3" xfId="27967"/>
    <cellStyle name="Обычный 4 2 3 2 2 5 3 2" xfId="27968"/>
    <cellStyle name="Обычный 4 2 3 2 2 5 4" xfId="27969"/>
    <cellStyle name="Обычный 4 2 3 2 2 5 4 2" xfId="27970"/>
    <cellStyle name="Обычный 4 2 3 2 2 5 5" xfId="27971"/>
    <cellStyle name="Обычный 4 2 3 2 2 6" xfId="27972"/>
    <cellStyle name="Обычный 4 2 3 2 2 6 2" xfId="27973"/>
    <cellStyle name="Обычный 4 2 3 2 2 6 2 2" xfId="27974"/>
    <cellStyle name="Обычный 4 2 3 2 2 6 3" xfId="27975"/>
    <cellStyle name="Обычный 4 2 3 2 2 6 3 2" xfId="27976"/>
    <cellStyle name="Обычный 4 2 3 2 2 6 4" xfId="27977"/>
    <cellStyle name="Обычный 4 2 3 2 2 7" xfId="27978"/>
    <cellStyle name="Обычный 4 2 3 2 2 7 2" xfId="27979"/>
    <cellStyle name="Обычный 4 2 3 2 2 8" xfId="27980"/>
    <cellStyle name="Обычный 4 2 3 2 2 8 2" xfId="27981"/>
    <cellStyle name="Обычный 4 2 3 2 2 9" xfId="27982"/>
    <cellStyle name="Обычный 4 2 3 2 3" xfId="27983"/>
    <cellStyle name="Обычный 4 2 3 2 3 2" xfId="27984"/>
    <cellStyle name="Обычный 4 2 3 2 3 2 2" xfId="27985"/>
    <cellStyle name="Обычный 4 2 3 2 3 2 2 2" xfId="27986"/>
    <cellStyle name="Обычный 4 2 3 2 3 2 2 2 2" xfId="27987"/>
    <cellStyle name="Обычный 4 2 3 2 3 2 2 3" xfId="27988"/>
    <cellStyle name="Обычный 4 2 3 2 3 2 2 3 2" xfId="27989"/>
    <cellStyle name="Обычный 4 2 3 2 3 2 2 4" xfId="27990"/>
    <cellStyle name="Обычный 4 2 3 2 3 2 3" xfId="27991"/>
    <cellStyle name="Обычный 4 2 3 2 3 2 3 2" xfId="27992"/>
    <cellStyle name="Обычный 4 2 3 2 3 2 4" xfId="27993"/>
    <cellStyle name="Обычный 4 2 3 2 3 2 4 2" xfId="27994"/>
    <cellStyle name="Обычный 4 2 3 2 3 2 5" xfId="27995"/>
    <cellStyle name="Обычный 4 2 3 2 3 3" xfId="27996"/>
    <cellStyle name="Обычный 4 2 3 2 3 3 2" xfId="27997"/>
    <cellStyle name="Обычный 4 2 3 2 3 3 2 2" xfId="27998"/>
    <cellStyle name="Обычный 4 2 3 2 3 3 3" xfId="27999"/>
    <cellStyle name="Обычный 4 2 3 2 3 3 3 2" xfId="28000"/>
    <cellStyle name="Обычный 4 2 3 2 3 3 4" xfId="28001"/>
    <cellStyle name="Обычный 4 2 3 2 3 4" xfId="28002"/>
    <cellStyle name="Обычный 4 2 3 2 3 4 2" xfId="28003"/>
    <cellStyle name="Обычный 4 2 3 2 3 5" xfId="28004"/>
    <cellStyle name="Обычный 4 2 3 2 3 5 2" xfId="28005"/>
    <cellStyle name="Обычный 4 2 3 2 3 6" xfId="28006"/>
    <cellStyle name="Обычный 4 2 3 2 4" xfId="28007"/>
    <cellStyle name="Обычный 4 2 3 2 4 2" xfId="28008"/>
    <cellStyle name="Обычный 4 2 3 2 4 2 2" xfId="28009"/>
    <cellStyle name="Обычный 4 2 3 2 4 2 2 2" xfId="28010"/>
    <cellStyle name="Обычный 4 2 3 2 4 2 2 2 2" xfId="28011"/>
    <cellStyle name="Обычный 4 2 3 2 4 2 2 3" xfId="28012"/>
    <cellStyle name="Обычный 4 2 3 2 4 2 2 3 2" xfId="28013"/>
    <cellStyle name="Обычный 4 2 3 2 4 2 2 4" xfId="28014"/>
    <cellStyle name="Обычный 4 2 3 2 4 2 3" xfId="28015"/>
    <cellStyle name="Обычный 4 2 3 2 4 2 3 2" xfId="28016"/>
    <cellStyle name="Обычный 4 2 3 2 4 2 4" xfId="28017"/>
    <cellStyle name="Обычный 4 2 3 2 4 2 4 2" xfId="28018"/>
    <cellStyle name="Обычный 4 2 3 2 4 2 5" xfId="28019"/>
    <cellStyle name="Обычный 4 2 3 2 4 3" xfId="28020"/>
    <cellStyle name="Обычный 4 2 3 2 4 3 2" xfId="28021"/>
    <cellStyle name="Обычный 4 2 3 2 4 3 2 2" xfId="28022"/>
    <cellStyle name="Обычный 4 2 3 2 4 3 3" xfId="28023"/>
    <cellStyle name="Обычный 4 2 3 2 4 3 3 2" xfId="28024"/>
    <cellStyle name="Обычный 4 2 3 2 4 3 4" xfId="28025"/>
    <cellStyle name="Обычный 4 2 3 2 4 4" xfId="28026"/>
    <cellStyle name="Обычный 4 2 3 2 4 4 2" xfId="28027"/>
    <cellStyle name="Обычный 4 2 3 2 4 5" xfId="28028"/>
    <cellStyle name="Обычный 4 2 3 2 4 5 2" xfId="28029"/>
    <cellStyle name="Обычный 4 2 3 2 4 6" xfId="28030"/>
    <cellStyle name="Обычный 4 2 3 2 5" xfId="28031"/>
    <cellStyle name="Обычный 4 2 3 2 5 2" xfId="28032"/>
    <cellStyle name="Обычный 4 2 3 2 5 2 2" xfId="28033"/>
    <cellStyle name="Обычный 4 2 3 2 5 2 2 2" xfId="28034"/>
    <cellStyle name="Обычный 4 2 3 2 5 2 3" xfId="28035"/>
    <cellStyle name="Обычный 4 2 3 2 5 2 3 2" xfId="28036"/>
    <cellStyle name="Обычный 4 2 3 2 5 2 4" xfId="28037"/>
    <cellStyle name="Обычный 4 2 3 2 5 3" xfId="28038"/>
    <cellStyle name="Обычный 4 2 3 2 5 3 2" xfId="28039"/>
    <cellStyle name="Обычный 4 2 3 2 5 3 2 2" xfId="28040"/>
    <cellStyle name="Обычный 4 2 3 2 5 3 3" xfId="28041"/>
    <cellStyle name="Обычный 4 2 3 2 5 3 3 2" xfId="28042"/>
    <cellStyle name="Обычный 4 2 3 2 5 3 4" xfId="28043"/>
    <cellStyle name="Обычный 4 2 3 2 5 4" xfId="28044"/>
    <cellStyle name="Обычный 4 2 3 2 5 4 2" xfId="28045"/>
    <cellStyle name="Обычный 4 2 3 2 5 5" xfId="28046"/>
    <cellStyle name="Обычный 4 2 3 2 5 5 2" xfId="28047"/>
    <cellStyle name="Обычный 4 2 3 2 5 6" xfId="28048"/>
    <cellStyle name="Обычный 4 2 3 2 6" xfId="28049"/>
    <cellStyle name="Обычный 4 2 3 2 6 2" xfId="28050"/>
    <cellStyle name="Обычный 4 2 3 2 6 2 2" xfId="28051"/>
    <cellStyle name="Обычный 4 2 3 2 6 2 2 2" xfId="28052"/>
    <cellStyle name="Обычный 4 2 3 2 6 2 3" xfId="28053"/>
    <cellStyle name="Обычный 4 2 3 2 6 2 3 2" xfId="28054"/>
    <cellStyle name="Обычный 4 2 3 2 6 2 4" xfId="28055"/>
    <cellStyle name="Обычный 4 2 3 2 6 3" xfId="28056"/>
    <cellStyle name="Обычный 4 2 3 2 6 3 2" xfId="28057"/>
    <cellStyle name="Обычный 4 2 3 2 6 4" xfId="28058"/>
    <cellStyle name="Обычный 4 2 3 2 6 4 2" xfId="28059"/>
    <cellStyle name="Обычный 4 2 3 2 6 5" xfId="28060"/>
    <cellStyle name="Обычный 4 2 3 2 7" xfId="28061"/>
    <cellStyle name="Обычный 4 2 3 2 7 2" xfId="28062"/>
    <cellStyle name="Обычный 4 2 3 2 7 2 2" xfId="28063"/>
    <cellStyle name="Обычный 4 2 3 2 7 3" xfId="28064"/>
    <cellStyle name="Обычный 4 2 3 2 7 3 2" xfId="28065"/>
    <cellStyle name="Обычный 4 2 3 2 7 4" xfId="28066"/>
    <cellStyle name="Обычный 4 2 3 2 8" xfId="28067"/>
    <cellStyle name="Обычный 4 2 3 2 8 2" xfId="28068"/>
    <cellStyle name="Обычный 4 2 3 2 9" xfId="28069"/>
    <cellStyle name="Обычный 4 2 3 2 9 2" xfId="28070"/>
    <cellStyle name="Обычный 4 2 3 3" xfId="28071"/>
    <cellStyle name="Обычный 4 2 3 3 10" xfId="28072"/>
    <cellStyle name="Обычный 4 2 3 3 2" xfId="28073"/>
    <cellStyle name="Обычный 4 2 3 3 2 2" xfId="28074"/>
    <cellStyle name="Обычный 4 2 3 3 2 2 2" xfId="28075"/>
    <cellStyle name="Обычный 4 2 3 3 2 2 2 2" xfId="28076"/>
    <cellStyle name="Обычный 4 2 3 3 2 2 2 2 2" xfId="28077"/>
    <cellStyle name="Обычный 4 2 3 3 2 2 2 2 2 2" xfId="28078"/>
    <cellStyle name="Обычный 4 2 3 3 2 2 2 2 3" xfId="28079"/>
    <cellStyle name="Обычный 4 2 3 3 2 2 2 2 3 2" xfId="28080"/>
    <cellStyle name="Обычный 4 2 3 3 2 2 2 2 4" xfId="28081"/>
    <cellStyle name="Обычный 4 2 3 3 2 2 2 3" xfId="28082"/>
    <cellStyle name="Обычный 4 2 3 3 2 2 2 3 2" xfId="28083"/>
    <cellStyle name="Обычный 4 2 3 3 2 2 2 4" xfId="28084"/>
    <cellStyle name="Обычный 4 2 3 3 2 2 2 4 2" xfId="28085"/>
    <cellStyle name="Обычный 4 2 3 3 2 2 2 5" xfId="28086"/>
    <cellStyle name="Обычный 4 2 3 3 2 2 3" xfId="28087"/>
    <cellStyle name="Обычный 4 2 3 3 2 2 3 2" xfId="28088"/>
    <cellStyle name="Обычный 4 2 3 3 2 2 3 2 2" xfId="28089"/>
    <cellStyle name="Обычный 4 2 3 3 2 2 3 3" xfId="28090"/>
    <cellStyle name="Обычный 4 2 3 3 2 2 3 3 2" xfId="28091"/>
    <cellStyle name="Обычный 4 2 3 3 2 2 3 4" xfId="28092"/>
    <cellStyle name="Обычный 4 2 3 3 2 2 4" xfId="28093"/>
    <cellStyle name="Обычный 4 2 3 3 2 2 4 2" xfId="28094"/>
    <cellStyle name="Обычный 4 2 3 3 2 2 5" xfId="28095"/>
    <cellStyle name="Обычный 4 2 3 3 2 2 5 2" xfId="28096"/>
    <cellStyle name="Обычный 4 2 3 3 2 2 6" xfId="28097"/>
    <cellStyle name="Обычный 4 2 3 3 2 3" xfId="28098"/>
    <cellStyle name="Обычный 4 2 3 3 2 3 2" xfId="28099"/>
    <cellStyle name="Обычный 4 2 3 3 2 3 2 2" xfId="28100"/>
    <cellStyle name="Обычный 4 2 3 3 2 3 2 2 2" xfId="28101"/>
    <cellStyle name="Обычный 4 2 3 3 2 3 2 3" xfId="28102"/>
    <cellStyle name="Обычный 4 2 3 3 2 3 2 3 2" xfId="28103"/>
    <cellStyle name="Обычный 4 2 3 3 2 3 2 4" xfId="28104"/>
    <cellStyle name="Обычный 4 2 3 3 2 3 3" xfId="28105"/>
    <cellStyle name="Обычный 4 2 3 3 2 3 3 2" xfId="28106"/>
    <cellStyle name="Обычный 4 2 3 3 2 3 4" xfId="28107"/>
    <cellStyle name="Обычный 4 2 3 3 2 3 4 2" xfId="28108"/>
    <cellStyle name="Обычный 4 2 3 3 2 3 5" xfId="28109"/>
    <cellStyle name="Обычный 4 2 3 3 2 4" xfId="28110"/>
    <cellStyle name="Обычный 4 2 3 3 2 4 2" xfId="28111"/>
    <cellStyle name="Обычный 4 2 3 3 2 4 2 2" xfId="28112"/>
    <cellStyle name="Обычный 4 2 3 3 2 4 3" xfId="28113"/>
    <cellStyle name="Обычный 4 2 3 3 2 4 3 2" xfId="28114"/>
    <cellStyle name="Обычный 4 2 3 3 2 4 4" xfId="28115"/>
    <cellStyle name="Обычный 4 2 3 3 2 5" xfId="28116"/>
    <cellStyle name="Обычный 4 2 3 3 2 5 2" xfId="28117"/>
    <cellStyle name="Обычный 4 2 3 3 2 6" xfId="28118"/>
    <cellStyle name="Обычный 4 2 3 3 2 6 2" xfId="28119"/>
    <cellStyle name="Обычный 4 2 3 3 2 7" xfId="28120"/>
    <cellStyle name="Обычный 4 2 3 3 3" xfId="28121"/>
    <cellStyle name="Обычный 4 2 3 3 3 2" xfId="28122"/>
    <cellStyle name="Обычный 4 2 3 3 3 2 2" xfId="28123"/>
    <cellStyle name="Обычный 4 2 3 3 3 2 2 2" xfId="28124"/>
    <cellStyle name="Обычный 4 2 3 3 3 2 2 2 2" xfId="28125"/>
    <cellStyle name="Обычный 4 2 3 3 3 2 2 3" xfId="28126"/>
    <cellStyle name="Обычный 4 2 3 3 3 2 2 3 2" xfId="28127"/>
    <cellStyle name="Обычный 4 2 3 3 3 2 2 4" xfId="28128"/>
    <cellStyle name="Обычный 4 2 3 3 3 2 3" xfId="28129"/>
    <cellStyle name="Обычный 4 2 3 3 3 2 3 2" xfId="28130"/>
    <cellStyle name="Обычный 4 2 3 3 3 2 4" xfId="28131"/>
    <cellStyle name="Обычный 4 2 3 3 3 2 4 2" xfId="28132"/>
    <cellStyle name="Обычный 4 2 3 3 3 2 5" xfId="28133"/>
    <cellStyle name="Обычный 4 2 3 3 3 3" xfId="28134"/>
    <cellStyle name="Обычный 4 2 3 3 3 3 2" xfId="28135"/>
    <cellStyle name="Обычный 4 2 3 3 3 3 2 2" xfId="28136"/>
    <cellStyle name="Обычный 4 2 3 3 3 3 3" xfId="28137"/>
    <cellStyle name="Обычный 4 2 3 3 3 3 3 2" xfId="28138"/>
    <cellStyle name="Обычный 4 2 3 3 3 3 4" xfId="28139"/>
    <cellStyle name="Обычный 4 2 3 3 3 4" xfId="28140"/>
    <cellStyle name="Обычный 4 2 3 3 3 4 2" xfId="28141"/>
    <cellStyle name="Обычный 4 2 3 3 3 5" xfId="28142"/>
    <cellStyle name="Обычный 4 2 3 3 3 5 2" xfId="28143"/>
    <cellStyle name="Обычный 4 2 3 3 3 6" xfId="28144"/>
    <cellStyle name="Обычный 4 2 3 3 4" xfId="28145"/>
    <cellStyle name="Обычный 4 2 3 3 4 2" xfId="28146"/>
    <cellStyle name="Обычный 4 2 3 3 4 2 2" xfId="28147"/>
    <cellStyle name="Обычный 4 2 3 3 4 2 2 2" xfId="28148"/>
    <cellStyle name="Обычный 4 2 3 3 4 2 2 2 2" xfId="28149"/>
    <cellStyle name="Обычный 4 2 3 3 4 2 2 3" xfId="28150"/>
    <cellStyle name="Обычный 4 2 3 3 4 2 2 3 2" xfId="28151"/>
    <cellStyle name="Обычный 4 2 3 3 4 2 2 4" xfId="28152"/>
    <cellStyle name="Обычный 4 2 3 3 4 2 3" xfId="28153"/>
    <cellStyle name="Обычный 4 2 3 3 4 2 3 2" xfId="28154"/>
    <cellStyle name="Обычный 4 2 3 3 4 2 4" xfId="28155"/>
    <cellStyle name="Обычный 4 2 3 3 4 2 4 2" xfId="28156"/>
    <cellStyle name="Обычный 4 2 3 3 4 2 5" xfId="28157"/>
    <cellStyle name="Обычный 4 2 3 3 4 3" xfId="28158"/>
    <cellStyle name="Обычный 4 2 3 3 4 3 2" xfId="28159"/>
    <cellStyle name="Обычный 4 2 3 3 4 3 2 2" xfId="28160"/>
    <cellStyle name="Обычный 4 2 3 3 4 3 3" xfId="28161"/>
    <cellStyle name="Обычный 4 2 3 3 4 3 3 2" xfId="28162"/>
    <cellStyle name="Обычный 4 2 3 3 4 3 4" xfId="28163"/>
    <cellStyle name="Обычный 4 2 3 3 4 4" xfId="28164"/>
    <cellStyle name="Обычный 4 2 3 3 4 4 2" xfId="28165"/>
    <cellStyle name="Обычный 4 2 3 3 4 5" xfId="28166"/>
    <cellStyle name="Обычный 4 2 3 3 4 5 2" xfId="28167"/>
    <cellStyle name="Обычный 4 2 3 3 4 6" xfId="28168"/>
    <cellStyle name="Обычный 4 2 3 3 5" xfId="28169"/>
    <cellStyle name="Обычный 4 2 3 3 5 2" xfId="28170"/>
    <cellStyle name="Обычный 4 2 3 3 5 2 2" xfId="28171"/>
    <cellStyle name="Обычный 4 2 3 3 5 2 2 2" xfId="28172"/>
    <cellStyle name="Обычный 4 2 3 3 5 2 3" xfId="28173"/>
    <cellStyle name="Обычный 4 2 3 3 5 2 3 2" xfId="28174"/>
    <cellStyle name="Обычный 4 2 3 3 5 2 4" xfId="28175"/>
    <cellStyle name="Обычный 4 2 3 3 5 3" xfId="28176"/>
    <cellStyle name="Обычный 4 2 3 3 5 3 2" xfId="28177"/>
    <cellStyle name="Обычный 4 2 3 3 5 3 2 2" xfId="28178"/>
    <cellStyle name="Обычный 4 2 3 3 5 3 3" xfId="28179"/>
    <cellStyle name="Обычный 4 2 3 3 5 3 3 2" xfId="28180"/>
    <cellStyle name="Обычный 4 2 3 3 5 3 4" xfId="28181"/>
    <cellStyle name="Обычный 4 2 3 3 5 4" xfId="28182"/>
    <cellStyle name="Обычный 4 2 3 3 5 4 2" xfId="28183"/>
    <cellStyle name="Обычный 4 2 3 3 5 5" xfId="28184"/>
    <cellStyle name="Обычный 4 2 3 3 5 5 2" xfId="28185"/>
    <cellStyle name="Обычный 4 2 3 3 5 6" xfId="28186"/>
    <cellStyle name="Обычный 4 2 3 3 6" xfId="28187"/>
    <cellStyle name="Обычный 4 2 3 3 6 2" xfId="28188"/>
    <cellStyle name="Обычный 4 2 3 3 6 2 2" xfId="28189"/>
    <cellStyle name="Обычный 4 2 3 3 6 2 2 2" xfId="28190"/>
    <cellStyle name="Обычный 4 2 3 3 6 2 3" xfId="28191"/>
    <cellStyle name="Обычный 4 2 3 3 6 2 3 2" xfId="28192"/>
    <cellStyle name="Обычный 4 2 3 3 6 2 4" xfId="28193"/>
    <cellStyle name="Обычный 4 2 3 3 6 3" xfId="28194"/>
    <cellStyle name="Обычный 4 2 3 3 6 3 2" xfId="28195"/>
    <cellStyle name="Обычный 4 2 3 3 6 4" xfId="28196"/>
    <cellStyle name="Обычный 4 2 3 3 6 4 2" xfId="28197"/>
    <cellStyle name="Обычный 4 2 3 3 6 5" xfId="28198"/>
    <cellStyle name="Обычный 4 2 3 3 7" xfId="28199"/>
    <cellStyle name="Обычный 4 2 3 3 7 2" xfId="28200"/>
    <cellStyle name="Обычный 4 2 3 3 7 2 2" xfId="28201"/>
    <cellStyle name="Обычный 4 2 3 3 7 3" xfId="28202"/>
    <cellStyle name="Обычный 4 2 3 3 7 3 2" xfId="28203"/>
    <cellStyle name="Обычный 4 2 3 3 7 4" xfId="28204"/>
    <cellStyle name="Обычный 4 2 3 3 8" xfId="28205"/>
    <cellStyle name="Обычный 4 2 3 3 8 2" xfId="28206"/>
    <cellStyle name="Обычный 4 2 3 3 9" xfId="28207"/>
    <cellStyle name="Обычный 4 2 3 3 9 2" xfId="28208"/>
    <cellStyle name="Обычный 4 2 3 4" xfId="28209"/>
    <cellStyle name="Обычный 4 2 3 4 2" xfId="28210"/>
    <cellStyle name="Обычный 4 2 3 4 2 2" xfId="28211"/>
    <cellStyle name="Обычный 4 2 3 4 2 2 2" xfId="28212"/>
    <cellStyle name="Обычный 4 2 3 4 2 2 2 2" xfId="28213"/>
    <cellStyle name="Обычный 4 2 3 4 2 2 2 2 2" xfId="28214"/>
    <cellStyle name="Обычный 4 2 3 4 2 2 2 3" xfId="28215"/>
    <cellStyle name="Обычный 4 2 3 4 2 2 2 3 2" xfId="28216"/>
    <cellStyle name="Обычный 4 2 3 4 2 2 2 4" xfId="28217"/>
    <cellStyle name="Обычный 4 2 3 4 2 2 3" xfId="28218"/>
    <cellStyle name="Обычный 4 2 3 4 2 2 3 2" xfId="28219"/>
    <cellStyle name="Обычный 4 2 3 4 2 2 4" xfId="28220"/>
    <cellStyle name="Обычный 4 2 3 4 2 2 4 2" xfId="28221"/>
    <cellStyle name="Обычный 4 2 3 4 2 2 5" xfId="28222"/>
    <cellStyle name="Обычный 4 2 3 4 2 3" xfId="28223"/>
    <cellStyle name="Обычный 4 2 3 4 2 3 2" xfId="28224"/>
    <cellStyle name="Обычный 4 2 3 4 2 3 2 2" xfId="28225"/>
    <cellStyle name="Обычный 4 2 3 4 2 3 3" xfId="28226"/>
    <cellStyle name="Обычный 4 2 3 4 2 3 3 2" xfId="28227"/>
    <cellStyle name="Обычный 4 2 3 4 2 3 4" xfId="28228"/>
    <cellStyle name="Обычный 4 2 3 4 2 4" xfId="28229"/>
    <cellStyle name="Обычный 4 2 3 4 2 4 2" xfId="28230"/>
    <cellStyle name="Обычный 4 2 3 4 2 5" xfId="28231"/>
    <cellStyle name="Обычный 4 2 3 4 2 5 2" xfId="28232"/>
    <cellStyle name="Обычный 4 2 3 4 2 6" xfId="28233"/>
    <cellStyle name="Обычный 4 2 3 4 3" xfId="28234"/>
    <cellStyle name="Обычный 4 2 3 4 3 2" xfId="28235"/>
    <cellStyle name="Обычный 4 2 3 4 3 2 2" xfId="28236"/>
    <cellStyle name="Обычный 4 2 3 4 3 2 2 2" xfId="28237"/>
    <cellStyle name="Обычный 4 2 3 4 3 2 3" xfId="28238"/>
    <cellStyle name="Обычный 4 2 3 4 3 2 3 2" xfId="28239"/>
    <cellStyle name="Обычный 4 2 3 4 3 2 4" xfId="28240"/>
    <cellStyle name="Обычный 4 2 3 4 3 3" xfId="28241"/>
    <cellStyle name="Обычный 4 2 3 4 3 3 2" xfId="28242"/>
    <cellStyle name="Обычный 4 2 3 4 3 4" xfId="28243"/>
    <cellStyle name="Обычный 4 2 3 4 3 4 2" xfId="28244"/>
    <cellStyle name="Обычный 4 2 3 4 3 5" xfId="28245"/>
    <cellStyle name="Обычный 4 2 3 4 4" xfId="28246"/>
    <cellStyle name="Обычный 4 2 3 4 4 2" xfId="28247"/>
    <cellStyle name="Обычный 4 2 3 4 4 2 2" xfId="28248"/>
    <cellStyle name="Обычный 4 2 3 4 4 3" xfId="28249"/>
    <cellStyle name="Обычный 4 2 3 4 4 3 2" xfId="28250"/>
    <cellStyle name="Обычный 4 2 3 4 4 4" xfId="28251"/>
    <cellStyle name="Обычный 4 2 3 4 5" xfId="28252"/>
    <cellStyle name="Обычный 4 2 3 4 5 2" xfId="28253"/>
    <cellStyle name="Обычный 4 2 3 4 6" xfId="28254"/>
    <cellStyle name="Обычный 4 2 3 4 6 2" xfId="28255"/>
    <cellStyle name="Обычный 4 2 3 4 7" xfId="28256"/>
    <cellStyle name="Обычный 4 2 3 5" xfId="28257"/>
    <cellStyle name="Обычный 4 2 3 5 2" xfId="28258"/>
    <cellStyle name="Обычный 4 2 3 5 2 2" xfId="28259"/>
    <cellStyle name="Обычный 4 2 3 5 2 2 2" xfId="28260"/>
    <cellStyle name="Обычный 4 2 3 5 2 2 2 2" xfId="28261"/>
    <cellStyle name="Обычный 4 2 3 5 2 2 3" xfId="28262"/>
    <cellStyle name="Обычный 4 2 3 5 2 2 3 2" xfId="28263"/>
    <cellStyle name="Обычный 4 2 3 5 2 2 4" xfId="28264"/>
    <cellStyle name="Обычный 4 2 3 5 2 3" xfId="28265"/>
    <cellStyle name="Обычный 4 2 3 5 2 3 2" xfId="28266"/>
    <cellStyle name="Обычный 4 2 3 5 2 4" xfId="28267"/>
    <cellStyle name="Обычный 4 2 3 5 2 4 2" xfId="28268"/>
    <cellStyle name="Обычный 4 2 3 5 2 5" xfId="28269"/>
    <cellStyle name="Обычный 4 2 3 5 3" xfId="28270"/>
    <cellStyle name="Обычный 4 2 3 5 3 2" xfId="28271"/>
    <cellStyle name="Обычный 4 2 3 5 3 2 2" xfId="28272"/>
    <cellStyle name="Обычный 4 2 3 5 3 3" xfId="28273"/>
    <cellStyle name="Обычный 4 2 3 5 3 3 2" xfId="28274"/>
    <cellStyle name="Обычный 4 2 3 5 3 4" xfId="28275"/>
    <cellStyle name="Обычный 4 2 3 5 4" xfId="28276"/>
    <cellStyle name="Обычный 4 2 3 5 4 2" xfId="28277"/>
    <cellStyle name="Обычный 4 2 3 5 5" xfId="28278"/>
    <cellStyle name="Обычный 4 2 3 5 5 2" xfId="28279"/>
    <cellStyle name="Обычный 4 2 3 5 6" xfId="28280"/>
    <cellStyle name="Обычный 4 2 3 6" xfId="28281"/>
    <cellStyle name="Обычный 4 2 3 6 2" xfId="28282"/>
    <cellStyle name="Обычный 4 2 3 6 2 2" xfId="28283"/>
    <cellStyle name="Обычный 4 2 3 6 2 2 2" xfId="28284"/>
    <cellStyle name="Обычный 4 2 3 6 2 2 2 2" xfId="28285"/>
    <cellStyle name="Обычный 4 2 3 6 2 2 3" xfId="28286"/>
    <cellStyle name="Обычный 4 2 3 6 2 2 3 2" xfId="28287"/>
    <cellStyle name="Обычный 4 2 3 6 2 2 4" xfId="28288"/>
    <cellStyle name="Обычный 4 2 3 6 2 3" xfId="28289"/>
    <cellStyle name="Обычный 4 2 3 6 2 3 2" xfId="28290"/>
    <cellStyle name="Обычный 4 2 3 6 2 4" xfId="28291"/>
    <cellStyle name="Обычный 4 2 3 6 2 4 2" xfId="28292"/>
    <cellStyle name="Обычный 4 2 3 6 2 5" xfId="28293"/>
    <cellStyle name="Обычный 4 2 3 6 3" xfId="28294"/>
    <cellStyle name="Обычный 4 2 3 6 3 2" xfId="28295"/>
    <cellStyle name="Обычный 4 2 3 6 3 2 2" xfId="28296"/>
    <cellStyle name="Обычный 4 2 3 6 3 3" xfId="28297"/>
    <cellStyle name="Обычный 4 2 3 6 3 3 2" xfId="28298"/>
    <cellStyle name="Обычный 4 2 3 6 3 4" xfId="28299"/>
    <cellStyle name="Обычный 4 2 3 6 4" xfId="28300"/>
    <cellStyle name="Обычный 4 2 3 6 4 2" xfId="28301"/>
    <cellStyle name="Обычный 4 2 3 6 5" xfId="28302"/>
    <cellStyle name="Обычный 4 2 3 6 5 2" xfId="28303"/>
    <cellStyle name="Обычный 4 2 3 6 6" xfId="28304"/>
    <cellStyle name="Обычный 4 2 3 7" xfId="28305"/>
    <cellStyle name="Обычный 4 2 3 7 2" xfId="28306"/>
    <cellStyle name="Обычный 4 2 3 7 2 2" xfId="28307"/>
    <cellStyle name="Обычный 4 2 3 7 2 2 2" xfId="28308"/>
    <cellStyle name="Обычный 4 2 3 7 2 3" xfId="28309"/>
    <cellStyle name="Обычный 4 2 3 7 2 3 2" xfId="28310"/>
    <cellStyle name="Обычный 4 2 3 7 2 4" xfId="28311"/>
    <cellStyle name="Обычный 4 2 3 7 3" xfId="28312"/>
    <cellStyle name="Обычный 4 2 3 7 3 2" xfId="28313"/>
    <cellStyle name="Обычный 4 2 3 7 3 2 2" xfId="28314"/>
    <cellStyle name="Обычный 4 2 3 7 3 3" xfId="28315"/>
    <cellStyle name="Обычный 4 2 3 7 3 3 2" xfId="28316"/>
    <cellStyle name="Обычный 4 2 3 7 3 4" xfId="28317"/>
    <cellStyle name="Обычный 4 2 3 7 4" xfId="28318"/>
    <cellStyle name="Обычный 4 2 3 7 4 2" xfId="28319"/>
    <cellStyle name="Обычный 4 2 3 7 5" xfId="28320"/>
    <cellStyle name="Обычный 4 2 3 7 5 2" xfId="28321"/>
    <cellStyle name="Обычный 4 2 3 7 6" xfId="28322"/>
    <cellStyle name="Обычный 4 2 3 8" xfId="28323"/>
    <cellStyle name="Обычный 4 2 3 8 2" xfId="28324"/>
    <cellStyle name="Обычный 4 2 3 8 2 2" xfId="28325"/>
    <cellStyle name="Обычный 4 2 3 8 2 2 2" xfId="28326"/>
    <cellStyle name="Обычный 4 2 3 8 2 3" xfId="28327"/>
    <cellStyle name="Обычный 4 2 3 8 2 3 2" xfId="28328"/>
    <cellStyle name="Обычный 4 2 3 8 2 4" xfId="28329"/>
    <cellStyle name="Обычный 4 2 3 8 3" xfId="28330"/>
    <cellStyle name="Обычный 4 2 3 8 3 2" xfId="28331"/>
    <cellStyle name="Обычный 4 2 3 8 4" xfId="28332"/>
    <cellStyle name="Обычный 4 2 3 8 4 2" xfId="28333"/>
    <cellStyle name="Обычный 4 2 3 8 5" xfId="28334"/>
    <cellStyle name="Обычный 4 2 3 9" xfId="28335"/>
    <cellStyle name="Обычный 4 2 3 9 2" xfId="28336"/>
    <cellStyle name="Обычный 4 2 3 9 2 2" xfId="28337"/>
    <cellStyle name="Обычный 4 2 3 9 3" xfId="28338"/>
    <cellStyle name="Обычный 4 2 3 9 3 2" xfId="28339"/>
    <cellStyle name="Обычный 4 2 3 9 4" xfId="28340"/>
    <cellStyle name="Обычный 4 2 30" xfId="28341"/>
    <cellStyle name="Обычный 4 2 31" xfId="28342"/>
    <cellStyle name="Обычный 4 2 32" xfId="49624"/>
    <cellStyle name="Обычный 4 2 4" xfId="28343"/>
    <cellStyle name="Обычный 4 2 4 10" xfId="28344"/>
    <cellStyle name="Обычный 4 2 4 10 2" xfId="28345"/>
    <cellStyle name="Обычный 4 2 4 11" xfId="28346"/>
    <cellStyle name="Обычный 4 2 4 11 2" xfId="28347"/>
    <cellStyle name="Обычный 4 2 4 12" xfId="28348"/>
    <cellStyle name="Обычный 4 2 4 2" xfId="28349"/>
    <cellStyle name="Обычный 4 2 4 2 10" xfId="28350"/>
    <cellStyle name="Обычный 4 2 4 2 2" xfId="28351"/>
    <cellStyle name="Обычный 4 2 4 2 2 2" xfId="28352"/>
    <cellStyle name="Обычный 4 2 4 2 2 2 2" xfId="28353"/>
    <cellStyle name="Обычный 4 2 4 2 2 2 2 2" xfId="28354"/>
    <cellStyle name="Обычный 4 2 4 2 2 2 2 2 2" xfId="28355"/>
    <cellStyle name="Обычный 4 2 4 2 2 2 2 2 2 2" xfId="28356"/>
    <cellStyle name="Обычный 4 2 4 2 2 2 2 2 3" xfId="28357"/>
    <cellStyle name="Обычный 4 2 4 2 2 2 2 2 3 2" xfId="28358"/>
    <cellStyle name="Обычный 4 2 4 2 2 2 2 2 4" xfId="28359"/>
    <cellStyle name="Обычный 4 2 4 2 2 2 2 3" xfId="28360"/>
    <cellStyle name="Обычный 4 2 4 2 2 2 2 3 2" xfId="28361"/>
    <cellStyle name="Обычный 4 2 4 2 2 2 2 4" xfId="28362"/>
    <cellStyle name="Обычный 4 2 4 2 2 2 2 4 2" xfId="28363"/>
    <cellStyle name="Обычный 4 2 4 2 2 2 2 5" xfId="28364"/>
    <cellStyle name="Обычный 4 2 4 2 2 2 3" xfId="28365"/>
    <cellStyle name="Обычный 4 2 4 2 2 2 3 2" xfId="28366"/>
    <cellStyle name="Обычный 4 2 4 2 2 2 3 2 2" xfId="28367"/>
    <cellStyle name="Обычный 4 2 4 2 2 2 3 3" xfId="28368"/>
    <cellStyle name="Обычный 4 2 4 2 2 2 3 3 2" xfId="28369"/>
    <cellStyle name="Обычный 4 2 4 2 2 2 3 4" xfId="28370"/>
    <cellStyle name="Обычный 4 2 4 2 2 2 4" xfId="28371"/>
    <cellStyle name="Обычный 4 2 4 2 2 2 4 2" xfId="28372"/>
    <cellStyle name="Обычный 4 2 4 2 2 2 5" xfId="28373"/>
    <cellStyle name="Обычный 4 2 4 2 2 2 5 2" xfId="28374"/>
    <cellStyle name="Обычный 4 2 4 2 2 2 6" xfId="28375"/>
    <cellStyle name="Обычный 4 2 4 2 2 3" xfId="28376"/>
    <cellStyle name="Обычный 4 2 4 2 2 3 2" xfId="28377"/>
    <cellStyle name="Обычный 4 2 4 2 2 3 2 2" xfId="28378"/>
    <cellStyle name="Обычный 4 2 4 2 2 3 2 2 2" xfId="28379"/>
    <cellStyle name="Обычный 4 2 4 2 2 3 2 3" xfId="28380"/>
    <cellStyle name="Обычный 4 2 4 2 2 3 2 3 2" xfId="28381"/>
    <cellStyle name="Обычный 4 2 4 2 2 3 2 4" xfId="28382"/>
    <cellStyle name="Обычный 4 2 4 2 2 3 3" xfId="28383"/>
    <cellStyle name="Обычный 4 2 4 2 2 3 3 2" xfId="28384"/>
    <cellStyle name="Обычный 4 2 4 2 2 3 4" xfId="28385"/>
    <cellStyle name="Обычный 4 2 4 2 2 3 4 2" xfId="28386"/>
    <cellStyle name="Обычный 4 2 4 2 2 3 5" xfId="28387"/>
    <cellStyle name="Обычный 4 2 4 2 2 4" xfId="28388"/>
    <cellStyle name="Обычный 4 2 4 2 2 4 2" xfId="28389"/>
    <cellStyle name="Обычный 4 2 4 2 2 4 2 2" xfId="28390"/>
    <cellStyle name="Обычный 4 2 4 2 2 4 3" xfId="28391"/>
    <cellStyle name="Обычный 4 2 4 2 2 4 3 2" xfId="28392"/>
    <cellStyle name="Обычный 4 2 4 2 2 4 4" xfId="28393"/>
    <cellStyle name="Обычный 4 2 4 2 2 5" xfId="28394"/>
    <cellStyle name="Обычный 4 2 4 2 2 5 2" xfId="28395"/>
    <cellStyle name="Обычный 4 2 4 2 2 6" xfId="28396"/>
    <cellStyle name="Обычный 4 2 4 2 2 6 2" xfId="28397"/>
    <cellStyle name="Обычный 4 2 4 2 2 7" xfId="28398"/>
    <cellStyle name="Обычный 4 2 4 2 3" xfId="28399"/>
    <cellStyle name="Обычный 4 2 4 2 3 2" xfId="28400"/>
    <cellStyle name="Обычный 4 2 4 2 3 2 2" xfId="28401"/>
    <cellStyle name="Обычный 4 2 4 2 3 2 2 2" xfId="28402"/>
    <cellStyle name="Обычный 4 2 4 2 3 2 2 2 2" xfId="28403"/>
    <cellStyle name="Обычный 4 2 4 2 3 2 2 3" xfId="28404"/>
    <cellStyle name="Обычный 4 2 4 2 3 2 2 3 2" xfId="28405"/>
    <cellStyle name="Обычный 4 2 4 2 3 2 2 4" xfId="28406"/>
    <cellStyle name="Обычный 4 2 4 2 3 2 3" xfId="28407"/>
    <cellStyle name="Обычный 4 2 4 2 3 2 3 2" xfId="28408"/>
    <cellStyle name="Обычный 4 2 4 2 3 2 4" xfId="28409"/>
    <cellStyle name="Обычный 4 2 4 2 3 2 4 2" xfId="28410"/>
    <cellStyle name="Обычный 4 2 4 2 3 2 5" xfId="28411"/>
    <cellStyle name="Обычный 4 2 4 2 3 3" xfId="28412"/>
    <cellStyle name="Обычный 4 2 4 2 3 3 2" xfId="28413"/>
    <cellStyle name="Обычный 4 2 4 2 3 3 2 2" xfId="28414"/>
    <cellStyle name="Обычный 4 2 4 2 3 3 3" xfId="28415"/>
    <cellStyle name="Обычный 4 2 4 2 3 3 3 2" xfId="28416"/>
    <cellStyle name="Обычный 4 2 4 2 3 3 4" xfId="28417"/>
    <cellStyle name="Обычный 4 2 4 2 3 4" xfId="28418"/>
    <cellStyle name="Обычный 4 2 4 2 3 4 2" xfId="28419"/>
    <cellStyle name="Обычный 4 2 4 2 3 5" xfId="28420"/>
    <cellStyle name="Обычный 4 2 4 2 3 5 2" xfId="28421"/>
    <cellStyle name="Обычный 4 2 4 2 3 6" xfId="28422"/>
    <cellStyle name="Обычный 4 2 4 2 4" xfId="28423"/>
    <cellStyle name="Обычный 4 2 4 2 4 2" xfId="28424"/>
    <cellStyle name="Обычный 4 2 4 2 4 2 2" xfId="28425"/>
    <cellStyle name="Обычный 4 2 4 2 4 2 2 2" xfId="28426"/>
    <cellStyle name="Обычный 4 2 4 2 4 2 2 2 2" xfId="28427"/>
    <cellStyle name="Обычный 4 2 4 2 4 2 2 3" xfId="28428"/>
    <cellStyle name="Обычный 4 2 4 2 4 2 2 3 2" xfId="28429"/>
    <cellStyle name="Обычный 4 2 4 2 4 2 2 4" xfId="28430"/>
    <cellStyle name="Обычный 4 2 4 2 4 2 3" xfId="28431"/>
    <cellStyle name="Обычный 4 2 4 2 4 2 3 2" xfId="28432"/>
    <cellStyle name="Обычный 4 2 4 2 4 2 4" xfId="28433"/>
    <cellStyle name="Обычный 4 2 4 2 4 2 4 2" xfId="28434"/>
    <cellStyle name="Обычный 4 2 4 2 4 2 5" xfId="28435"/>
    <cellStyle name="Обычный 4 2 4 2 4 3" xfId="28436"/>
    <cellStyle name="Обычный 4 2 4 2 4 3 2" xfId="28437"/>
    <cellStyle name="Обычный 4 2 4 2 4 3 2 2" xfId="28438"/>
    <cellStyle name="Обычный 4 2 4 2 4 3 3" xfId="28439"/>
    <cellStyle name="Обычный 4 2 4 2 4 3 3 2" xfId="28440"/>
    <cellStyle name="Обычный 4 2 4 2 4 3 4" xfId="28441"/>
    <cellStyle name="Обычный 4 2 4 2 4 4" xfId="28442"/>
    <cellStyle name="Обычный 4 2 4 2 4 4 2" xfId="28443"/>
    <cellStyle name="Обычный 4 2 4 2 4 5" xfId="28444"/>
    <cellStyle name="Обычный 4 2 4 2 4 5 2" xfId="28445"/>
    <cellStyle name="Обычный 4 2 4 2 4 6" xfId="28446"/>
    <cellStyle name="Обычный 4 2 4 2 5" xfId="28447"/>
    <cellStyle name="Обычный 4 2 4 2 5 2" xfId="28448"/>
    <cellStyle name="Обычный 4 2 4 2 5 2 2" xfId="28449"/>
    <cellStyle name="Обычный 4 2 4 2 5 2 2 2" xfId="28450"/>
    <cellStyle name="Обычный 4 2 4 2 5 2 3" xfId="28451"/>
    <cellStyle name="Обычный 4 2 4 2 5 2 3 2" xfId="28452"/>
    <cellStyle name="Обычный 4 2 4 2 5 2 4" xfId="28453"/>
    <cellStyle name="Обычный 4 2 4 2 5 3" xfId="28454"/>
    <cellStyle name="Обычный 4 2 4 2 5 3 2" xfId="28455"/>
    <cellStyle name="Обычный 4 2 4 2 5 3 2 2" xfId="28456"/>
    <cellStyle name="Обычный 4 2 4 2 5 3 3" xfId="28457"/>
    <cellStyle name="Обычный 4 2 4 2 5 3 3 2" xfId="28458"/>
    <cellStyle name="Обычный 4 2 4 2 5 3 4" xfId="28459"/>
    <cellStyle name="Обычный 4 2 4 2 5 4" xfId="28460"/>
    <cellStyle name="Обычный 4 2 4 2 5 4 2" xfId="28461"/>
    <cellStyle name="Обычный 4 2 4 2 5 5" xfId="28462"/>
    <cellStyle name="Обычный 4 2 4 2 5 5 2" xfId="28463"/>
    <cellStyle name="Обычный 4 2 4 2 5 6" xfId="28464"/>
    <cellStyle name="Обычный 4 2 4 2 6" xfId="28465"/>
    <cellStyle name="Обычный 4 2 4 2 6 2" xfId="28466"/>
    <cellStyle name="Обычный 4 2 4 2 6 2 2" xfId="28467"/>
    <cellStyle name="Обычный 4 2 4 2 6 2 2 2" xfId="28468"/>
    <cellStyle name="Обычный 4 2 4 2 6 2 3" xfId="28469"/>
    <cellStyle name="Обычный 4 2 4 2 6 2 3 2" xfId="28470"/>
    <cellStyle name="Обычный 4 2 4 2 6 2 4" xfId="28471"/>
    <cellStyle name="Обычный 4 2 4 2 6 3" xfId="28472"/>
    <cellStyle name="Обычный 4 2 4 2 6 3 2" xfId="28473"/>
    <cellStyle name="Обычный 4 2 4 2 6 4" xfId="28474"/>
    <cellStyle name="Обычный 4 2 4 2 6 4 2" xfId="28475"/>
    <cellStyle name="Обычный 4 2 4 2 6 5" xfId="28476"/>
    <cellStyle name="Обычный 4 2 4 2 7" xfId="28477"/>
    <cellStyle name="Обычный 4 2 4 2 7 2" xfId="28478"/>
    <cellStyle name="Обычный 4 2 4 2 7 2 2" xfId="28479"/>
    <cellStyle name="Обычный 4 2 4 2 7 3" xfId="28480"/>
    <cellStyle name="Обычный 4 2 4 2 7 3 2" xfId="28481"/>
    <cellStyle name="Обычный 4 2 4 2 7 4" xfId="28482"/>
    <cellStyle name="Обычный 4 2 4 2 8" xfId="28483"/>
    <cellStyle name="Обычный 4 2 4 2 8 2" xfId="28484"/>
    <cellStyle name="Обычный 4 2 4 2 9" xfId="28485"/>
    <cellStyle name="Обычный 4 2 4 2 9 2" xfId="28486"/>
    <cellStyle name="Обычный 4 2 4 3" xfId="28487"/>
    <cellStyle name="Обычный 4 2 4 3 2" xfId="28488"/>
    <cellStyle name="Обычный 4 2 4 3 2 2" xfId="28489"/>
    <cellStyle name="Обычный 4 2 4 3 2 2 2" xfId="28490"/>
    <cellStyle name="Обычный 4 2 4 3 2 2 2 2" xfId="28491"/>
    <cellStyle name="Обычный 4 2 4 3 2 2 2 2 2" xfId="28492"/>
    <cellStyle name="Обычный 4 2 4 3 2 2 2 2 2 2" xfId="28493"/>
    <cellStyle name="Обычный 4 2 4 3 2 2 2 2 3" xfId="28494"/>
    <cellStyle name="Обычный 4 2 4 3 2 2 2 2 3 2" xfId="28495"/>
    <cellStyle name="Обычный 4 2 4 3 2 2 2 2 4" xfId="28496"/>
    <cellStyle name="Обычный 4 2 4 3 2 2 2 3" xfId="28497"/>
    <cellStyle name="Обычный 4 2 4 3 2 2 2 3 2" xfId="28498"/>
    <cellStyle name="Обычный 4 2 4 3 2 2 2 4" xfId="28499"/>
    <cellStyle name="Обычный 4 2 4 3 2 2 2 4 2" xfId="28500"/>
    <cellStyle name="Обычный 4 2 4 3 2 2 2 5" xfId="28501"/>
    <cellStyle name="Обычный 4 2 4 3 2 2 3" xfId="28502"/>
    <cellStyle name="Обычный 4 2 4 3 2 2 3 2" xfId="28503"/>
    <cellStyle name="Обычный 4 2 4 3 2 2 3 2 2" xfId="28504"/>
    <cellStyle name="Обычный 4 2 4 3 2 2 3 3" xfId="28505"/>
    <cellStyle name="Обычный 4 2 4 3 2 2 3 3 2" xfId="28506"/>
    <cellStyle name="Обычный 4 2 4 3 2 2 3 4" xfId="28507"/>
    <cellStyle name="Обычный 4 2 4 3 2 2 4" xfId="28508"/>
    <cellStyle name="Обычный 4 2 4 3 2 2 4 2" xfId="28509"/>
    <cellStyle name="Обычный 4 2 4 3 2 2 5" xfId="28510"/>
    <cellStyle name="Обычный 4 2 4 3 2 2 5 2" xfId="28511"/>
    <cellStyle name="Обычный 4 2 4 3 2 2 6" xfId="28512"/>
    <cellStyle name="Обычный 4 2 4 3 2 3" xfId="28513"/>
    <cellStyle name="Обычный 4 2 4 3 2 3 2" xfId="28514"/>
    <cellStyle name="Обычный 4 2 4 3 2 3 2 2" xfId="28515"/>
    <cellStyle name="Обычный 4 2 4 3 2 3 2 2 2" xfId="28516"/>
    <cellStyle name="Обычный 4 2 4 3 2 3 2 3" xfId="28517"/>
    <cellStyle name="Обычный 4 2 4 3 2 3 2 3 2" xfId="28518"/>
    <cellStyle name="Обычный 4 2 4 3 2 3 2 4" xfId="28519"/>
    <cellStyle name="Обычный 4 2 4 3 2 3 3" xfId="28520"/>
    <cellStyle name="Обычный 4 2 4 3 2 3 3 2" xfId="28521"/>
    <cellStyle name="Обычный 4 2 4 3 2 3 4" xfId="28522"/>
    <cellStyle name="Обычный 4 2 4 3 2 3 4 2" xfId="28523"/>
    <cellStyle name="Обычный 4 2 4 3 2 3 5" xfId="28524"/>
    <cellStyle name="Обычный 4 2 4 3 2 4" xfId="28525"/>
    <cellStyle name="Обычный 4 2 4 3 2 4 2" xfId="28526"/>
    <cellStyle name="Обычный 4 2 4 3 2 4 2 2" xfId="28527"/>
    <cellStyle name="Обычный 4 2 4 3 2 4 3" xfId="28528"/>
    <cellStyle name="Обычный 4 2 4 3 2 4 3 2" xfId="28529"/>
    <cellStyle name="Обычный 4 2 4 3 2 4 4" xfId="28530"/>
    <cellStyle name="Обычный 4 2 4 3 2 5" xfId="28531"/>
    <cellStyle name="Обычный 4 2 4 3 2 5 2" xfId="28532"/>
    <cellStyle name="Обычный 4 2 4 3 2 6" xfId="28533"/>
    <cellStyle name="Обычный 4 2 4 3 2 6 2" xfId="28534"/>
    <cellStyle name="Обычный 4 2 4 3 2 7" xfId="28535"/>
    <cellStyle name="Обычный 4 2 4 3 3" xfId="28536"/>
    <cellStyle name="Обычный 4 2 4 3 3 2" xfId="28537"/>
    <cellStyle name="Обычный 4 2 4 3 3 2 2" xfId="28538"/>
    <cellStyle name="Обычный 4 2 4 3 3 2 2 2" xfId="28539"/>
    <cellStyle name="Обычный 4 2 4 3 3 2 2 2 2" xfId="28540"/>
    <cellStyle name="Обычный 4 2 4 3 3 2 2 3" xfId="28541"/>
    <cellStyle name="Обычный 4 2 4 3 3 2 2 3 2" xfId="28542"/>
    <cellStyle name="Обычный 4 2 4 3 3 2 2 4" xfId="28543"/>
    <cellStyle name="Обычный 4 2 4 3 3 2 3" xfId="28544"/>
    <cellStyle name="Обычный 4 2 4 3 3 2 3 2" xfId="28545"/>
    <cellStyle name="Обычный 4 2 4 3 3 2 4" xfId="28546"/>
    <cellStyle name="Обычный 4 2 4 3 3 2 4 2" xfId="28547"/>
    <cellStyle name="Обычный 4 2 4 3 3 2 5" xfId="28548"/>
    <cellStyle name="Обычный 4 2 4 3 3 3" xfId="28549"/>
    <cellStyle name="Обычный 4 2 4 3 3 3 2" xfId="28550"/>
    <cellStyle name="Обычный 4 2 4 3 3 3 2 2" xfId="28551"/>
    <cellStyle name="Обычный 4 2 4 3 3 3 3" xfId="28552"/>
    <cellStyle name="Обычный 4 2 4 3 3 3 3 2" xfId="28553"/>
    <cellStyle name="Обычный 4 2 4 3 3 3 4" xfId="28554"/>
    <cellStyle name="Обычный 4 2 4 3 3 4" xfId="28555"/>
    <cellStyle name="Обычный 4 2 4 3 3 4 2" xfId="28556"/>
    <cellStyle name="Обычный 4 2 4 3 3 5" xfId="28557"/>
    <cellStyle name="Обычный 4 2 4 3 3 5 2" xfId="28558"/>
    <cellStyle name="Обычный 4 2 4 3 3 6" xfId="28559"/>
    <cellStyle name="Обычный 4 2 4 3 4" xfId="28560"/>
    <cellStyle name="Обычный 4 2 4 3 4 2" xfId="28561"/>
    <cellStyle name="Обычный 4 2 4 3 4 2 2" xfId="28562"/>
    <cellStyle name="Обычный 4 2 4 3 4 2 2 2" xfId="28563"/>
    <cellStyle name="Обычный 4 2 4 3 4 2 3" xfId="28564"/>
    <cellStyle name="Обычный 4 2 4 3 4 2 3 2" xfId="28565"/>
    <cellStyle name="Обычный 4 2 4 3 4 2 4" xfId="28566"/>
    <cellStyle name="Обычный 4 2 4 3 4 3" xfId="28567"/>
    <cellStyle name="Обычный 4 2 4 3 4 3 2" xfId="28568"/>
    <cellStyle name="Обычный 4 2 4 3 4 4" xfId="28569"/>
    <cellStyle name="Обычный 4 2 4 3 4 4 2" xfId="28570"/>
    <cellStyle name="Обычный 4 2 4 3 4 5" xfId="28571"/>
    <cellStyle name="Обычный 4 2 4 3 5" xfId="28572"/>
    <cellStyle name="Обычный 4 2 4 3 5 2" xfId="28573"/>
    <cellStyle name="Обычный 4 2 4 3 5 2 2" xfId="28574"/>
    <cellStyle name="Обычный 4 2 4 3 5 3" xfId="28575"/>
    <cellStyle name="Обычный 4 2 4 3 5 3 2" xfId="28576"/>
    <cellStyle name="Обычный 4 2 4 3 5 4" xfId="28577"/>
    <cellStyle name="Обычный 4 2 4 3 6" xfId="28578"/>
    <cellStyle name="Обычный 4 2 4 3 6 2" xfId="28579"/>
    <cellStyle name="Обычный 4 2 4 3 7" xfId="28580"/>
    <cellStyle name="Обычный 4 2 4 3 7 2" xfId="28581"/>
    <cellStyle name="Обычный 4 2 4 3 8" xfId="28582"/>
    <cellStyle name="Обычный 4 2 4 4" xfId="28583"/>
    <cellStyle name="Обычный 4 2 4 4 2" xfId="28584"/>
    <cellStyle name="Обычный 4 2 4 4 2 2" xfId="28585"/>
    <cellStyle name="Обычный 4 2 4 4 2 2 2" xfId="28586"/>
    <cellStyle name="Обычный 4 2 4 4 2 2 2 2" xfId="28587"/>
    <cellStyle name="Обычный 4 2 4 4 2 2 2 2 2" xfId="28588"/>
    <cellStyle name="Обычный 4 2 4 4 2 2 2 3" xfId="28589"/>
    <cellStyle name="Обычный 4 2 4 4 2 2 2 3 2" xfId="28590"/>
    <cellStyle name="Обычный 4 2 4 4 2 2 2 4" xfId="28591"/>
    <cellStyle name="Обычный 4 2 4 4 2 2 3" xfId="28592"/>
    <cellStyle name="Обычный 4 2 4 4 2 2 3 2" xfId="28593"/>
    <cellStyle name="Обычный 4 2 4 4 2 2 4" xfId="28594"/>
    <cellStyle name="Обычный 4 2 4 4 2 2 4 2" xfId="28595"/>
    <cellStyle name="Обычный 4 2 4 4 2 2 5" xfId="28596"/>
    <cellStyle name="Обычный 4 2 4 4 2 3" xfId="28597"/>
    <cellStyle name="Обычный 4 2 4 4 2 3 2" xfId="28598"/>
    <cellStyle name="Обычный 4 2 4 4 2 3 2 2" xfId="28599"/>
    <cellStyle name="Обычный 4 2 4 4 2 3 3" xfId="28600"/>
    <cellStyle name="Обычный 4 2 4 4 2 3 3 2" xfId="28601"/>
    <cellStyle name="Обычный 4 2 4 4 2 3 4" xfId="28602"/>
    <cellStyle name="Обычный 4 2 4 4 2 4" xfId="28603"/>
    <cellStyle name="Обычный 4 2 4 4 2 4 2" xfId="28604"/>
    <cellStyle name="Обычный 4 2 4 4 2 5" xfId="28605"/>
    <cellStyle name="Обычный 4 2 4 4 2 5 2" xfId="28606"/>
    <cellStyle name="Обычный 4 2 4 4 2 6" xfId="28607"/>
    <cellStyle name="Обычный 4 2 4 4 3" xfId="28608"/>
    <cellStyle name="Обычный 4 2 4 4 3 2" xfId="28609"/>
    <cellStyle name="Обычный 4 2 4 4 3 2 2" xfId="28610"/>
    <cellStyle name="Обычный 4 2 4 4 3 2 2 2" xfId="28611"/>
    <cellStyle name="Обычный 4 2 4 4 3 2 3" xfId="28612"/>
    <cellStyle name="Обычный 4 2 4 4 3 2 3 2" xfId="28613"/>
    <cellStyle name="Обычный 4 2 4 4 3 2 4" xfId="28614"/>
    <cellStyle name="Обычный 4 2 4 4 3 3" xfId="28615"/>
    <cellStyle name="Обычный 4 2 4 4 3 3 2" xfId="28616"/>
    <cellStyle name="Обычный 4 2 4 4 3 4" xfId="28617"/>
    <cellStyle name="Обычный 4 2 4 4 3 4 2" xfId="28618"/>
    <cellStyle name="Обычный 4 2 4 4 3 5" xfId="28619"/>
    <cellStyle name="Обычный 4 2 4 4 4" xfId="28620"/>
    <cellStyle name="Обычный 4 2 4 4 4 2" xfId="28621"/>
    <cellStyle name="Обычный 4 2 4 4 4 2 2" xfId="28622"/>
    <cellStyle name="Обычный 4 2 4 4 4 3" xfId="28623"/>
    <cellStyle name="Обычный 4 2 4 4 4 3 2" xfId="28624"/>
    <cellStyle name="Обычный 4 2 4 4 4 4" xfId="28625"/>
    <cellStyle name="Обычный 4 2 4 4 5" xfId="28626"/>
    <cellStyle name="Обычный 4 2 4 4 5 2" xfId="28627"/>
    <cellStyle name="Обычный 4 2 4 4 6" xfId="28628"/>
    <cellStyle name="Обычный 4 2 4 4 6 2" xfId="28629"/>
    <cellStyle name="Обычный 4 2 4 4 7" xfId="28630"/>
    <cellStyle name="Обычный 4 2 4 5" xfId="28631"/>
    <cellStyle name="Обычный 4 2 4 5 2" xfId="28632"/>
    <cellStyle name="Обычный 4 2 4 5 2 2" xfId="28633"/>
    <cellStyle name="Обычный 4 2 4 5 2 2 2" xfId="28634"/>
    <cellStyle name="Обычный 4 2 4 5 2 2 2 2" xfId="28635"/>
    <cellStyle name="Обычный 4 2 4 5 2 2 3" xfId="28636"/>
    <cellStyle name="Обычный 4 2 4 5 2 2 3 2" xfId="28637"/>
    <cellStyle name="Обычный 4 2 4 5 2 2 4" xfId="28638"/>
    <cellStyle name="Обычный 4 2 4 5 2 3" xfId="28639"/>
    <cellStyle name="Обычный 4 2 4 5 2 3 2" xfId="28640"/>
    <cellStyle name="Обычный 4 2 4 5 2 4" xfId="28641"/>
    <cellStyle name="Обычный 4 2 4 5 2 4 2" xfId="28642"/>
    <cellStyle name="Обычный 4 2 4 5 2 5" xfId="28643"/>
    <cellStyle name="Обычный 4 2 4 5 3" xfId="28644"/>
    <cellStyle name="Обычный 4 2 4 5 3 2" xfId="28645"/>
    <cellStyle name="Обычный 4 2 4 5 3 2 2" xfId="28646"/>
    <cellStyle name="Обычный 4 2 4 5 3 3" xfId="28647"/>
    <cellStyle name="Обычный 4 2 4 5 3 3 2" xfId="28648"/>
    <cellStyle name="Обычный 4 2 4 5 3 4" xfId="28649"/>
    <cellStyle name="Обычный 4 2 4 5 4" xfId="28650"/>
    <cellStyle name="Обычный 4 2 4 5 4 2" xfId="28651"/>
    <cellStyle name="Обычный 4 2 4 5 5" xfId="28652"/>
    <cellStyle name="Обычный 4 2 4 5 5 2" xfId="28653"/>
    <cellStyle name="Обычный 4 2 4 5 6" xfId="28654"/>
    <cellStyle name="Обычный 4 2 4 6" xfId="28655"/>
    <cellStyle name="Обычный 4 2 4 6 2" xfId="28656"/>
    <cellStyle name="Обычный 4 2 4 6 2 2" xfId="28657"/>
    <cellStyle name="Обычный 4 2 4 6 2 2 2" xfId="28658"/>
    <cellStyle name="Обычный 4 2 4 6 2 2 2 2" xfId="28659"/>
    <cellStyle name="Обычный 4 2 4 6 2 2 3" xfId="28660"/>
    <cellStyle name="Обычный 4 2 4 6 2 2 3 2" xfId="28661"/>
    <cellStyle name="Обычный 4 2 4 6 2 2 4" xfId="28662"/>
    <cellStyle name="Обычный 4 2 4 6 2 3" xfId="28663"/>
    <cellStyle name="Обычный 4 2 4 6 2 3 2" xfId="28664"/>
    <cellStyle name="Обычный 4 2 4 6 2 4" xfId="28665"/>
    <cellStyle name="Обычный 4 2 4 6 2 4 2" xfId="28666"/>
    <cellStyle name="Обычный 4 2 4 6 2 5" xfId="28667"/>
    <cellStyle name="Обычный 4 2 4 6 3" xfId="28668"/>
    <cellStyle name="Обычный 4 2 4 6 3 2" xfId="28669"/>
    <cellStyle name="Обычный 4 2 4 6 3 2 2" xfId="28670"/>
    <cellStyle name="Обычный 4 2 4 6 3 3" xfId="28671"/>
    <cellStyle name="Обычный 4 2 4 6 3 3 2" xfId="28672"/>
    <cellStyle name="Обычный 4 2 4 6 3 4" xfId="28673"/>
    <cellStyle name="Обычный 4 2 4 6 4" xfId="28674"/>
    <cellStyle name="Обычный 4 2 4 6 4 2" xfId="28675"/>
    <cellStyle name="Обычный 4 2 4 6 5" xfId="28676"/>
    <cellStyle name="Обычный 4 2 4 6 5 2" xfId="28677"/>
    <cellStyle name="Обычный 4 2 4 6 6" xfId="28678"/>
    <cellStyle name="Обычный 4 2 4 7" xfId="28679"/>
    <cellStyle name="Обычный 4 2 4 7 2" xfId="28680"/>
    <cellStyle name="Обычный 4 2 4 7 2 2" xfId="28681"/>
    <cellStyle name="Обычный 4 2 4 7 2 2 2" xfId="28682"/>
    <cellStyle name="Обычный 4 2 4 7 2 3" xfId="28683"/>
    <cellStyle name="Обычный 4 2 4 7 2 3 2" xfId="28684"/>
    <cellStyle name="Обычный 4 2 4 7 2 4" xfId="28685"/>
    <cellStyle name="Обычный 4 2 4 7 3" xfId="28686"/>
    <cellStyle name="Обычный 4 2 4 7 3 2" xfId="28687"/>
    <cellStyle name="Обычный 4 2 4 7 3 2 2" xfId="28688"/>
    <cellStyle name="Обычный 4 2 4 7 3 3" xfId="28689"/>
    <cellStyle name="Обычный 4 2 4 7 3 3 2" xfId="28690"/>
    <cellStyle name="Обычный 4 2 4 7 3 4" xfId="28691"/>
    <cellStyle name="Обычный 4 2 4 7 4" xfId="28692"/>
    <cellStyle name="Обычный 4 2 4 7 4 2" xfId="28693"/>
    <cellStyle name="Обычный 4 2 4 7 5" xfId="28694"/>
    <cellStyle name="Обычный 4 2 4 7 5 2" xfId="28695"/>
    <cellStyle name="Обычный 4 2 4 7 6" xfId="28696"/>
    <cellStyle name="Обычный 4 2 4 8" xfId="28697"/>
    <cellStyle name="Обычный 4 2 4 8 2" xfId="28698"/>
    <cellStyle name="Обычный 4 2 4 8 2 2" xfId="28699"/>
    <cellStyle name="Обычный 4 2 4 8 2 2 2" xfId="28700"/>
    <cellStyle name="Обычный 4 2 4 8 2 3" xfId="28701"/>
    <cellStyle name="Обычный 4 2 4 8 2 3 2" xfId="28702"/>
    <cellStyle name="Обычный 4 2 4 8 2 4" xfId="28703"/>
    <cellStyle name="Обычный 4 2 4 8 3" xfId="28704"/>
    <cellStyle name="Обычный 4 2 4 8 3 2" xfId="28705"/>
    <cellStyle name="Обычный 4 2 4 8 4" xfId="28706"/>
    <cellStyle name="Обычный 4 2 4 8 4 2" xfId="28707"/>
    <cellStyle name="Обычный 4 2 4 8 5" xfId="28708"/>
    <cellStyle name="Обычный 4 2 4 9" xfId="28709"/>
    <cellStyle name="Обычный 4 2 4 9 2" xfId="28710"/>
    <cellStyle name="Обычный 4 2 4 9 2 2" xfId="28711"/>
    <cellStyle name="Обычный 4 2 4 9 3" xfId="28712"/>
    <cellStyle name="Обычный 4 2 4 9 3 2" xfId="28713"/>
    <cellStyle name="Обычный 4 2 4 9 4" xfId="28714"/>
    <cellStyle name="Обычный 4 2 5" xfId="28715"/>
    <cellStyle name="Обычный 4 2 5 10" xfId="28716"/>
    <cellStyle name="Обычный 4 2 5 2" xfId="28717"/>
    <cellStyle name="Обычный 4 2 5 2 2" xfId="28718"/>
    <cellStyle name="Обычный 4 2 5 2 2 2" xfId="28719"/>
    <cellStyle name="Обычный 4 2 5 2 2 2 2" xfId="28720"/>
    <cellStyle name="Обычный 4 2 5 2 2 2 2 2" xfId="28721"/>
    <cellStyle name="Обычный 4 2 5 2 2 2 2 2 2" xfId="28722"/>
    <cellStyle name="Обычный 4 2 5 2 2 2 2 3" xfId="28723"/>
    <cellStyle name="Обычный 4 2 5 2 2 2 2 3 2" xfId="28724"/>
    <cellStyle name="Обычный 4 2 5 2 2 2 2 4" xfId="28725"/>
    <cellStyle name="Обычный 4 2 5 2 2 2 3" xfId="28726"/>
    <cellStyle name="Обычный 4 2 5 2 2 2 3 2" xfId="28727"/>
    <cellStyle name="Обычный 4 2 5 2 2 2 4" xfId="28728"/>
    <cellStyle name="Обычный 4 2 5 2 2 2 4 2" xfId="28729"/>
    <cellStyle name="Обычный 4 2 5 2 2 2 5" xfId="28730"/>
    <cellStyle name="Обычный 4 2 5 2 2 3" xfId="28731"/>
    <cellStyle name="Обычный 4 2 5 2 2 3 2" xfId="28732"/>
    <cellStyle name="Обычный 4 2 5 2 2 3 2 2" xfId="28733"/>
    <cellStyle name="Обычный 4 2 5 2 2 3 3" xfId="28734"/>
    <cellStyle name="Обычный 4 2 5 2 2 3 3 2" xfId="28735"/>
    <cellStyle name="Обычный 4 2 5 2 2 3 4" xfId="28736"/>
    <cellStyle name="Обычный 4 2 5 2 2 4" xfId="28737"/>
    <cellStyle name="Обычный 4 2 5 2 2 4 2" xfId="28738"/>
    <cellStyle name="Обычный 4 2 5 2 2 5" xfId="28739"/>
    <cellStyle name="Обычный 4 2 5 2 2 5 2" xfId="28740"/>
    <cellStyle name="Обычный 4 2 5 2 2 6" xfId="28741"/>
    <cellStyle name="Обычный 4 2 5 2 3" xfId="28742"/>
    <cellStyle name="Обычный 4 2 5 2 3 2" xfId="28743"/>
    <cellStyle name="Обычный 4 2 5 2 3 2 2" xfId="28744"/>
    <cellStyle name="Обычный 4 2 5 2 3 2 2 2" xfId="28745"/>
    <cellStyle name="Обычный 4 2 5 2 3 2 2 2 2" xfId="28746"/>
    <cellStyle name="Обычный 4 2 5 2 3 2 2 3" xfId="28747"/>
    <cellStyle name="Обычный 4 2 5 2 3 2 2 3 2" xfId="28748"/>
    <cellStyle name="Обычный 4 2 5 2 3 2 2 4" xfId="28749"/>
    <cellStyle name="Обычный 4 2 5 2 3 2 3" xfId="28750"/>
    <cellStyle name="Обычный 4 2 5 2 3 2 3 2" xfId="28751"/>
    <cellStyle name="Обычный 4 2 5 2 3 2 4" xfId="28752"/>
    <cellStyle name="Обычный 4 2 5 2 3 2 4 2" xfId="28753"/>
    <cellStyle name="Обычный 4 2 5 2 3 2 5" xfId="28754"/>
    <cellStyle name="Обычный 4 2 5 2 3 3" xfId="28755"/>
    <cellStyle name="Обычный 4 2 5 2 3 3 2" xfId="28756"/>
    <cellStyle name="Обычный 4 2 5 2 3 3 2 2" xfId="28757"/>
    <cellStyle name="Обычный 4 2 5 2 3 3 3" xfId="28758"/>
    <cellStyle name="Обычный 4 2 5 2 3 3 3 2" xfId="28759"/>
    <cellStyle name="Обычный 4 2 5 2 3 3 4" xfId="28760"/>
    <cellStyle name="Обычный 4 2 5 2 3 4" xfId="28761"/>
    <cellStyle name="Обычный 4 2 5 2 3 4 2" xfId="28762"/>
    <cellStyle name="Обычный 4 2 5 2 3 5" xfId="28763"/>
    <cellStyle name="Обычный 4 2 5 2 3 5 2" xfId="28764"/>
    <cellStyle name="Обычный 4 2 5 2 3 6" xfId="28765"/>
    <cellStyle name="Обычный 4 2 5 2 4" xfId="28766"/>
    <cellStyle name="Обычный 4 2 5 2 4 2" xfId="28767"/>
    <cellStyle name="Обычный 4 2 5 2 4 2 2" xfId="28768"/>
    <cellStyle name="Обычный 4 2 5 2 4 2 2 2" xfId="28769"/>
    <cellStyle name="Обычный 4 2 5 2 4 2 3" xfId="28770"/>
    <cellStyle name="Обычный 4 2 5 2 4 2 3 2" xfId="28771"/>
    <cellStyle name="Обычный 4 2 5 2 4 2 4" xfId="28772"/>
    <cellStyle name="Обычный 4 2 5 2 4 3" xfId="28773"/>
    <cellStyle name="Обычный 4 2 5 2 4 3 2" xfId="28774"/>
    <cellStyle name="Обычный 4 2 5 2 4 3 2 2" xfId="28775"/>
    <cellStyle name="Обычный 4 2 5 2 4 3 3" xfId="28776"/>
    <cellStyle name="Обычный 4 2 5 2 4 3 3 2" xfId="28777"/>
    <cellStyle name="Обычный 4 2 5 2 4 3 4" xfId="28778"/>
    <cellStyle name="Обычный 4 2 5 2 4 4" xfId="28779"/>
    <cellStyle name="Обычный 4 2 5 2 4 4 2" xfId="28780"/>
    <cellStyle name="Обычный 4 2 5 2 4 5" xfId="28781"/>
    <cellStyle name="Обычный 4 2 5 2 4 5 2" xfId="28782"/>
    <cellStyle name="Обычный 4 2 5 2 4 6" xfId="28783"/>
    <cellStyle name="Обычный 4 2 5 2 5" xfId="28784"/>
    <cellStyle name="Обычный 4 2 5 2 5 2" xfId="28785"/>
    <cellStyle name="Обычный 4 2 5 2 5 2 2" xfId="28786"/>
    <cellStyle name="Обычный 4 2 5 2 5 2 2 2" xfId="28787"/>
    <cellStyle name="Обычный 4 2 5 2 5 2 3" xfId="28788"/>
    <cellStyle name="Обычный 4 2 5 2 5 2 3 2" xfId="28789"/>
    <cellStyle name="Обычный 4 2 5 2 5 2 4" xfId="28790"/>
    <cellStyle name="Обычный 4 2 5 2 5 3" xfId="28791"/>
    <cellStyle name="Обычный 4 2 5 2 5 3 2" xfId="28792"/>
    <cellStyle name="Обычный 4 2 5 2 5 4" xfId="28793"/>
    <cellStyle name="Обычный 4 2 5 2 5 4 2" xfId="28794"/>
    <cellStyle name="Обычный 4 2 5 2 5 5" xfId="28795"/>
    <cellStyle name="Обычный 4 2 5 2 6" xfId="28796"/>
    <cellStyle name="Обычный 4 2 5 2 6 2" xfId="28797"/>
    <cellStyle name="Обычный 4 2 5 2 6 2 2" xfId="28798"/>
    <cellStyle name="Обычный 4 2 5 2 6 3" xfId="28799"/>
    <cellStyle name="Обычный 4 2 5 2 6 3 2" xfId="28800"/>
    <cellStyle name="Обычный 4 2 5 2 6 4" xfId="28801"/>
    <cellStyle name="Обычный 4 2 5 2 7" xfId="28802"/>
    <cellStyle name="Обычный 4 2 5 2 7 2" xfId="28803"/>
    <cellStyle name="Обычный 4 2 5 2 8" xfId="28804"/>
    <cellStyle name="Обычный 4 2 5 2 8 2" xfId="28805"/>
    <cellStyle name="Обычный 4 2 5 2 9" xfId="28806"/>
    <cellStyle name="Обычный 4 2 5 3" xfId="28807"/>
    <cellStyle name="Обычный 4 2 5 3 2" xfId="28808"/>
    <cellStyle name="Обычный 4 2 5 3 2 2" xfId="28809"/>
    <cellStyle name="Обычный 4 2 5 3 2 2 2" xfId="28810"/>
    <cellStyle name="Обычный 4 2 5 3 2 2 2 2" xfId="28811"/>
    <cellStyle name="Обычный 4 2 5 3 2 2 3" xfId="28812"/>
    <cellStyle name="Обычный 4 2 5 3 2 2 3 2" xfId="28813"/>
    <cellStyle name="Обычный 4 2 5 3 2 2 4" xfId="28814"/>
    <cellStyle name="Обычный 4 2 5 3 2 3" xfId="28815"/>
    <cellStyle name="Обычный 4 2 5 3 2 3 2" xfId="28816"/>
    <cellStyle name="Обычный 4 2 5 3 2 4" xfId="28817"/>
    <cellStyle name="Обычный 4 2 5 3 2 4 2" xfId="28818"/>
    <cellStyle name="Обычный 4 2 5 3 2 5" xfId="28819"/>
    <cellStyle name="Обычный 4 2 5 3 3" xfId="28820"/>
    <cellStyle name="Обычный 4 2 5 3 3 2" xfId="28821"/>
    <cellStyle name="Обычный 4 2 5 3 3 2 2" xfId="28822"/>
    <cellStyle name="Обычный 4 2 5 3 3 3" xfId="28823"/>
    <cellStyle name="Обычный 4 2 5 3 3 3 2" xfId="28824"/>
    <cellStyle name="Обычный 4 2 5 3 3 4" xfId="28825"/>
    <cellStyle name="Обычный 4 2 5 3 4" xfId="28826"/>
    <cellStyle name="Обычный 4 2 5 3 4 2" xfId="28827"/>
    <cellStyle name="Обычный 4 2 5 3 5" xfId="28828"/>
    <cellStyle name="Обычный 4 2 5 3 5 2" xfId="28829"/>
    <cellStyle name="Обычный 4 2 5 3 6" xfId="28830"/>
    <cellStyle name="Обычный 4 2 5 4" xfId="28831"/>
    <cellStyle name="Обычный 4 2 5 4 2" xfId="28832"/>
    <cellStyle name="Обычный 4 2 5 4 2 2" xfId="28833"/>
    <cellStyle name="Обычный 4 2 5 4 2 2 2" xfId="28834"/>
    <cellStyle name="Обычный 4 2 5 4 2 2 2 2" xfId="28835"/>
    <cellStyle name="Обычный 4 2 5 4 2 2 3" xfId="28836"/>
    <cellStyle name="Обычный 4 2 5 4 2 2 3 2" xfId="28837"/>
    <cellStyle name="Обычный 4 2 5 4 2 2 4" xfId="28838"/>
    <cellStyle name="Обычный 4 2 5 4 2 3" xfId="28839"/>
    <cellStyle name="Обычный 4 2 5 4 2 3 2" xfId="28840"/>
    <cellStyle name="Обычный 4 2 5 4 2 4" xfId="28841"/>
    <cellStyle name="Обычный 4 2 5 4 2 4 2" xfId="28842"/>
    <cellStyle name="Обычный 4 2 5 4 2 5" xfId="28843"/>
    <cellStyle name="Обычный 4 2 5 4 3" xfId="28844"/>
    <cellStyle name="Обычный 4 2 5 4 3 2" xfId="28845"/>
    <cellStyle name="Обычный 4 2 5 4 3 2 2" xfId="28846"/>
    <cellStyle name="Обычный 4 2 5 4 3 3" xfId="28847"/>
    <cellStyle name="Обычный 4 2 5 4 3 3 2" xfId="28848"/>
    <cellStyle name="Обычный 4 2 5 4 3 4" xfId="28849"/>
    <cellStyle name="Обычный 4 2 5 4 4" xfId="28850"/>
    <cellStyle name="Обычный 4 2 5 4 4 2" xfId="28851"/>
    <cellStyle name="Обычный 4 2 5 4 5" xfId="28852"/>
    <cellStyle name="Обычный 4 2 5 4 5 2" xfId="28853"/>
    <cellStyle name="Обычный 4 2 5 4 6" xfId="28854"/>
    <cellStyle name="Обычный 4 2 5 5" xfId="28855"/>
    <cellStyle name="Обычный 4 2 5 5 2" xfId="28856"/>
    <cellStyle name="Обычный 4 2 5 5 2 2" xfId="28857"/>
    <cellStyle name="Обычный 4 2 5 5 2 2 2" xfId="28858"/>
    <cellStyle name="Обычный 4 2 5 5 2 3" xfId="28859"/>
    <cellStyle name="Обычный 4 2 5 5 2 3 2" xfId="28860"/>
    <cellStyle name="Обычный 4 2 5 5 2 4" xfId="28861"/>
    <cellStyle name="Обычный 4 2 5 5 3" xfId="28862"/>
    <cellStyle name="Обычный 4 2 5 5 3 2" xfId="28863"/>
    <cellStyle name="Обычный 4 2 5 5 3 2 2" xfId="28864"/>
    <cellStyle name="Обычный 4 2 5 5 3 3" xfId="28865"/>
    <cellStyle name="Обычный 4 2 5 5 3 3 2" xfId="28866"/>
    <cellStyle name="Обычный 4 2 5 5 3 4" xfId="28867"/>
    <cellStyle name="Обычный 4 2 5 5 4" xfId="28868"/>
    <cellStyle name="Обычный 4 2 5 5 4 2" xfId="28869"/>
    <cellStyle name="Обычный 4 2 5 5 5" xfId="28870"/>
    <cellStyle name="Обычный 4 2 5 5 5 2" xfId="28871"/>
    <cellStyle name="Обычный 4 2 5 5 6" xfId="28872"/>
    <cellStyle name="Обычный 4 2 5 6" xfId="28873"/>
    <cellStyle name="Обычный 4 2 5 6 2" xfId="28874"/>
    <cellStyle name="Обычный 4 2 5 6 2 2" xfId="28875"/>
    <cellStyle name="Обычный 4 2 5 6 2 2 2" xfId="28876"/>
    <cellStyle name="Обычный 4 2 5 6 2 3" xfId="28877"/>
    <cellStyle name="Обычный 4 2 5 6 2 3 2" xfId="28878"/>
    <cellStyle name="Обычный 4 2 5 6 2 4" xfId="28879"/>
    <cellStyle name="Обычный 4 2 5 6 3" xfId="28880"/>
    <cellStyle name="Обычный 4 2 5 6 3 2" xfId="28881"/>
    <cellStyle name="Обычный 4 2 5 6 4" xfId="28882"/>
    <cellStyle name="Обычный 4 2 5 6 4 2" xfId="28883"/>
    <cellStyle name="Обычный 4 2 5 6 5" xfId="28884"/>
    <cellStyle name="Обычный 4 2 5 7" xfId="28885"/>
    <cellStyle name="Обычный 4 2 5 7 2" xfId="28886"/>
    <cellStyle name="Обычный 4 2 5 7 2 2" xfId="28887"/>
    <cellStyle name="Обычный 4 2 5 7 3" xfId="28888"/>
    <cellStyle name="Обычный 4 2 5 7 3 2" xfId="28889"/>
    <cellStyle name="Обычный 4 2 5 7 4" xfId="28890"/>
    <cellStyle name="Обычный 4 2 5 8" xfId="28891"/>
    <cellStyle name="Обычный 4 2 5 8 2" xfId="28892"/>
    <cellStyle name="Обычный 4 2 5 9" xfId="28893"/>
    <cellStyle name="Обычный 4 2 5 9 2" xfId="28894"/>
    <cellStyle name="Обычный 4 2 6" xfId="28895"/>
    <cellStyle name="Обычный 4 2 6 10" xfId="28896"/>
    <cellStyle name="Обычный 4 2 6 2" xfId="28897"/>
    <cellStyle name="Обычный 4 2 6 2 2" xfId="28898"/>
    <cellStyle name="Обычный 4 2 6 2 2 2" xfId="28899"/>
    <cellStyle name="Обычный 4 2 6 2 2 2 2" xfId="28900"/>
    <cellStyle name="Обычный 4 2 6 2 2 2 2 2" xfId="28901"/>
    <cellStyle name="Обычный 4 2 6 2 2 2 2 2 2" xfId="28902"/>
    <cellStyle name="Обычный 4 2 6 2 2 2 2 3" xfId="28903"/>
    <cellStyle name="Обычный 4 2 6 2 2 2 2 3 2" xfId="28904"/>
    <cellStyle name="Обычный 4 2 6 2 2 2 2 4" xfId="28905"/>
    <cellStyle name="Обычный 4 2 6 2 2 2 3" xfId="28906"/>
    <cellStyle name="Обычный 4 2 6 2 2 2 3 2" xfId="28907"/>
    <cellStyle name="Обычный 4 2 6 2 2 2 4" xfId="28908"/>
    <cellStyle name="Обычный 4 2 6 2 2 2 4 2" xfId="28909"/>
    <cellStyle name="Обычный 4 2 6 2 2 2 5" xfId="28910"/>
    <cellStyle name="Обычный 4 2 6 2 2 3" xfId="28911"/>
    <cellStyle name="Обычный 4 2 6 2 2 3 2" xfId="28912"/>
    <cellStyle name="Обычный 4 2 6 2 2 3 2 2" xfId="28913"/>
    <cellStyle name="Обычный 4 2 6 2 2 3 3" xfId="28914"/>
    <cellStyle name="Обычный 4 2 6 2 2 3 3 2" xfId="28915"/>
    <cellStyle name="Обычный 4 2 6 2 2 3 4" xfId="28916"/>
    <cellStyle name="Обычный 4 2 6 2 2 4" xfId="28917"/>
    <cellStyle name="Обычный 4 2 6 2 2 4 2" xfId="28918"/>
    <cellStyle name="Обычный 4 2 6 2 2 5" xfId="28919"/>
    <cellStyle name="Обычный 4 2 6 2 2 5 2" xfId="28920"/>
    <cellStyle name="Обычный 4 2 6 2 2 6" xfId="28921"/>
    <cellStyle name="Обычный 4 2 6 2 3" xfId="28922"/>
    <cellStyle name="Обычный 4 2 6 2 3 2" xfId="28923"/>
    <cellStyle name="Обычный 4 2 6 2 3 2 2" xfId="28924"/>
    <cellStyle name="Обычный 4 2 6 2 3 2 2 2" xfId="28925"/>
    <cellStyle name="Обычный 4 2 6 2 3 2 3" xfId="28926"/>
    <cellStyle name="Обычный 4 2 6 2 3 2 3 2" xfId="28927"/>
    <cellStyle name="Обычный 4 2 6 2 3 2 4" xfId="28928"/>
    <cellStyle name="Обычный 4 2 6 2 3 3" xfId="28929"/>
    <cellStyle name="Обычный 4 2 6 2 3 3 2" xfId="28930"/>
    <cellStyle name="Обычный 4 2 6 2 3 4" xfId="28931"/>
    <cellStyle name="Обычный 4 2 6 2 3 4 2" xfId="28932"/>
    <cellStyle name="Обычный 4 2 6 2 3 5" xfId="28933"/>
    <cellStyle name="Обычный 4 2 6 2 4" xfId="28934"/>
    <cellStyle name="Обычный 4 2 6 2 4 2" xfId="28935"/>
    <cellStyle name="Обычный 4 2 6 2 4 2 2" xfId="28936"/>
    <cellStyle name="Обычный 4 2 6 2 4 3" xfId="28937"/>
    <cellStyle name="Обычный 4 2 6 2 4 3 2" xfId="28938"/>
    <cellStyle name="Обычный 4 2 6 2 4 4" xfId="28939"/>
    <cellStyle name="Обычный 4 2 6 2 5" xfId="28940"/>
    <cellStyle name="Обычный 4 2 6 2 5 2" xfId="28941"/>
    <cellStyle name="Обычный 4 2 6 2 6" xfId="28942"/>
    <cellStyle name="Обычный 4 2 6 2 6 2" xfId="28943"/>
    <cellStyle name="Обычный 4 2 6 2 7" xfId="28944"/>
    <cellStyle name="Обычный 4 2 6 3" xfId="28945"/>
    <cellStyle name="Обычный 4 2 6 3 2" xfId="28946"/>
    <cellStyle name="Обычный 4 2 6 3 2 2" xfId="28947"/>
    <cellStyle name="Обычный 4 2 6 3 2 2 2" xfId="28948"/>
    <cellStyle name="Обычный 4 2 6 3 2 2 2 2" xfId="28949"/>
    <cellStyle name="Обычный 4 2 6 3 2 2 3" xfId="28950"/>
    <cellStyle name="Обычный 4 2 6 3 2 2 3 2" xfId="28951"/>
    <cellStyle name="Обычный 4 2 6 3 2 2 4" xfId="28952"/>
    <cellStyle name="Обычный 4 2 6 3 2 3" xfId="28953"/>
    <cellStyle name="Обычный 4 2 6 3 2 3 2" xfId="28954"/>
    <cellStyle name="Обычный 4 2 6 3 2 4" xfId="28955"/>
    <cellStyle name="Обычный 4 2 6 3 2 4 2" xfId="28956"/>
    <cellStyle name="Обычный 4 2 6 3 2 5" xfId="28957"/>
    <cellStyle name="Обычный 4 2 6 3 3" xfId="28958"/>
    <cellStyle name="Обычный 4 2 6 3 3 2" xfId="28959"/>
    <cellStyle name="Обычный 4 2 6 3 3 2 2" xfId="28960"/>
    <cellStyle name="Обычный 4 2 6 3 3 3" xfId="28961"/>
    <cellStyle name="Обычный 4 2 6 3 3 3 2" xfId="28962"/>
    <cellStyle name="Обычный 4 2 6 3 3 4" xfId="28963"/>
    <cellStyle name="Обычный 4 2 6 3 4" xfId="28964"/>
    <cellStyle name="Обычный 4 2 6 3 4 2" xfId="28965"/>
    <cellStyle name="Обычный 4 2 6 3 5" xfId="28966"/>
    <cellStyle name="Обычный 4 2 6 3 5 2" xfId="28967"/>
    <cellStyle name="Обычный 4 2 6 3 6" xfId="28968"/>
    <cellStyle name="Обычный 4 2 6 4" xfId="28969"/>
    <cellStyle name="Обычный 4 2 6 4 2" xfId="28970"/>
    <cellStyle name="Обычный 4 2 6 4 2 2" xfId="28971"/>
    <cellStyle name="Обычный 4 2 6 4 2 2 2" xfId="28972"/>
    <cellStyle name="Обычный 4 2 6 4 2 2 2 2" xfId="28973"/>
    <cellStyle name="Обычный 4 2 6 4 2 2 3" xfId="28974"/>
    <cellStyle name="Обычный 4 2 6 4 2 2 3 2" xfId="28975"/>
    <cellStyle name="Обычный 4 2 6 4 2 2 4" xfId="28976"/>
    <cellStyle name="Обычный 4 2 6 4 2 3" xfId="28977"/>
    <cellStyle name="Обычный 4 2 6 4 2 3 2" xfId="28978"/>
    <cellStyle name="Обычный 4 2 6 4 2 4" xfId="28979"/>
    <cellStyle name="Обычный 4 2 6 4 2 4 2" xfId="28980"/>
    <cellStyle name="Обычный 4 2 6 4 2 5" xfId="28981"/>
    <cellStyle name="Обычный 4 2 6 4 3" xfId="28982"/>
    <cellStyle name="Обычный 4 2 6 4 3 2" xfId="28983"/>
    <cellStyle name="Обычный 4 2 6 4 3 2 2" xfId="28984"/>
    <cellStyle name="Обычный 4 2 6 4 3 3" xfId="28985"/>
    <cellStyle name="Обычный 4 2 6 4 3 3 2" xfId="28986"/>
    <cellStyle name="Обычный 4 2 6 4 3 4" xfId="28987"/>
    <cellStyle name="Обычный 4 2 6 4 4" xfId="28988"/>
    <cellStyle name="Обычный 4 2 6 4 4 2" xfId="28989"/>
    <cellStyle name="Обычный 4 2 6 4 5" xfId="28990"/>
    <cellStyle name="Обычный 4 2 6 4 5 2" xfId="28991"/>
    <cellStyle name="Обычный 4 2 6 4 6" xfId="28992"/>
    <cellStyle name="Обычный 4 2 6 5" xfId="28993"/>
    <cellStyle name="Обычный 4 2 6 5 2" xfId="28994"/>
    <cellStyle name="Обычный 4 2 6 5 2 2" xfId="28995"/>
    <cellStyle name="Обычный 4 2 6 5 2 2 2" xfId="28996"/>
    <cellStyle name="Обычный 4 2 6 5 2 3" xfId="28997"/>
    <cellStyle name="Обычный 4 2 6 5 2 3 2" xfId="28998"/>
    <cellStyle name="Обычный 4 2 6 5 2 4" xfId="28999"/>
    <cellStyle name="Обычный 4 2 6 5 3" xfId="29000"/>
    <cellStyle name="Обычный 4 2 6 5 3 2" xfId="29001"/>
    <cellStyle name="Обычный 4 2 6 5 3 2 2" xfId="29002"/>
    <cellStyle name="Обычный 4 2 6 5 3 3" xfId="29003"/>
    <cellStyle name="Обычный 4 2 6 5 3 3 2" xfId="29004"/>
    <cellStyle name="Обычный 4 2 6 5 3 4" xfId="29005"/>
    <cellStyle name="Обычный 4 2 6 5 4" xfId="29006"/>
    <cellStyle name="Обычный 4 2 6 5 4 2" xfId="29007"/>
    <cellStyle name="Обычный 4 2 6 5 5" xfId="29008"/>
    <cellStyle name="Обычный 4 2 6 5 5 2" xfId="29009"/>
    <cellStyle name="Обычный 4 2 6 5 6" xfId="29010"/>
    <cellStyle name="Обычный 4 2 6 6" xfId="29011"/>
    <cellStyle name="Обычный 4 2 6 6 2" xfId="29012"/>
    <cellStyle name="Обычный 4 2 6 6 2 2" xfId="29013"/>
    <cellStyle name="Обычный 4 2 6 6 2 2 2" xfId="29014"/>
    <cellStyle name="Обычный 4 2 6 6 2 3" xfId="29015"/>
    <cellStyle name="Обычный 4 2 6 6 2 3 2" xfId="29016"/>
    <cellStyle name="Обычный 4 2 6 6 2 4" xfId="29017"/>
    <cellStyle name="Обычный 4 2 6 6 3" xfId="29018"/>
    <cellStyle name="Обычный 4 2 6 6 3 2" xfId="29019"/>
    <cellStyle name="Обычный 4 2 6 6 4" xfId="29020"/>
    <cellStyle name="Обычный 4 2 6 6 4 2" xfId="29021"/>
    <cellStyle name="Обычный 4 2 6 6 5" xfId="29022"/>
    <cellStyle name="Обычный 4 2 6 7" xfId="29023"/>
    <cellStyle name="Обычный 4 2 6 7 2" xfId="29024"/>
    <cellStyle name="Обычный 4 2 6 7 2 2" xfId="29025"/>
    <cellStyle name="Обычный 4 2 6 7 3" xfId="29026"/>
    <cellStyle name="Обычный 4 2 6 7 3 2" xfId="29027"/>
    <cellStyle name="Обычный 4 2 6 7 4" xfId="29028"/>
    <cellStyle name="Обычный 4 2 6 8" xfId="29029"/>
    <cellStyle name="Обычный 4 2 6 8 2" xfId="29030"/>
    <cellStyle name="Обычный 4 2 6 9" xfId="29031"/>
    <cellStyle name="Обычный 4 2 6 9 2" xfId="29032"/>
    <cellStyle name="Обычный 4 2 7" xfId="29033"/>
    <cellStyle name="Обычный 4 2 7 10" xfId="29034"/>
    <cellStyle name="Обычный 4 2 7 2" xfId="29035"/>
    <cellStyle name="Обычный 4 2 7 2 2" xfId="29036"/>
    <cellStyle name="Обычный 4 2 7 2 2 2" xfId="29037"/>
    <cellStyle name="Обычный 4 2 7 2 2 2 2" xfId="29038"/>
    <cellStyle name="Обычный 4 2 7 2 2 2 2 2" xfId="29039"/>
    <cellStyle name="Обычный 4 2 7 2 2 2 2 2 2" xfId="29040"/>
    <cellStyle name="Обычный 4 2 7 2 2 2 2 3" xfId="29041"/>
    <cellStyle name="Обычный 4 2 7 2 2 2 2 3 2" xfId="29042"/>
    <cellStyle name="Обычный 4 2 7 2 2 2 2 4" xfId="29043"/>
    <cellStyle name="Обычный 4 2 7 2 2 2 3" xfId="29044"/>
    <cellStyle name="Обычный 4 2 7 2 2 2 3 2" xfId="29045"/>
    <cellStyle name="Обычный 4 2 7 2 2 2 4" xfId="29046"/>
    <cellStyle name="Обычный 4 2 7 2 2 2 4 2" xfId="29047"/>
    <cellStyle name="Обычный 4 2 7 2 2 2 5" xfId="29048"/>
    <cellStyle name="Обычный 4 2 7 2 2 3" xfId="29049"/>
    <cellStyle name="Обычный 4 2 7 2 2 3 2" xfId="29050"/>
    <cellStyle name="Обычный 4 2 7 2 2 3 2 2" xfId="29051"/>
    <cellStyle name="Обычный 4 2 7 2 2 3 3" xfId="29052"/>
    <cellStyle name="Обычный 4 2 7 2 2 3 3 2" xfId="29053"/>
    <cellStyle name="Обычный 4 2 7 2 2 3 4" xfId="29054"/>
    <cellStyle name="Обычный 4 2 7 2 2 4" xfId="29055"/>
    <cellStyle name="Обычный 4 2 7 2 2 4 2" xfId="29056"/>
    <cellStyle name="Обычный 4 2 7 2 2 5" xfId="29057"/>
    <cellStyle name="Обычный 4 2 7 2 2 5 2" xfId="29058"/>
    <cellStyle name="Обычный 4 2 7 2 2 6" xfId="29059"/>
    <cellStyle name="Обычный 4 2 7 2 3" xfId="29060"/>
    <cellStyle name="Обычный 4 2 7 2 3 2" xfId="29061"/>
    <cellStyle name="Обычный 4 2 7 2 3 2 2" xfId="29062"/>
    <cellStyle name="Обычный 4 2 7 2 3 2 2 2" xfId="29063"/>
    <cellStyle name="Обычный 4 2 7 2 3 2 3" xfId="29064"/>
    <cellStyle name="Обычный 4 2 7 2 3 2 3 2" xfId="29065"/>
    <cellStyle name="Обычный 4 2 7 2 3 2 4" xfId="29066"/>
    <cellStyle name="Обычный 4 2 7 2 3 3" xfId="29067"/>
    <cellStyle name="Обычный 4 2 7 2 3 3 2" xfId="29068"/>
    <cellStyle name="Обычный 4 2 7 2 3 4" xfId="29069"/>
    <cellStyle name="Обычный 4 2 7 2 3 4 2" xfId="29070"/>
    <cellStyle name="Обычный 4 2 7 2 3 5" xfId="29071"/>
    <cellStyle name="Обычный 4 2 7 2 4" xfId="29072"/>
    <cellStyle name="Обычный 4 2 7 2 4 2" xfId="29073"/>
    <cellStyle name="Обычный 4 2 7 2 4 2 2" xfId="29074"/>
    <cellStyle name="Обычный 4 2 7 2 4 3" xfId="29075"/>
    <cellStyle name="Обычный 4 2 7 2 4 3 2" xfId="29076"/>
    <cellStyle name="Обычный 4 2 7 2 4 4" xfId="29077"/>
    <cellStyle name="Обычный 4 2 7 2 5" xfId="29078"/>
    <cellStyle name="Обычный 4 2 7 2 5 2" xfId="29079"/>
    <cellStyle name="Обычный 4 2 7 2 6" xfId="29080"/>
    <cellStyle name="Обычный 4 2 7 2 6 2" xfId="29081"/>
    <cellStyle name="Обычный 4 2 7 2 7" xfId="29082"/>
    <cellStyle name="Обычный 4 2 7 3" xfId="29083"/>
    <cellStyle name="Обычный 4 2 7 3 2" xfId="29084"/>
    <cellStyle name="Обычный 4 2 7 3 2 2" xfId="29085"/>
    <cellStyle name="Обычный 4 2 7 3 2 2 2" xfId="29086"/>
    <cellStyle name="Обычный 4 2 7 3 2 2 2 2" xfId="29087"/>
    <cellStyle name="Обычный 4 2 7 3 2 2 3" xfId="29088"/>
    <cellStyle name="Обычный 4 2 7 3 2 2 3 2" xfId="29089"/>
    <cellStyle name="Обычный 4 2 7 3 2 2 4" xfId="29090"/>
    <cellStyle name="Обычный 4 2 7 3 2 3" xfId="29091"/>
    <cellStyle name="Обычный 4 2 7 3 2 3 2" xfId="29092"/>
    <cellStyle name="Обычный 4 2 7 3 2 4" xfId="29093"/>
    <cellStyle name="Обычный 4 2 7 3 2 4 2" xfId="29094"/>
    <cellStyle name="Обычный 4 2 7 3 2 5" xfId="29095"/>
    <cellStyle name="Обычный 4 2 7 3 3" xfId="29096"/>
    <cellStyle name="Обычный 4 2 7 3 3 2" xfId="29097"/>
    <cellStyle name="Обычный 4 2 7 3 3 2 2" xfId="29098"/>
    <cellStyle name="Обычный 4 2 7 3 3 3" xfId="29099"/>
    <cellStyle name="Обычный 4 2 7 3 3 3 2" xfId="29100"/>
    <cellStyle name="Обычный 4 2 7 3 3 4" xfId="29101"/>
    <cellStyle name="Обычный 4 2 7 3 4" xfId="29102"/>
    <cellStyle name="Обычный 4 2 7 3 4 2" xfId="29103"/>
    <cellStyle name="Обычный 4 2 7 3 5" xfId="29104"/>
    <cellStyle name="Обычный 4 2 7 3 5 2" xfId="29105"/>
    <cellStyle name="Обычный 4 2 7 3 6" xfId="29106"/>
    <cellStyle name="Обычный 4 2 7 4" xfId="29107"/>
    <cellStyle name="Обычный 4 2 7 4 2" xfId="29108"/>
    <cellStyle name="Обычный 4 2 7 4 2 2" xfId="29109"/>
    <cellStyle name="Обычный 4 2 7 4 2 2 2" xfId="29110"/>
    <cellStyle name="Обычный 4 2 7 4 2 2 2 2" xfId="29111"/>
    <cellStyle name="Обычный 4 2 7 4 2 2 3" xfId="29112"/>
    <cellStyle name="Обычный 4 2 7 4 2 2 3 2" xfId="29113"/>
    <cellStyle name="Обычный 4 2 7 4 2 2 4" xfId="29114"/>
    <cellStyle name="Обычный 4 2 7 4 2 3" xfId="29115"/>
    <cellStyle name="Обычный 4 2 7 4 2 3 2" xfId="29116"/>
    <cellStyle name="Обычный 4 2 7 4 2 4" xfId="29117"/>
    <cellStyle name="Обычный 4 2 7 4 2 4 2" xfId="29118"/>
    <cellStyle name="Обычный 4 2 7 4 2 5" xfId="29119"/>
    <cellStyle name="Обычный 4 2 7 4 3" xfId="29120"/>
    <cellStyle name="Обычный 4 2 7 4 3 2" xfId="29121"/>
    <cellStyle name="Обычный 4 2 7 4 3 2 2" xfId="29122"/>
    <cellStyle name="Обычный 4 2 7 4 3 3" xfId="29123"/>
    <cellStyle name="Обычный 4 2 7 4 3 3 2" xfId="29124"/>
    <cellStyle name="Обычный 4 2 7 4 3 4" xfId="29125"/>
    <cellStyle name="Обычный 4 2 7 4 4" xfId="29126"/>
    <cellStyle name="Обычный 4 2 7 4 4 2" xfId="29127"/>
    <cellStyle name="Обычный 4 2 7 4 5" xfId="29128"/>
    <cellStyle name="Обычный 4 2 7 4 5 2" xfId="29129"/>
    <cellStyle name="Обычный 4 2 7 4 6" xfId="29130"/>
    <cellStyle name="Обычный 4 2 7 5" xfId="29131"/>
    <cellStyle name="Обычный 4 2 7 5 2" xfId="29132"/>
    <cellStyle name="Обычный 4 2 7 5 2 2" xfId="29133"/>
    <cellStyle name="Обычный 4 2 7 5 2 2 2" xfId="29134"/>
    <cellStyle name="Обычный 4 2 7 5 2 3" xfId="29135"/>
    <cellStyle name="Обычный 4 2 7 5 2 3 2" xfId="29136"/>
    <cellStyle name="Обычный 4 2 7 5 2 4" xfId="29137"/>
    <cellStyle name="Обычный 4 2 7 5 3" xfId="29138"/>
    <cellStyle name="Обычный 4 2 7 5 3 2" xfId="29139"/>
    <cellStyle name="Обычный 4 2 7 5 3 2 2" xfId="29140"/>
    <cellStyle name="Обычный 4 2 7 5 3 3" xfId="29141"/>
    <cellStyle name="Обычный 4 2 7 5 3 3 2" xfId="29142"/>
    <cellStyle name="Обычный 4 2 7 5 3 4" xfId="29143"/>
    <cellStyle name="Обычный 4 2 7 5 4" xfId="29144"/>
    <cellStyle name="Обычный 4 2 7 5 4 2" xfId="29145"/>
    <cellStyle name="Обычный 4 2 7 5 5" xfId="29146"/>
    <cellStyle name="Обычный 4 2 7 5 5 2" xfId="29147"/>
    <cellStyle name="Обычный 4 2 7 5 6" xfId="29148"/>
    <cellStyle name="Обычный 4 2 7 6" xfId="29149"/>
    <cellStyle name="Обычный 4 2 7 6 2" xfId="29150"/>
    <cellStyle name="Обычный 4 2 7 6 2 2" xfId="29151"/>
    <cellStyle name="Обычный 4 2 7 6 2 2 2" xfId="29152"/>
    <cellStyle name="Обычный 4 2 7 6 2 3" xfId="29153"/>
    <cellStyle name="Обычный 4 2 7 6 2 3 2" xfId="29154"/>
    <cellStyle name="Обычный 4 2 7 6 2 4" xfId="29155"/>
    <cellStyle name="Обычный 4 2 7 6 3" xfId="29156"/>
    <cellStyle name="Обычный 4 2 7 6 3 2" xfId="29157"/>
    <cellStyle name="Обычный 4 2 7 6 4" xfId="29158"/>
    <cellStyle name="Обычный 4 2 7 6 4 2" xfId="29159"/>
    <cellStyle name="Обычный 4 2 7 6 5" xfId="29160"/>
    <cellStyle name="Обычный 4 2 7 7" xfId="29161"/>
    <cellStyle name="Обычный 4 2 7 7 2" xfId="29162"/>
    <cellStyle name="Обычный 4 2 7 7 2 2" xfId="29163"/>
    <cellStyle name="Обычный 4 2 7 7 3" xfId="29164"/>
    <cellStyle name="Обычный 4 2 7 7 3 2" xfId="29165"/>
    <cellStyle name="Обычный 4 2 7 7 4" xfId="29166"/>
    <cellStyle name="Обычный 4 2 7 8" xfId="29167"/>
    <cellStyle name="Обычный 4 2 7 8 2" xfId="29168"/>
    <cellStyle name="Обычный 4 2 7 9" xfId="29169"/>
    <cellStyle name="Обычный 4 2 7 9 2" xfId="29170"/>
    <cellStyle name="Обычный 4 2 8" xfId="29171"/>
    <cellStyle name="Обычный 4 2 8 2" xfId="29172"/>
    <cellStyle name="Обычный 4 2 8 2 2" xfId="29173"/>
    <cellStyle name="Обычный 4 2 8 2 2 2" xfId="29174"/>
    <cellStyle name="Обычный 4 2 8 2 2 2 2" xfId="29175"/>
    <cellStyle name="Обычный 4 2 8 2 2 2 2 2" xfId="29176"/>
    <cellStyle name="Обычный 4 2 8 2 2 2 3" xfId="29177"/>
    <cellStyle name="Обычный 4 2 8 2 2 2 3 2" xfId="29178"/>
    <cellStyle name="Обычный 4 2 8 2 2 2 4" xfId="29179"/>
    <cellStyle name="Обычный 4 2 8 2 2 3" xfId="29180"/>
    <cellStyle name="Обычный 4 2 8 2 2 3 2" xfId="29181"/>
    <cellStyle name="Обычный 4 2 8 2 2 4" xfId="29182"/>
    <cellStyle name="Обычный 4 2 8 2 2 4 2" xfId="29183"/>
    <cellStyle name="Обычный 4 2 8 2 2 5" xfId="29184"/>
    <cellStyle name="Обычный 4 2 8 2 3" xfId="29185"/>
    <cellStyle name="Обычный 4 2 8 2 3 2" xfId="29186"/>
    <cellStyle name="Обычный 4 2 8 2 3 2 2" xfId="29187"/>
    <cellStyle name="Обычный 4 2 8 2 3 3" xfId="29188"/>
    <cellStyle name="Обычный 4 2 8 2 3 3 2" xfId="29189"/>
    <cellStyle name="Обычный 4 2 8 2 3 4" xfId="29190"/>
    <cellStyle name="Обычный 4 2 8 2 4" xfId="29191"/>
    <cellStyle name="Обычный 4 2 8 2 4 2" xfId="29192"/>
    <cellStyle name="Обычный 4 2 8 2 5" xfId="29193"/>
    <cellStyle name="Обычный 4 2 8 2 5 2" xfId="29194"/>
    <cellStyle name="Обычный 4 2 8 2 6" xfId="29195"/>
    <cellStyle name="Обычный 4 2 8 3" xfId="29196"/>
    <cellStyle name="Обычный 4 2 8 3 2" xfId="29197"/>
    <cellStyle name="Обычный 4 2 8 3 2 2" xfId="29198"/>
    <cellStyle name="Обычный 4 2 8 3 2 2 2" xfId="29199"/>
    <cellStyle name="Обычный 4 2 8 3 2 3" xfId="29200"/>
    <cellStyle name="Обычный 4 2 8 3 2 3 2" xfId="29201"/>
    <cellStyle name="Обычный 4 2 8 3 2 4" xfId="29202"/>
    <cellStyle name="Обычный 4 2 8 3 3" xfId="29203"/>
    <cellStyle name="Обычный 4 2 8 3 3 2" xfId="29204"/>
    <cellStyle name="Обычный 4 2 8 3 4" xfId="29205"/>
    <cellStyle name="Обычный 4 2 8 3 4 2" xfId="29206"/>
    <cellStyle name="Обычный 4 2 8 3 5" xfId="29207"/>
    <cellStyle name="Обычный 4 2 8 4" xfId="29208"/>
    <cellStyle name="Обычный 4 2 8 4 2" xfId="29209"/>
    <cellStyle name="Обычный 4 2 8 4 2 2" xfId="29210"/>
    <cellStyle name="Обычный 4 2 8 4 3" xfId="29211"/>
    <cellStyle name="Обычный 4 2 8 4 3 2" xfId="29212"/>
    <cellStyle name="Обычный 4 2 8 4 4" xfId="29213"/>
    <cellStyle name="Обычный 4 2 8 5" xfId="29214"/>
    <cellStyle name="Обычный 4 2 8 5 2" xfId="29215"/>
    <cellStyle name="Обычный 4 2 8 6" xfId="29216"/>
    <cellStyle name="Обычный 4 2 8 6 2" xfId="29217"/>
    <cellStyle name="Обычный 4 2 8 7" xfId="29218"/>
    <cellStyle name="Обычный 4 2 8 8" xfId="29219"/>
    <cellStyle name="Обычный 4 2 8 9" xfId="29220"/>
    <cellStyle name="Обычный 4 2 9" xfId="29221"/>
    <cellStyle name="Обычный 4 2 9 2" xfId="29222"/>
    <cellStyle name="Обычный 4 2 9 2 2" xfId="29223"/>
    <cellStyle name="Обычный 4 2 9 2 2 2" xfId="29224"/>
    <cellStyle name="Обычный 4 2 9 2 2 2 2" xfId="29225"/>
    <cellStyle name="Обычный 4 2 9 2 2 3" xfId="29226"/>
    <cellStyle name="Обычный 4 2 9 2 2 3 2" xfId="29227"/>
    <cellStyle name="Обычный 4 2 9 2 2 4" xfId="29228"/>
    <cellStyle name="Обычный 4 2 9 2 3" xfId="29229"/>
    <cellStyle name="Обычный 4 2 9 2 3 2" xfId="29230"/>
    <cellStyle name="Обычный 4 2 9 2 4" xfId="29231"/>
    <cellStyle name="Обычный 4 2 9 2 4 2" xfId="29232"/>
    <cellStyle name="Обычный 4 2 9 2 5" xfId="29233"/>
    <cellStyle name="Обычный 4 2 9 3" xfId="29234"/>
    <cellStyle name="Обычный 4 2 9 3 2" xfId="29235"/>
    <cellStyle name="Обычный 4 2 9 3 2 2" xfId="29236"/>
    <cellStyle name="Обычный 4 2 9 3 3" xfId="29237"/>
    <cellStyle name="Обычный 4 2 9 3 3 2" xfId="29238"/>
    <cellStyle name="Обычный 4 2 9 3 4" xfId="29239"/>
    <cellStyle name="Обычный 4 2 9 4" xfId="29240"/>
    <cellStyle name="Обычный 4 2 9 4 2" xfId="29241"/>
    <cellStyle name="Обычный 4 2 9 5" xfId="29242"/>
    <cellStyle name="Обычный 4 2 9 5 2" xfId="29243"/>
    <cellStyle name="Обычный 4 2 9 6" xfId="29244"/>
    <cellStyle name="Обычный 4 2 9 7" xfId="29245"/>
    <cellStyle name="Обычный 4 2 9 8" xfId="29246"/>
    <cellStyle name="Обычный 4 2 9 9" xfId="29247"/>
    <cellStyle name="Обычный 4 20" xfId="29248"/>
    <cellStyle name="Обычный 4 21" xfId="29249"/>
    <cellStyle name="Обычный 4 22" xfId="29250"/>
    <cellStyle name="Обычный 4 23" xfId="29251"/>
    <cellStyle name="Обычный 4 24" xfId="29252"/>
    <cellStyle name="Обычный 4 25" xfId="49158"/>
    <cellStyle name="Обычный 4 25 2" xfId="49625"/>
    <cellStyle name="Обычный 4 26" xfId="49159"/>
    <cellStyle name="Обычный 4 27" xfId="49160"/>
    <cellStyle name="Обычный 4 28" xfId="49161"/>
    <cellStyle name="Обычный 4 29" xfId="49162"/>
    <cellStyle name="Обычный 4 3" xfId="29253"/>
    <cellStyle name="Обычный 4 3 10" xfId="29254"/>
    <cellStyle name="Обычный 4 3 11" xfId="29255"/>
    <cellStyle name="Обычный 4 3 12" xfId="29256"/>
    <cellStyle name="Обычный 4 3 13" xfId="29257"/>
    <cellStyle name="Обычный 4 3 14" xfId="29258"/>
    <cellStyle name="Обычный 4 3 2" xfId="29259"/>
    <cellStyle name="Обычный 4 3 2 2" xfId="29260"/>
    <cellStyle name="Обычный 4 3 2 2 2" xfId="29261"/>
    <cellStyle name="Обычный 4 3 2 2 2 2" xfId="29262"/>
    <cellStyle name="Обычный 4 3 2 2 2 2 2" xfId="29263"/>
    <cellStyle name="Обычный 4 3 2 2 2 3" xfId="29264"/>
    <cellStyle name="Обычный 4 3 2 2 2 3 2" xfId="29265"/>
    <cellStyle name="Обычный 4 3 2 2 2 4" xfId="29266"/>
    <cellStyle name="Обычный 4 3 2 2 3" xfId="29267"/>
    <cellStyle name="Обычный 4 3 2 2 3 2" xfId="29268"/>
    <cellStyle name="Обычный 4 3 2 2 3 2 2" xfId="29269"/>
    <cellStyle name="Обычный 4 3 2 2 3 3" xfId="29270"/>
    <cellStyle name="Обычный 4 3 2 2 3 3 2" xfId="29271"/>
    <cellStyle name="Обычный 4 3 2 2 3 4" xfId="29272"/>
    <cellStyle name="Обычный 4 3 2 2 4" xfId="29273"/>
    <cellStyle name="Обычный 4 3 2 2 4 2" xfId="29274"/>
    <cellStyle name="Обычный 4 3 2 2 5" xfId="29275"/>
    <cellStyle name="Обычный 4 3 2 2 5 2" xfId="29276"/>
    <cellStyle name="Обычный 4 3 2 2 6" xfId="29277"/>
    <cellStyle name="Обычный 4 3 2 3" xfId="29278"/>
    <cellStyle name="Обычный 4 3 2 3 2" xfId="29279"/>
    <cellStyle name="Обычный 4 3 2 3 2 2" xfId="29280"/>
    <cellStyle name="Обычный 4 3 2 3 2 2 2" xfId="29281"/>
    <cellStyle name="Обычный 4 3 2 3 2 3" xfId="29282"/>
    <cellStyle name="Обычный 4 3 2 3 2 3 2" xfId="29283"/>
    <cellStyle name="Обычный 4 3 2 3 2 4" xfId="29284"/>
    <cellStyle name="Обычный 4 3 2 3 3" xfId="29285"/>
    <cellStyle name="Обычный 4 3 2 3 3 2" xfId="29286"/>
    <cellStyle name="Обычный 4 3 2 3 4" xfId="29287"/>
    <cellStyle name="Обычный 4 3 2 3 4 2" xfId="29288"/>
    <cellStyle name="Обычный 4 3 2 3 5" xfId="29289"/>
    <cellStyle name="Обычный 4 3 2 4" xfId="29290"/>
    <cellStyle name="Обычный 4 3 2 4 2" xfId="29291"/>
    <cellStyle name="Обычный 4 3 2 4 2 2" xfId="29292"/>
    <cellStyle name="Обычный 4 3 2 4 3" xfId="29293"/>
    <cellStyle name="Обычный 4 3 2 4 3 2" xfId="29294"/>
    <cellStyle name="Обычный 4 3 2 4 4" xfId="29295"/>
    <cellStyle name="Обычный 4 3 2 5" xfId="29296"/>
    <cellStyle name="Обычный 4 3 2 5 2" xfId="29297"/>
    <cellStyle name="Обычный 4 3 2 6" xfId="29298"/>
    <cellStyle name="Обычный 4 3 2 6 2" xfId="29299"/>
    <cellStyle name="Обычный 4 3 2 7" xfId="29300"/>
    <cellStyle name="Обычный 4 3 3" xfId="29301"/>
    <cellStyle name="Обычный 4 3 4" xfId="29302"/>
    <cellStyle name="Обычный 4 3 5" xfId="29303"/>
    <cellStyle name="Обычный 4 3 6" xfId="29304"/>
    <cellStyle name="Обычный 4 3 7" xfId="29305"/>
    <cellStyle name="Обычный 4 3 8" xfId="29306"/>
    <cellStyle name="Обычный 4 3 9" xfId="29307"/>
    <cellStyle name="Обычный 4 30" xfId="49163"/>
    <cellStyle name="Обычный 4 31" xfId="49164"/>
    <cellStyle name="Обычный 4 32" xfId="49165"/>
    <cellStyle name="Обычный 4 33" xfId="49224"/>
    <cellStyle name="Обычный 4 4" xfId="29308"/>
    <cellStyle name="Обычный 4 4 2" xfId="29309"/>
    <cellStyle name="Обычный 4 4 3" xfId="29310"/>
    <cellStyle name="Обычный 4 5" xfId="29311"/>
    <cellStyle name="Обычный 4 5 10" xfId="29312"/>
    <cellStyle name="Обычный 4 5 11" xfId="29313"/>
    <cellStyle name="Обычный 4 5 2" xfId="29314"/>
    <cellStyle name="Обычный 4 5 2 2" xfId="29315"/>
    <cellStyle name="Обычный 4 5 2 2 2" xfId="29316"/>
    <cellStyle name="Обычный 4 5 2 2 2 2" xfId="29317"/>
    <cellStyle name="Обычный 4 5 2 2 2 2 2" xfId="29318"/>
    <cellStyle name="Обычный 4 5 2 2 2 2 2 2" xfId="29319"/>
    <cellStyle name="Обычный 4 5 2 2 2 2 3" xfId="29320"/>
    <cellStyle name="Обычный 4 5 2 2 2 2 3 2" xfId="29321"/>
    <cellStyle name="Обычный 4 5 2 2 2 2 4" xfId="29322"/>
    <cellStyle name="Обычный 4 5 2 2 2 3" xfId="29323"/>
    <cellStyle name="Обычный 4 5 2 2 2 3 2" xfId="29324"/>
    <cellStyle name="Обычный 4 5 2 2 2 4" xfId="29325"/>
    <cellStyle name="Обычный 4 5 2 2 2 4 2" xfId="29326"/>
    <cellStyle name="Обычный 4 5 2 2 2 5" xfId="29327"/>
    <cellStyle name="Обычный 4 5 2 2 3" xfId="29328"/>
    <cellStyle name="Обычный 4 5 2 2 3 2" xfId="29329"/>
    <cellStyle name="Обычный 4 5 2 2 3 2 2" xfId="29330"/>
    <cellStyle name="Обычный 4 5 2 2 3 3" xfId="29331"/>
    <cellStyle name="Обычный 4 5 2 2 3 3 2" xfId="29332"/>
    <cellStyle name="Обычный 4 5 2 2 3 4" xfId="29333"/>
    <cellStyle name="Обычный 4 5 2 2 4" xfId="29334"/>
    <cellStyle name="Обычный 4 5 2 2 4 2" xfId="29335"/>
    <cellStyle name="Обычный 4 5 2 2 5" xfId="29336"/>
    <cellStyle name="Обычный 4 5 2 2 5 2" xfId="29337"/>
    <cellStyle name="Обычный 4 5 2 2 6" xfId="29338"/>
    <cellStyle name="Обычный 4 5 2 3" xfId="29339"/>
    <cellStyle name="Обычный 4 5 2 3 2" xfId="29340"/>
    <cellStyle name="Обычный 4 5 2 3 2 2" xfId="29341"/>
    <cellStyle name="Обычный 4 5 2 3 2 2 2" xfId="29342"/>
    <cellStyle name="Обычный 4 5 2 3 2 3" xfId="29343"/>
    <cellStyle name="Обычный 4 5 2 3 2 3 2" xfId="29344"/>
    <cellStyle name="Обычный 4 5 2 3 2 4" xfId="29345"/>
    <cellStyle name="Обычный 4 5 2 3 3" xfId="29346"/>
    <cellStyle name="Обычный 4 5 2 3 3 2" xfId="29347"/>
    <cellStyle name="Обычный 4 5 2 3 4" xfId="29348"/>
    <cellStyle name="Обычный 4 5 2 3 4 2" xfId="29349"/>
    <cellStyle name="Обычный 4 5 2 3 5" xfId="29350"/>
    <cellStyle name="Обычный 4 5 2 4" xfId="29351"/>
    <cellStyle name="Обычный 4 5 2 4 2" xfId="29352"/>
    <cellStyle name="Обычный 4 5 2 4 2 2" xfId="29353"/>
    <cellStyle name="Обычный 4 5 2 4 3" xfId="29354"/>
    <cellStyle name="Обычный 4 5 2 4 3 2" xfId="29355"/>
    <cellStyle name="Обычный 4 5 2 4 4" xfId="29356"/>
    <cellStyle name="Обычный 4 5 2 5" xfId="29357"/>
    <cellStyle name="Обычный 4 5 2 5 2" xfId="29358"/>
    <cellStyle name="Обычный 4 5 2 6" xfId="29359"/>
    <cellStyle name="Обычный 4 5 2 6 2" xfId="29360"/>
    <cellStyle name="Обычный 4 5 2 7" xfId="29361"/>
    <cellStyle name="Обычный 4 5 3" xfId="29362"/>
    <cellStyle name="Обычный 4 5 3 2" xfId="29363"/>
    <cellStyle name="Обычный 4 5 3 2 2" xfId="29364"/>
    <cellStyle name="Обычный 4 5 3 2 2 2" xfId="29365"/>
    <cellStyle name="Обычный 4 5 3 2 2 2 2" xfId="29366"/>
    <cellStyle name="Обычный 4 5 3 2 2 3" xfId="29367"/>
    <cellStyle name="Обычный 4 5 3 2 2 3 2" xfId="29368"/>
    <cellStyle name="Обычный 4 5 3 2 2 4" xfId="29369"/>
    <cellStyle name="Обычный 4 5 3 2 3" xfId="29370"/>
    <cellStyle name="Обычный 4 5 3 2 3 2" xfId="29371"/>
    <cellStyle name="Обычный 4 5 3 2 4" xfId="29372"/>
    <cellStyle name="Обычный 4 5 3 2 4 2" xfId="29373"/>
    <cellStyle name="Обычный 4 5 3 2 5" xfId="29374"/>
    <cellStyle name="Обычный 4 5 3 3" xfId="29375"/>
    <cellStyle name="Обычный 4 5 3 3 2" xfId="29376"/>
    <cellStyle name="Обычный 4 5 3 3 2 2" xfId="29377"/>
    <cellStyle name="Обычный 4 5 3 3 3" xfId="29378"/>
    <cellStyle name="Обычный 4 5 3 3 3 2" xfId="29379"/>
    <cellStyle name="Обычный 4 5 3 3 4" xfId="29380"/>
    <cellStyle name="Обычный 4 5 3 4" xfId="29381"/>
    <cellStyle name="Обычный 4 5 3 4 2" xfId="29382"/>
    <cellStyle name="Обычный 4 5 3 5" xfId="29383"/>
    <cellStyle name="Обычный 4 5 3 5 2" xfId="29384"/>
    <cellStyle name="Обычный 4 5 3 6" xfId="29385"/>
    <cellStyle name="Обычный 4 5 4" xfId="29386"/>
    <cellStyle name="Обычный 4 5 4 2" xfId="29387"/>
    <cellStyle name="Обычный 4 5 4 2 2" xfId="29388"/>
    <cellStyle name="Обычный 4 5 4 2 2 2" xfId="29389"/>
    <cellStyle name="Обычный 4 5 4 2 2 2 2" xfId="29390"/>
    <cellStyle name="Обычный 4 5 4 2 2 3" xfId="29391"/>
    <cellStyle name="Обычный 4 5 4 2 2 3 2" xfId="29392"/>
    <cellStyle name="Обычный 4 5 4 2 2 4" xfId="29393"/>
    <cellStyle name="Обычный 4 5 4 2 3" xfId="29394"/>
    <cellStyle name="Обычный 4 5 4 2 3 2" xfId="29395"/>
    <cellStyle name="Обычный 4 5 4 2 4" xfId="29396"/>
    <cellStyle name="Обычный 4 5 4 2 4 2" xfId="29397"/>
    <cellStyle name="Обычный 4 5 4 2 5" xfId="29398"/>
    <cellStyle name="Обычный 4 5 4 3" xfId="29399"/>
    <cellStyle name="Обычный 4 5 4 3 2" xfId="29400"/>
    <cellStyle name="Обычный 4 5 4 3 2 2" xfId="29401"/>
    <cellStyle name="Обычный 4 5 4 3 3" xfId="29402"/>
    <cellStyle name="Обычный 4 5 4 3 3 2" xfId="29403"/>
    <cellStyle name="Обычный 4 5 4 3 4" xfId="29404"/>
    <cellStyle name="Обычный 4 5 4 4" xfId="29405"/>
    <cellStyle name="Обычный 4 5 4 4 2" xfId="29406"/>
    <cellStyle name="Обычный 4 5 4 5" xfId="29407"/>
    <cellStyle name="Обычный 4 5 4 5 2" xfId="29408"/>
    <cellStyle name="Обычный 4 5 4 6" xfId="29409"/>
    <cellStyle name="Обычный 4 5 5" xfId="29410"/>
    <cellStyle name="Обычный 4 5 5 2" xfId="29411"/>
    <cellStyle name="Обычный 4 5 5 2 2" xfId="29412"/>
    <cellStyle name="Обычный 4 5 5 2 2 2" xfId="29413"/>
    <cellStyle name="Обычный 4 5 5 2 3" xfId="29414"/>
    <cellStyle name="Обычный 4 5 5 2 3 2" xfId="29415"/>
    <cellStyle name="Обычный 4 5 5 2 4" xfId="29416"/>
    <cellStyle name="Обычный 4 5 5 3" xfId="29417"/>
    <cellStyle name="Обычный 4 5 5 3 2" xfId="29418"/>
    <cellStyle name="Обычный 4 5 5 3 2 2" xfId="29419"/>
    <cellStyle name="Обычный 4 5 5 3 3" xfId="29420"/>
    <cellStyle name="Обычный 4 5 5 3 3 2" xfId="29421"/>
    <cellStyle name="Обычный 4 5 5 3 4" xfId="29422"/>
    <cellStyle name="Обычный 4 5 5 4" xfId="29423"/>
    <cellStyle name="Обычный 4 5 5 4 2" xfId="29424"/>
    <cellStyle name="Обычный 4 5 5 5" xfId="29425"/>
    <cellStyle name="Обычный 4 5 5 5 2" xfId="29426"/>
    <cellStyle name="Обычный 4 5 5 6" xfId="29427"/>
    <cellStyle name="Обычный 4 5 6" xfId="29428"/>
    <cellStyle name="Обычный 4 5 6 2" xfId="29429"/>
    <cellStyle name="Обычный 4 5 6 2 2" xfId="29430"/>
    <cellStyle name="Обычный 4 5 6 2 2 2" xfId="29431"/>
    <cellStyle name="Обычный 4 5 6 2 3" xfId="29432"/>
    <cellStyle name="Обычный 4 5 6 2 3 2" xfId="29433"/>
    <cellStyle name="Обычный 4 5 6 2 4" xfId="29434"/>
    <cellStyle name="Обычный 4 5 6 3" xfId="29435"/>
    <cellStyle name="Обычный 4 5 6 3 2" xfId="29436"/>
    <cellStyle name="Обычный 4 5 6 4" xfId="29437"/>
    <cellStyle name="Обычный 4 5 6 4 2" xfId="29438"/>
    <cellStyle name="Обычный 4 5 6 5" xfId="29439"/>
    <cellStyle name="Обычный 4 5 7" xfId="29440"/>
    <cellStyle name="Обычный 4 5 7 2" xfId="29441"/>
    <cellStyle name="Обычный 4 5 7 2 2" xfId="29442"/>
    <cellStyle name="Обычный 4 5 7 3" xfId="29443"/>
    <cellStyle name="Обычный 4 5 7 3 2" xfId="29444"/>
    <cellStyle name="Обычный 4 5 7 4" xfId="29445"/>
    <cellStyle name="Обычный 4 5 8" xfId="29446"/>
    <cellStyle name="Обычный 4 5 8 2" xfId="29447"/>
    <cellStyle name="Обычный 4 5 9" xfId="29448"/>
    <cellStyle name="Обычный 4 5 9 2" xfId="29449"/>
    <cellStyle name="Обычный 4 6" xfId="29450"/>
    <cellStyle name="Обычный 4 6 2" xfId="29451"/>
    <cellStyle name="Обычный 4 6 2 2" xfId="29452"/>
    <cellStyle name="Обычный 4 6 2 2 2" xfId="29453"/>
    <cellStyle name="Обычный 4 6 2 2 2 2" xfId="29454"/>
    <cellStyle name="Обычный 4 6 2 2 2 2 2" xfId="29455"/>
    <cellStyle name="Обычный 4 6 2 2 2 2 2 2" xfId="29456"/>
    <cellStyle name="Обычный 4 6 2 2 2 2 3" xfId="29457"/>
    <cellStyle name="Обычный 4 6 2 2 2 2 3 2" xfId="29458"/>
    <cellStyle name="Обычный 4 6 2 2 2 2 4" xfId="29459"/>
    <cellStyle name="Обычный 4 6 2 2 2 3" xfId="29460"/>
    <cellStyle name="Обычный 4 6 2 2 2 3 2" xfId="29461"/>
    <cellStyle name="Обычный 4 6 2 2 2 4" xfId="29462"/>
    <cellStyle name="Обычный 4 6 2 2 2 4 2" xfId="29463"/>
    <cellStyle name="Обычный 4 6 2 2 2 5" xfId="29464"/>
    <cellStyle name="Обычный 4 6 2 2 3" xfId="29465"/>
    <cellStyle name="Обычный 4 6 2 2 3 2" xfId="29466"/>
    <cellStyle name="Обычный 4 6 2 2 3 2 2" xfId="29467"/>
    <cellStyle name="Обычный 4 6 2 2 3 3" xfId="29468"/>
    <cellStyle name="Обычный 4 6 2 2 3 3 2" xfId="29469"/>
    <cellStyle name="Обычный 4 6 2 2 3 4" xfId="29470"/>
    <cellStyle name="Обычный 4 6 2 2 4" xfId="29471"/>
    <cellStyle name="Обычный 4 6 2 2 4 2" xfId="29472"/>
    <cellStyle name="Обычный 4 6 2 2 5" xfId="29473"/>
    <cellStyle name="Обычный 4 6 2 2 5 2" xfId="29474"/>
    <cellStyle name="Обычный 4 6 2 2 6" xfId="29475"/>
    <cellStyle name="Обычный 4 6 2 3" xfId="29476"/>
    <cellStyle name="Обычный 4 6 2 3 2" xfId="29477"/>
    <cellStyle name="Обычный 4 6 2 3 2 2" xfId="29478"/>
    <cellStyle name="Обычный 4 6 2 3 2 2 2" xfId="29479"/>
    <cellStyle name="Обычный 4 6 2 3 2 3" xfId="29480"/>
    <cellStyle name="Обычный 4 6 2 3 2 3 2" xfId="29481"/>
    <cellStyle name="Обычный 4 6 2 3 2 4" xfId="29482"/>
    <cellStyle name="Обычный 4 6 2 3 3" xfId="29483"/>
    <cellStyle name="Обычный 4 6 2 3 3 2" xfId="29484"/>
    <cellStyle name="Обычный 4 6 2 3 4" xfId="29485"/>
    <cellStyle name="Обычный 4 6 2 3 4 2" xfId="29486"/>
    <cellStyle name="Обычный 4 6 2 3 5" xfId="29487"/>
    <cellStyle name="Обычный 4 6 2 4" xfId="29488"/>
    <cellStyle name="Обычный 4 6 2 4 2" xfId="29489"/>
    <cellStyle name="Обычный 4 6 2 4 2 2" xfId="29490"/>
    <cellStyle name="Обычный 4 6 2 4 3" xfId="29491"/>
    <cellStyle name="Обычный 4 6 2 4 3 2" xfId="29492"/>
    <cellStyle name="Обычный 4 6 2 4 4" xfId="29493"/>
    <cellStyle name="Обычный 4 6 2 5" xfId="29494"/>
    <cellStyle name="Обычный 4 6 2 5 2" xfId="29495"/>
    <cellStyle name="Обычный 4 6 2 6" xfId="29496"/>
    <cellStyle name="Обычный 4 6 2 6 2" xfId="29497"/>
    <cellStyle name="Обычный 4 6 2 7" xfId="29498"/>
    <cellStyle name="Обычный 4 6 3" xfId="29499"/>
    <cellStyle name="Обычный 4 6 3 2" xfId="29500"/>
    <cellStyle name="Обычный 4 6 3 2 2" xfId="29501"/>
    <cellStyle name="Обычный 4 6 3 2 2 2" xfId="29502"/>
    <cellStyle name="Обычный 4 6 3 2 2 2 2" xfId="29503"/>
    <cellStyle name="Обычный 4 6 3 2 2 3" xfId="29504"/>
    <cellStyle name="Обычный 4 6 3 2 2 3 2" xfId="29505"/>
    <cellStyle name="Обычный 4 6 3 2 2 4" xfId="29506"/>
    <cellStyle name="Обычный 4 6 3 2 3" xfId="29507"/>
    <cellStyle name="Обычный 4 6 3 2 3 2" xfId="29508"/>
    <cellStyle name="Обычный 4 6 3 2 4" xfId="29509"/>
    <cellStyle name="Обычный 4 6 3 2 4 2" xfId="29510"/>
    <cellStyle name="Обычный 4 6 3 2 5" xfId="29511"/>
    <cellStyle name="Обычный 4 6 3 3" xfId="29512"/>
    <cellStyle name="Обычный 4 6 3 3 2" xfId="29513"/>
    <cellStyle name="Обычный 4 6 3 3 2 2" xfId="29514"/>
    <cellStyle name="Обычный 4 6 3 3 3" xfId="29515"/>
    <cellStyle name="Обычный 4 6 3 3 3 2" xfId="29516"/>
    <cellStyle name="Обычный 4 6 3 3 4" xfId="29517"/>
    <cellStyle name="Обычный 4 6 3 4" xfId="29518"/>
    <cellStyle name="Обычный 4 6 3 4 2" xfId="29519"/>
    <cellStyle name="Обычный 4 6 3 5" xfId="29520"/>
    <cellStyle name="Обычный 4 6 3 5 2" xfId="29521"/>
    <cellStyle name="Обычный 4 6 3 6" xfId="29522"/>
    <cellStyle name="Обычный 4 6 4" xfId="29523"/>
    <cellStyle name="Обычный 4 6 4 2" xfId="29524"/>
    <cellStyle name="Обычный 4 6 4 2 2" xfId="29525"/>
    <cellStyle name="Обычный 4 6 4 2 2 2" xfId="29526"/>
    <cellStyle name="Обычный 4 6 4 2 3" xfId="29527"/>
    <cellStyle name="Обычный 4 6 4 2 3 2" xfId="29528"/>
    <cellStyle name="Обычный 4 6 4 2 4" xfId="29529"/>
    <cellStyle name="Обычный 4 6 4 3" xfId="29530"/>
    <cellStyle name="Обычный 4 6 4 3 2" xfId="29531"/>
    <cellStyle name="Обычный 4 6 4 4" xfId="29532"/>
    <cellStyle name="Обычный 4 6 4 4 2" xfId="29533"/>
    <cellStyle name="Обычный 4 6 4 5" xfId="29534"/>
    <cellStyle name="Обычный 4 6 5" xfId="29535"/>
    <cellStyle name="Обычный 4 6 5 2" xfId="29536"/>
    <cellStyle name="Обычный 4 6 5 2 2" xfId="29537"/>
    <cellStyle name="Обычный 4 6 5 3" xfId="29538"/>
    <cellStyle name="Обычный 4 6 5 3 2" xfId="29539"/>
    <cellStyle name="Обычный 4 6 5 4" xfId="29540"/>
    <cellStyle name="Обычный 4 6 6" xfId="29541"/>
    <cellStyle name="Обычный 4 6 6 2" xfId="29542"/>
    <cellStyle name="Обычный 4 6 7" xfId="29543"/>
    <cellStyle name="Обычный 4 6 7 2" xfId="29544"/>
    <cellStyle name="Обычный 4 6 8" xfId="29545"/>
    <cellStyle name="Обычный 4 7" xfId="29546"/>
    <cellStyle name="Обычный 4 8" xfId="29547"/>
    <cellStyle name="Обычный 4 9" xfId="29548"/>
    <cellStyle name="Обычный 40" xfId="29549"/>
    <cellStyle name="Обычный 40 2" xfId="49626"/>
    <cellStyle name="Обычный 40_АПП" xfId="49627"/>
    <cellStyle name="Обычный 41" xfId="29550"/>
    <cellStyle name="Обычный 41 2" xfId="49628"/>
    <cellStyle name="Обычный 41_АПП" xfId="49629"/>
    <cellStyle name="Обычный 42" xfId="29551"/>
    <cellStyle name="Обычный 42 2" xfId="49630"/>
    <cellStyle name="Обычный 42_АПП" xfId="49631"/>
    <cellStyle name="Обычный 43" xfId="29552"/>
    <cellStyle name="Обычный 43 2" xfId="49632"/>
    <cellStyle name="Обычный 43_АПП" xfId="49633"/>
    <cellStyle name="Обычный 44" xfId="29553"/>
    <cellStyle name="Обычный 44 2" xfId="49634"/>
    <cellStyle name="Обычный 44_АПП" xfId="49635"/>
    <cellStyle name="Обычный 45" xfId="29554"/>
    <cellStyle name="Обычный 45 2" xfId="29555"/>
    <cellStyle name="Обычный 45 3" xfId="29556"/>
    <cellStyle name="Обычный 45 4" xfId="29557"/>
    <cellStyle name="Обычный 45_АПП" xfId="49636"/>
    <cellStyle name="Обычный 46" xfId="29558"/>
    <cellStyle name="Обычный 46 2" xfId="49637"/>
    <cellStyle name="Обычный 46_АПП" xfId="49638"/>
    <cellStyle name="Обычный 47" xfId="29559"/>
    <cellStyle name="Обычный 47 2" xfId="49639"/>
    <cellStyle name="Обычный 47_АПП" xfId="49640"/>
    <cellStyle name="Обычный 48" xfId="29560"/>
    <cellStyle name="Обычный 48 2" xfId="49641"/>
    <cellStyle name="Обычный 48_АПП" xfId="49642"/>
    <cellStyle name="Обычный 49" xfId="29561"/>
    <cellStyle name="Обычный 49 2" xfId="49643"/>
    <cellStyle name="Обычный 49_АПП" xfId="49644"/>
    <cellStyle name="Обычный 5" xfId="29562"/>
    <cellStyle name="Обычный 5 10" xfId="29563"/>
    <cellStyle name="Обычный 5 11" xfId="29564"/>
    <cellStyle name="Обычный 5 12" xfId="29565"/>
    <cellStyle name="Обычный 5 13" xfId="29566"/>
    <cellStyle name="Обычный 5 14" xfId="29567"/>
    <cellStyle name="Обычный 5 15" xfId="29568"/>
    <cellStyle name="Обычный 5 16" xfId="29569"/>
    <cellStyle name="Обычный 5 17" xfId="29570"/>
    <cellStyle name="Обычный 5 18" xfId="29571"/>
    <cellStyle name="Обычный 5 19" xfId="29572"/>
    <cellStyle name="Обычный 5 2" xfId="2"/>
    <cellStyle name="Обычный 5 2 10" xfId="29573"/>
    <cellStyle name="Обычный 5 2 11" xfId="29574"/>
    <cellStyle name="Обычный 5 2 12" xfId="29575"/>
    <cellStyle name="Обычный 5 2 13" xfId="29576"/>
    <cellStyle name="Обычный 5 2 14" xfId="29577"/>
    <cellStyle name="Обычный 5 2 15" xfId="29578"/>
    <cellStyle name="Обычный 5 2 16" xfId="29579"/>
    <cellStyle name="Обычный 5 2 17" xfId="29580"/>
    <cellStyle name="Обычный 5 2 18" xfId="29581"/>
    <cellStyle name="Обычный 5 2 19" xfId="29582"/>
    <cellStyle name="Обычный 5 2 2" xfId="29583"/>
    <cellStyle name="Обычный 5 2 2 2" xfId="29584"/>
    <cellStyle name="Обычный 5 2 2 2 2" xfId="29585"/>
    <cellStyle name="Обычный 5 2 2 2 2 2" xfId="29586"/>
    <cellStyle name="Обычный 5 2 2 2 2 2 2" xfId="29587"/>
    <cellStyle name="Обычный 5 2 2 2 2 3" xfId="29588"/>
    <cellStyle name="Обычный 5 2 2 2 2 3 2" xfId="29589"/>
    <cellStyle name="Обычный 5 2 2 2 2 4" xfId="29590"/>
    <cellStyle name="Обычный 5 2 2 2 3" xfId="29591"/>
    <cellStyle name="Обычный 5 2 2 2 3 2" xfId="29592"/>
    <cellStyle name="Обычный 5 2 2 2 3 2 2" xfId="29593"/>
    <cellStyle name="Обычный 5 2 2 2 3 3" xfId="29594"/>
    <cellStyle name="Обычный 5 2 2 2 3 3 2" xfId="29595"/>
    <cellStyle name="Обычный 5 2 2 2 3 4" xfId="29596"/>
    <cellStyle name="Обычный 5 2 2 2 4" xfId="29597"/>
    <cellStyle name="Обычный 5 2 2 2 4 2" xfId="29598"/>
    <cellStyle name="Обычный 5 2 2 2 5" xfId="29599"/>
    <cellStyle name="Обычный 5 2 2 2 5 2" xfId="29600"/>
    <cellStyle name="Обычный 5 2 2 2 6" xfId="29601"/>
    <cellStyle name="Обычный 5 2 2 3" xfId="29602"/>
    <cellStyle name="Обычный 5 2 2 3 2" xfId="29603"/>
    <cellStyle name="Обычный 5 2 2 3 2 2" xfId="29604"/>
    <cellStyle name="Обычный 5 2 2 3 2 2 2" xfId="29605"/>
    <cellStyle name="Обычный 5 2 2 3 2 3" xfId="29606"/>
    <cellStyle name="Обычный 5 2 2 3 2 3 2" xfId="29607"/>
    <cellStyle name="Обычный 5 2 2 3 2 4" xfId="29608"/>
    <cellStyle name="Обычный 5 2 2 3 3" xfId="29609"/>
    <cellStyle name="Обычный 5 2 2 3 3 2" xfId="29610"/>
    <cellStyle name="Обычный 5 2 2 3 4" xfId="29611"/>
    <cellStyle name="Обычный 5 2 2 3 4 2" xfId="29612"/>
    <cellStyle name="Обычный 5 2 2 3 5" xfId="29613"/>
    <cellStyle name="Обычный 5 2 2 4" xfId="29614"/>
    <cellStyle name="Обычный 5 2 2 4 2" xfId="29615"/>
    <cellStyle name="Обычный 5 2 2 4 2 2" xfId="29616"/>
    <cellStyle name="Обычный 5 2 2 4 3" xfId="29617"/>
    <cellStyle name="Обычный 5 2 2 4 3 2" xfId="29618"/>
    <cellStyle name="Обычный 5 2 2 4 4" xfId="29619"/>
    <cellStyle name="Обычный 5 2 2 5" xfId="29620"/>
    <cellStyle name="Обычный 5 2 2 5 2" xfId="29621"/>
    <cellStyle name="Обычный 5 2 2 6" xfId="29622"/>
    <cellStyle name="Обычный 5 2 2 6 2" xfId="29623"/>
    <cellStyle name="Обычный 5 2 2 7" xfId="29624"/>
    <cellStyle name="Обычный 5 2 2 8" xfId="29625"/>
    <cellStyle name="Обычный 5 2 20" xfId="29626"/>
    <cellStyle name="Обычный 5 2 21" xfId="29627"/>
    <cellStyle name="Обычный 5 2 22" xfId="49645"/>
    <cellStyle name="Обычный 5 2 23" xfId="49646"/>
    <cellStyle name="Обычный 5 2 3" xfId="29628"/>
    <cellStyle name="Обычный 5 2 3 2" xfId="29629"/>
    <cellStyle name="Обычный 5 2 4" xfId="29630"/>
    <cellStyle name="Обычный 5 2 5" xfId="29631"/>
    <cellStyle name="Обычный 5 2 6" xfId="29632"/>
    <cellStyle name="Обычный 5 2 7" xfId="29633"/>
    <cellStyle name="Обычный 5 2 8" xfId="29634"/>
    <cellStyle name="Обычный 5 2 9" xfId="29635"/>
    <cellStyle name="Обычный 5 20" xfId="29636"/>
    <cellStyle name="Обычный 5 21" xfId="29637"/>
    <cellStyle name="Обычный 5 22" xfId="29638"/>
    <cellStyle name="Обычный 5 23" xfId="29639"/>
    <cellStyle name="Обычный 5 24" xfId="29640"/>
    <cellStyle name="Обычный 5 25" xfId="49647"/>
    <cellStyle name="Обычный 5 26" xfId="49648"/>
    <cellStyle name="Обычный 5 3" xfId="29641"/>
    <cellStyle name="Обычный 5 3 2" xfId="29642"/>
    <cellStyle name="Обычный 5 3 3" xfId="29643"/>
    <cellStyle name="Обычный 5 3 4" xfId="49649"/>
    <cellStyle name="Обычный 5 4" xfId="29644"/>
    <cellStyle name="Обычный 5 4 2" xfId="29645"/>
    <cellStyle name="Обычный 5 4 2 2" xfId="29646"/>
    <cellStyle name="Обычный 5 4 2 2 2" xfId="29647"/>
    <cellStyle name="Обычный 5 4 2 2 2 2" xfId="29648"/>
    <cellStyle name="Обычный 5 4 2 2 3" xfId="29649"/>
    <cellStyle name="Обычный 5 4 2 2 3 2" xfId="29650"/>
    <cellStyle name="Обычный 5 4 2 2 4" xfId="29651"/>
    <cellStyle name="Обычный 5 4 2 3" xfId="29652"/>
    <cellStyle name="Обычный 5 4 2 3 2" xfId="29653"/>
    <cellStyle name="Обычный 5 4 2 3 2 2" xfId="29654"/>
    <cellStyle name="Обычный 5 4 2 3 3" xfId="29655"/>
    <cellStyle name="Обычный 5 4 2 3 3 2" xfId="29656"/>
    <cellStyle name="Обычный 5 4 2 3 4" xfId="29657"/>
    <cellStyle name="Обычный 5 4 2 4" xfId="29658"/>
    <cellStyle name="Обычный 5 4 2 4 2" xfId="29659"/>
    <cellStyle name="Обычный 5 4 2 5" xfId="29660"/>
    <cellStyle name="Обычный 5 4 2 5 2" xfId="29661"/>
    <cellStyle name="Обычный 5 4 2 6" xfId="29662"/>
    <cellStyle name="Обычный 5 4 3" xfId="29663"/>
    <cellStyle name="Обычный 5 4 3 2" xfId="29664"/>
    <cellStyle name="Обычный 5 4 3 2 2" xfId="29665"/>
    <cellStyle name="Обычный 5 4 3 2 2 2" xfId="29666"/>
    <cellStyle name="Обычный 5 4 3 2 3" xfId="29667"/>
    <cellStyle name="Обычный 5 4 3 2 3 2" xfId="29668"/>
    <cellStyle name="Обычный 5 4 3 2 4" xfId="29669"/>
    <cellStyle name="Обычный 5 4 3 3" xfId="29670"/>
    <cellStyle name="Обычный 5 4 3 3 2" xfId="29671"/>
    <cellStyle name="Обычный 5 4 3 4" xfId="29672"/>
    <cellStyle name="Обычный 5 4 3 4 2" xfId="29673"/>
    <cellStyle name="Обычный 5 4 3 5" xfId="29674"/>
    <cellStyle name="Обычный 5 4 4" xfId="29675"/>
    <cellStyle name="Обычный 5 4 4 2" xfId="29676"/>
    <cellStyle name="Обычный 5 4 4 2 2" xfId="29677"/>
    <cellStyle name="Обычный 5 4 4 3" xfId="29678"/>
    <cellStyle name="Обычный 5 4 4 3 2" xfId="29679"/>
    <cellStyle name="Обычный 5 4 4 4" xfId="29680"/>
    <cellStyle name="Обычный 5 4 5" xfId="29681"/>
    <cellStyle name="Обычный 5 4 5 2" xfId="29682"/>
    <cellStyle name="Обычный 5 4 6" xfId="29683"/>
    <cellStyle name="Обычный 5 4 6 2" xfId="29684"/>
    <cellStyle name="Обычный 5 4 7" xfId="29685"/>
    <cellStyle name="Обычный 5 4 7 2" xfId="29686"/>
    <cellStyle name="Обычный 5 5" xfId="29687"/>
    <cellStyle name="Обычный 5 5 2" xfId="29688"/>
    <cellStyle name="Обычный 5 5 3" xfId="29689"/>
    <cellStyle name="Обычный 5 5 4" xfId="29690"/>
    <cellStyle name="Обычный 5 5 5" xfId="29691"/>
    <cellStyle name="Обычный 5 6" xfId="29692"/>
    <cellStyle name="Обычный 5 6 2" xfId="29693"/>
    <cellStyle name="Обычный 5 6 3" xfId="29694"/>
    <cellStyle name="Обычный 5 6 4" xfId="29695"/>
    <cellStyle name="Обычный 5 6 5" xfId="29696"/>
    <cellStyle name="Обычный 5 6 6" xfId="29697"/>
    <cellStyle name="Обычный 5 6 7" xfId="29698"/>
    <cellStyle name="Обычный 5 6 8" xfId="29699"/>
    <cellStyle name="Обычный 5 6 9" xfId="29700"/>
    <cellStyle name="Обычный 5 7" xfId="29701"/>
    <cellStyle name="Обычный 5 8" xfId="29702"/>
    <cellStyle name="Обычный 5 9" xfId="29703"/>
    <cellStyle name="Обычный 5_АПП" xfId="49650"/>
    <cellStyle name="Обычный 50" xfId="29704"/>
    <cellStyle name="Обычный 50 2" xfId="49651"/>
    <cellStyle name="Обычный 50_АПП" xfId="49652"/>
    <cellStyle name="Обычный 51" xfId="29705"/>
    <cellStyle name="Обычный 51 2" xfId="49653"/>
    <cellStyle name="Обычный 51_АПП" xfId="49654"/>
    <cellStyle name="Обычный 52" xfId="29706"/>
    <cellStyle name="Обычный 52 2" xfId="49655"/>
    <cellStyle name="Обычный 52_АПП" xfId="49656"/>
    <cellStyle name="Обычный 53" xfId="29707"/>
    <cellStyle name="Обычный 53 2" xfId="49657"/>
    <cellStyle name="Обычный 53_АПП" xfId="49658"/>
    <cellStyle name="Обычный 54" xfId="29708"/>
    <cellStyle name="Обычный 54 2" xfId="49659"/>
    <cellStyle name="Обычный 54_АПП" xfId="49660"/>
    <cellStyle name="Обычный 55" xfId="29709"/>
    <cellStyle name="Обычный 55 2" xfId="49661"/>
    <cellStyle name="Обычный 55_АПП" xfId="49662"/>
    <cellStyle name="Обычный 56" xfId="29710"/>
    <cellStyle name="Обычный 56 2" xfId="49663"/>
    <cellStyle name="Обычный 56_АПП" xfId="49664"/>
    <cellStyle name="Обычный 57" xfId="29711"/>
    <cellStyle name="Обычный 57 2" xfId="49665"/>
    <cellStyle name="Обычный 57_АПП" xfId="49666"/>
    <cellStyle name="Обычный 58" xfId="29712"/>
    <cellStyle name="Обычный 58 2" xfId="29713"/>
    <cellStyle name="Обычный 59" xfId="29714"/>
    <cellStyle name="Обычный 59 2" xfId="29715"/>
    <cellStyle name="Обычный 6" xfId="29716"/>
    <cellStyle name="Обычный 6 10" xfId="29717"/>
    <cellStyle name="Обычный 6 10 10" xfId="29718"/>
    <cellStyle name="Обычный 6 10 2" xfId="29719"/>
    <cellStyle name="Обычный 6 10 2 2" xfId="29720"/>
    <cellStyle name="Обычный 6 10 2 2 2" xfId="29721"/>
    <cellStyle name="Обычный 6 10 2 2 2 2" xfId="29722"/>
    <cellStyle name="Обычный 6 10 2 2 2 2 2" xfId="29723"/>
    <cellStyle name="Обычный 6 10 2 2 2 2 2 2" xfId="29724"/>
    <cellStyle name="Обычный 6 10 2 2 2 2 3" xfId="29725"/>
    <cellStyle name="Обычный 6 10 2 2 2 2 3 2" xfId="29726"/>
    <cellStyle name="Обычный 6 10 2 2 2 2 4" xfId="29727"/>
    <cellStyle name="Обычный 6 10 2 2 2 3" xfId="29728"/>
    <cellStyle name="Обычный 6 10 2 2 2 3 2" xfId="29729"/>
    <cellStyle name="Обычный 6 10 2 2 2 4" xfId="29730"/>
    <cellStyle name="Обычный 6 10 2 2 2 4 2" xfId="29731"/>
    <cellStyle name="Обычный 6 10 2 2 2 5" xfId="29732"/>
    <cellStyle name="Обычный 6 10 2 2 3" xfId="29733"/>
    <cellStyle name="Обычный 6 10 2 2 3 2" xfId="29734"/>
    <cellStyle name="Обычный 6 10 2 2 3 2 2" xfId="29735"/>
    <cellStyle name="Обычный 6 10 2 2 3 3" xfId="29736"/>
    <cellStyle name="Обычный 6 10 2 2 3 3 2" xfId="29737"/>
    <cellStyle name="Обычный 6 10 2 2 3 4" xfId="29738"/>
    <cellStyle name="Обычный 6 10 2 2 4" xfId="29739"/>
    <cellStyle name="Обычный 6 10 2 2 4 2" xfId="29740"/>
    <cellStyle name="Обычный 6 10 2 2 5" xfId="29741"/>
    <cellStyle name="Обычный 6 10 2 2 5 2" xfId="29742"/>
    <cellStyle name="Обычный 6 10 2 2 6" xfId="29743"/>
    <cellStyle name="Обычный 6 10 2 3" xfId="29744"/>
    <cellStyle name="Обычный 6 10 2 3 2" xfId="29745"/>
    <cellStyle name="Обычный 6 10 2 3 2 2" xfId="29746"/>
    <cellStyle name="Обычный 6 10 2 3 2 2 2" xfId="29747"/>
    <cellStyle name="Обычный 6 10 2 3 2 3" xfId="29748"/>
    <cellStyle name="Обычный 6 10 2 3 2 3 2" xfId="29749"/>
    <cellStyle name="Обычный 6 10 2 3 2 4" xfId="29750"/>
    <cellStyle name="Обычный 6 10 2 3 3" xfId="29751"/>
    <cellStyle name="Обычный 6 10 2 3 3 2" xfId="29752"/>
    <cellStyle name="Обычный 6 10 2 3 4" xfId="29753"/>
    <cellStyle name="Обычный 6 10 2 3 4 2" xfId="29754"/>
    <cellStyle name="Обычный 6 10 2 3 5" xfId="29755"/>
    <cellStyle name="Обычный 6 10 2 4" xfId="29756"/>
    <cellStyle name="Обычный 6 10 2 4 2" xfId="29757"/>
    <cellStyle name="Обычный 6 10 2 4 2 2" xfId="29758"/>
    <cellStyle name="Обычный 6 10 2 4 3" xfId="29759"/>
    <cellStyle name="Обычный 6 10 2 4 3 2" xfId="29760"/>
    <cellStyle name="Обычный 6 10 2 4 4" xfId="29761"/>
    <cellStyle name="Обычный 6 10 2 5" xfId="29762"/>
    <cellStyle name="Обычный 6 10 2 5 2" xfId="29763"/>
    <cellStyle name="Обычный 6 10 2 6" xfId="29764"/>
    <cellStyle name="Обычный 6 10 2 6 2" xfId="29765"/>
    <cellStyle name="Обычный 6 10 2 7" xfId="29766"/>
    <cellStyle name="Обычный 6 10 3" xfId="29767"/>
    <cellStyle name="Обычный 6 10 3 2" xfId="29768"/>
    <cellStyle name="Обычный 6 10 3 2 2" xfId="29769"/>
    <cellStyle name="Обычный 6 10 3 2 2 2" xfId="29770"/>
    <cellStyle name="Обычный 6 10 3 2 2 2 2" xfId="29771"/>
    <cellStyle name="Обычный 6 10 3 2 2 3" xfId="29772"/>
    <cellStyle name="Обычный 6 10 3 2 2 3 2" xfId="29773"/>
    <cellStyle name="Обычный 6 10 3 2 2 4" xfId="29774"/>
    <cellStyle name="Обычный 6 10 3 2 3" xfId="29775"/>
    <cellStyle name="Обычный 6 10 3 2 3 2" xfId="29776"/>
    <cellStyle name="Обычный 6 10 3 2 4" xfId="29777"/>
    <cellStyle name="Обычный 6 10 3 2 4 2" xfId="29778"/>
    <cellStyle name="Обычный 6 10 3 2 5" xfId="29779"/>
    <cellStyle name="Обычный 6 10 3 3" xfId="29780"/>
    <cellStyle name="Обычный 6 10 3 3 2" xfId="29781"/>
    <cellStyle name="Обычный 6 10 3 3 2 2" xfId="29782"/>
    <cellStyle name="Обычный 6 10 3 3 3" xfId="29783"/>
    <cellStyle name="Обычный 6 10 3 3 3 2" xfId="29784"/>
    <cellStyle name="Обычный 6 10 3 3 4" xfId="29785"/>
    <cellStyle name="Обычный 6 10 3 4" xfId="29786"/>
    <cellStyle name="Обычный 6 10 3 4 2" xfId="29787"/>
    <cellStyle name="Обычный 6 10 3 5" xfId="29788"/>
    <cellStyle name="Обычный 6 10 3 5 2" xfId="29789"/>
    <cellStyle name="Обычный 6 10 3 6" xfId="29790"/>
    <cellStyle name="Обычный 6 10 4" xfId="29791"/>
    <cellStyle name="Обычный 6 10 4 2" xfId="29792"/>
    <cellStyle name="Обычный 6 10 4 2 2" xfId="29793"/>
    <cellStyle name="Обычный 6 10 4 2 2 2" xfId="29794"/>
    <cellStyle name="Обычный 6 10 4 2 2 2 2" xfId="29795"/>
    <cellStyle name="Обычный 6 10 4 2 2 3" xfId="29796"/>
    <cellStyle name="Обычный 6 10 4 2 2 3 2" xfId="29797"/>
    <cellStyle name="Обычный 6 10 4 2 2 4" xfId="29798"/>
    <cellStyle name="Обычный 6 10 4 2 3" xfId="29799"/>
    <cellStyle name="Обычный 6 10 4 2 3 2" xfId="29800"/>
    <cellStyle name="Обычный 6 10 4 2 4" xfId="29801"/>
    <cellStyle name="Обычный 6 10 4 2 4 2" xfId="29802"/>
    <cellStyle name="Обычный 6 10 4 2 5" xfId="29803"/>
    <cellStyle name="Обычный 6 10 4 3" xfId="29804"/>
    <cellStyle name="Обычный 6 10 4 3 2" xfId="29805"/>
    <cellStyle name="Обычный 6 10 4 3 2 2" xfId="29806"/>
    <cellStyle name="Обычный 6 10 4 3 3" xfId="29807"/>
    <cellStyle name="Обычный 6 10 4 3 3 2" xfId="29808"/>
    <cellStyle name="Обычный 6 10 4 3 4" xfId="29809"/>
    <cellStyle name="Обычный 6 10 4 4" xfId="29810"/>
    <cellStyle name="Обычный 6 10 4 4 2" xfId="29811"/>
    <cellStyle name="Обычный 6 10 4 5" xfId="29812"/>
    <cellStyle name="Обычный 6 10 4 5 2" xfId="29813"/>
    <cellStyle name="Обычный 6 10 4 6" xfId="29814"/>
    <cellStyle name="Обычный 6 10 5" xfId="29815"/>
    <cellStyle name="Обычный 6 10 5 2" xfId="29816"/>
    <cellStyle name="Обычный 6 10 5 2 2" xfId="29817"/>
    <cellStyle name="Обычный 6 10 5 2 2 2" xfId="29818"/>
    <cellStyle name="Обычный 6 10 5 2 3" xfId="29819"/>
    <cellStyle name="Обычный 6 10 5 2 3 2" xfId="29820"/>
    <cellStyle name="Обычный 6 10 5 2 4" xfId="29821"/>
    <cellStyle name="Обычный 6 10 5 3" xfId="29822"/>
    <cellStyle name="Обычный 6 10 5 3 2" xfId="29823"/>
    <cellStyle name="Обычный 6 10 5 3 2 2" xfId="29824"/>
    <cellStyle name="Обычный 6 10 5 3 3" xfId="29825"/>
    <cellStyle name="Обычный 6 10 5 3 3 2" xfId="29826"/>
    <cellStyle name="Обычный 6 10 5 3 4" xfId="29827"/>
    <cellStyle name="Обычный 6 10 5 4" xfId="29828"/>
    <cellStyle name="Обычный 6 10 5 4 2" xfId="29829"/>
    <cellStyle name="Обычный 6 10 5 5" xfId="29830"/>
    <cellStyle name="Обычный 6 10 5 5 2" xfId="29831"/>
    <cellStyle name="Обычный 6 10 5 6" xfId="29832"/>
    <cellStyle name="Обычный 6 10 6" xfId="29833"/>
    <cellStyle name="Обычный 6 10 6 2" xfId="29834"/>
    <cellStyle name="Обычный 6 10 6 2 2" xfId="29835"/>
    <cellStyle name="Обычный 6 10 6 2 2 2" xfId="29836"/>
    <cellStyle name="Обычный 6 10 6 2 3" xfId="29837"/>
    <cellStyle name="Обычный 6 10 6 2 3 2" xfId="29838"/>
    <cellStyle name="Обычный 6 10 6 2 4" xfId="29839"/>
    <cellStyle name="Обычный 6 10 6 3" xfId="29840"/>
    <cellStyle name="Обычный 6 10 6 3 2" xfId="29841"/>
    <cellStyle name="Обычный 6 10 6 4" xfId="29842"/>
    <cellStyle name="Обычный 6 10 6 4 2" xfId="29843"/>
    <cellStyle name="Обычный 6 10 6 5" xfId="29844"/>
    <cellStyle name="Обычный 6 10 7" xfId="29845"/>
    <cellStyle name="Обычный 6 10 7 2" xfId="29846"/>
    <cellStyle name="Обычный 6 10 7 2 2" xfId="29847"/>
    <cellStyle name="Обычный 6 10 7 3" xfId="29848"/>
    <cellStyle name="Обычный 6 10 7 3 2" xfId="29849"/>
    <cellStyle name="Обычный 6 10 7 4" xfId="29850"/>
    <cellStyle name="Обычный 6 10 8" xfId="29851"/>
    <cellStyle name="Обычный 6 10 8 2" xfId="29852"/>
    <cellStyle name="Обычный 6 10 9" xfId="29853"/>
    <cellStyle name="Обычный 6 10 9 2" xfId="29854"/>
    <cellStyle name="Обычный 6 11" xfId="29855"/>
    <cellStyle name="Обычный 6 11 2" xfId="29856"/>
    <cellStyle name="Обычный 6 11 2 2" xfId="29857"/>
    <cellStyle name="Обычный 6 11 2 2 2" xfId="29858"/>
    <cellStyle name="Обычный 6 11 2 2 2 2" xfId="29859"/>
    <cellStyle name="Обычный 6 11 2 2 2 2 2" xfId="29860"/>
    <cellStyle name="Обычный 6 11 2 2 2 2 2 2" xfId="29861"/>
    <cellStyle name="Обычный 6 11 2 2 2 2 3" xfId="29862"/>
    <cellStyle name="Обычный 6 11 2 2 2 2 3 2" xfId="29863"/>
    <cellStyle name="Обычный 6 11 2 2 2 2 4" xfId="29864"/>
    <cellStyle name="Обычный 6 11 2 2 2 3" xfId="29865"/>
    <cellStyle name="Обычный 6 11 2 2 2 3 2" xfId="29866"/>
    <cellStyle name="Обычный 6 11 2 2 2 4" xfId="29867"/>
    <cellStyle name="Обычный 6 11 2 2 2 4 2" xfId="29868"/>
    <cellStyle name="Обычный 6 11 2 2 2 5" xfId="29869"/>
    <cellStyle name="Обычный 6 11 2 2 3" xfId="29870"/>
    <cellStyle name="Обычный 6 11 2 2 3 2" xfId="29871"/>
    <cellStyle name="Обычный 6 11 2 2 3 2 2" xfId="29872"/>
    <cellStyle name="Обычный 6 11 2 2 3 3" xfId="29873"/>
    <cellStyle name="Обычный 6 11 2 2 3 3 2" xfId="29874"/>
    <cellStyle name="Обычный 6 11 2 2 3 4" xfId="29875"/>
    <cellStyle name="Обычный 6 11 2 2 4" xfId="29876"/>
    <cellStyle name="Обычный 6 11 2 2 4 2" xfId="29877"/>
    <cellStyle name="Обычный 6 11 2 2 5" xfId="29878"/>
    <cellStyle name="Обычный 6 11 2 2 5 2" xfId="29879"/>
    <cellStyle name="Обычный 6 11 2 2 6" xfId="29880"/>
    <cellStyle name="Обычный 6 11 2 3" xfId="29881"/>
    <cellStyle name="Обычный 6 11 2 3 2" xfId="29882"/>
    <cellStyle name="Обычный 6 11 2 3 2 2" xfId="29883"/>
    <cellStyle name="Обычный 6 11 2 3 2 2 2" xfId="29884"/>
    <cellStyle name="Обычный 6 11 2 3 2 3" xfId="29885"/>
    <cellStyle name="Обычный 6 11 2 3 2 3 2" xfId="29886"/>
    <cellStyle name="Обычный 6 11 2 3 2 4" xfId="29887"/>
    <cellStyle name="Обычный 6 11 2 3 3" xfId="29888"/>
    <cellStyle name="Обычный 6 11 2 3 3 2" xfId="29889"/>
    <cellStyle name="Обычный 6 11 2 3 4" xfId="29890"/>
    <cellStyle name="Обычный 6 11 2 3 4 2" xfId="29891"/>
    <cellStyle name="Обычный 6 11 2 3 5" xfId="29892"/>
    <cellStyle name="Обычный 6 11 2 4" xfId="29893"/>
    <cellStyle name="Обычный 6 11 2 4 2" xfId="29894"/>
    <cellStyle name="Обычный 6 11 2 4 2 2" xfId="29895"/>
    <cellStyle name="Обычный 6 11 2 4 3" xfId="29896"/>
    <cellStyle name="Обычный 6 11 2 4 3 2" xfId="29897"/>
    <cellStyle name="Обычный 6 11 2 4 4" xfId="29898"/>
    <cellStyle name="Обычный 6 11 2 5" xfId="29899"/>
    <cellStyle name="Обычный 6 11 2 5 2" xfId="29900"/>
    <cellStyle name="Обычный 6 11 2 6" xfId="29901"/>
    <cellStyle name="Обычный 6 11 2 6 2" xfId="29902"/>
    <cellStyle name="Обычный 6 11 2 7" xfId="29903"/>
    <cellStyle name="Обычный 6 11 3" xfId="29904"/>
    <cellStyle name="Обычный 6 11 3 2" xfId="29905"/>
    <cellStyle name="Обычный 6 11 3 2 2" xfId="29906"/>
    <cellStyle name="Обычный 6 11 3 2 2 2" xfId="29907"/>
    <cellStyle name="Обычный 6 11 3 2 2 2 2" xfId="29908"/>
    <cellStyle name="Обычный 6 11 3 2 2 3" xfId="29909"/>
    <cellStyle name="Обычный 6 11 3 2 2 3 2" xfId="29910"/>
    <cellStyle name="Обычный 6 11 3 2 2 4" xfId="29911"/>
    <cellStyle name="Обычный 6 11 3 2 3" xfId="29912"/>
    <cellStyle name="Обычный 6 11 3 2 3 2" xfId="29913"/>
    <cellStyle name="Обычный 6 11 3 2 4" xfId="29914"/>
    <cellStyle name="Обычный 6 11 3 2 4 2" xfId="29915"/>
    <cellStyle name="Обычный 6 11 3 2 5" xfId="29916"/>
    <cellStyle name="Обычный 6 11 3 3" xfId="29917"/>
    <cellStyle name="Обычный 6 11 3 3 2" xfId="29918"/>
    <cellStyle name="Обычный 6 11 3 3 2 2" xfId="29919"/>
    <cellStyle name="Обычный 6 11 3 3 3" xfId="29920"/>
    <cellStyle name="Обычный 6 11 3 3 3 2" xfId="29921"/>
    <cellStyle name="Обычный 6 11 3 3 4" xfId="29922"/>
    <cellStyle name="Обычный 6 11 3 4" xfId="29923"/>
    <cellStyle name="Обычный 6 11 3 4 2" xfId="29924"/>
    <cellStyle name="Обычный 6 11 3 5" xfId="29925"/>
    <cellStyle name="Обычный 6 11 3 5 2" xfId="29926"/>
    <cellStyle name="Обычный 6 11 3 6" xfId="29927"/>
    <cellStyle name="Обычный 6 11 4" xfId="29928"/>
    <cellStyle name="Обычный 6 11 4 2" xfId="29929"/>
    <cellStyle name="Обычный 6 11 4 2 2" xfId="29930"/>
    <cellStyle name="Обычный 6 11 4 2 2 2" xfId="29931"/>
    <cellStyle name="Обычный 6 11 4 2 3" xfId="29932"/>
    <cellStyle name="Обычный 6 11 4 2 3 2" xfId="29933"/>
    <cellStyle name="Обычный 6 11 4 2 4" xfId="29934"/>
    <cellStyle name="Обычный 6 11 4 3" xfId="29935"/>
    <cellStyle name="Обычный 6 11 4 3 2" xfId="29936"/>
    <cellStyle name="Обычный 6 11 4 4" xfId="29937"/>
    <cellStyle name="Обычный 6 11 4 4 2" xfId="29938"/>
    <cellStyle name="Обычный 6 11 4 5" xfId="29939"/>
    <cellStyle name="Обычный 6 11 5" xfId="29940"/>
    <cellStyle name="Обычный 6 11 5 2" xfId="29941"/>
    <cellStyle name="Обычный 6 11 5 2 2" xfId="29942"/>
    <cellStyle name="Обычный 6 11 5 3" xfId="29943"/>
    <cellStyle name="Обычный 6 11 5 3 2" xfId="29944"/>
    <cellStyle name="Обычный 6 11 5 4" xfId="29945"/>
    <cellStyle name="Обычный 6 11 6" xfId="29946"/>
    <cellStyle name="Обычный 6 11 6 2" xfId="29947"/>
    <cellStyle name="Обычный 6 11 7" xfId="29948"/>
    <cellStyle name="Обычный 6 11 7 2" xfId="29949"/>
    <cellStyle name="Обычный 6 11 8" xfId="29950"/>
    <cellStyle name="Обычный 6 12" xfId="29951"/>
    <cellStyle name="Обычный 6 12 2" xfId="29952"/>
    <cellStyle name="Обычный 6 12 2 2" xfId="29953"/>
    <cellStyle name="Обычный 6 12 2 2 2" xfId="29954"/>
    <cellStyle name="Обычный 6 12 2 2 2 2" xfId="29955"/>
    <cellStyle name="Обычный 6 12 2 2 2 2 2" xfId="29956"/>
    <cellStyle name="Обычный 6 12 2 2 2 2 2 2" xfId="29957"/>
    <cellStyle name="Обычный 6 12 2 2 2 2 3" xfId="29958"/>
    <cellStyle name="Обычный 6 12 2 2 2 2 3 2" xfId="29959"/>
    <cellStyle name="Обычный 6 12 2 2 2 2 4" xfId="29960"/>
    <cellStyle name="Обычный 6 12 2 2 2 3" xfId="29961"/>
    <cellStyle name="Обычный 6 12 2 2 2 3 2" xfId="29962"/>
    <cellStyle name="Обычный 6 12 2 2 2 4" xfId="29963"/>
    <cellStyle name="Обычный 6 12 2 2 2 4 2" xfId="29964"/>
    <cellStyle name="Обычный 6 12 2 2 2 5" xfId="29965"/>
    <cellStyle name="Обычный 6 12 2 2 3" xfId="29966"/>
    <cellStyle name="Обычный 6 12 2 2 3 2" xfId="29967"/>
    <cellStyle name="Обычный 6 12 2 2 3 2 2" xfId="29968"/>
    <cellStyle name="Обычный 6 12 2 2 3 3" xfId="29969"/>
    <cellStyle name="Обычный 6 12 2 2 3 3 2" xfId="29970"/>
    <cellStyle name="Обычный 6 12 2 2 3 4" xfId="29971"/>
    <cellStyle name="Обычный 6 12 2 2 4" xfId="29972"/>
    <cellStyle name="Обычный 6 12 2 2 4 2" xfId="29973"/>
    <cellStyle name="Обычный 6 12 2 2 5" xfId="29974"/>
    <cellStyle name="Обычный 6 12 2 2 5 2" xfId="29975"/>
    <cellStyle name="Обычный 6 12 2 2 6" xfId="29976"/>
    <cellStyle name="Обычный 6 12 2 3" xfId="29977"/>
    <cellStyle name="Обычный 6 12 2 3 2" xfId="29978"/>
    <cellStyle name="Обычный 6 12 2 3 2 2" xfId="29979"/>
    <cellStyle name="Обычный 6 12 2 3 2 2 2" xfId="29980"/>
    <cellStyle name="Обычный 6 12 2 3 2 3" xfId="29981"/>
    <cellStyle name="Обычный 6 12 2 3 2 3 2" xfId="29982"/>
    <cellStyle name="Обычный 6 12 2 3 2 4" xfId="29983"/>
    <cellStyle name="Обычный 6 12 2 3 3" xfId="29984"/>
    <cellStyle name="Обычный 6 12 2 3 3 2" xfId="29985"/>
    <cellStyle name="Обычный 6 12 2 3 4" xfId="29986"/>
    <cellStyle name="Обычный 6 12 2 3 4 2" xfId="29987"/>
    <cellStyle name="Обычный 6 12 2 3 5" xfId="29988"/>
    <cellStyle name="Обычный 6 12 2 4" xfId="29989"/>
    <cellStyle name="Обычный 6 12 2 4 2" xfId="29990"/>
    <cellStyle name="Обычный 6 12 2 4 2 2" xfId="29991"/>
    <cellStyle name="Обычный 6 12 2 4 3" xfId="29992"/>
    <cellStyle name="Обычный 6 12 2 4 3 2" xfId="29993"/>
    <cellStyle name="Обычный 6 12 2 4 4" xfId="29994"/>
    <cellStyle name="Обычный 6 12 2 5" xfId="29995"/>
    <cellStyle name="Обычный 6 12 2 5 2" xfId="29996"/>
    <cellStyle name="Обычный 6 12 2 6" xfId="29997"/>
    <cellStyle name="Обычный 6 12 2 6 2" xfId="29998"/>
    <cellStyle name="Обычный 6 12 2 7" xfId="29999"/>
    <cellStyle name="Обычный 6 12 3" xfId="30000"/>
    <cellStyle name="Обычный 6 12 3 2" xfId="30001"/>
    <cellStyle name="Обычный 6 12 3 2 2" xfId="30002"/>
    <cellStyle name="Обычный 6 12 3 2 2 2" xfId="30003"/>
    <cellStyle name="Обычный 6 12 3 2 2 2 2" xfId="30004"/>
    <cellStyle name="Обычный 6 12 3 2 2 3" xfId="30005"/>
    <cellStyle name="Обычный 6 12 3 2 2 3 2" xfId="30006"/>
    <cellStyle name="Обычный 6 12 3 2 2 4" xfId="30007"/>
    <cellStyle name="Обычный 6 12 3 2 3" xfId="30008"/>
    <cellStyle name="Обычный 6 12 3 2 3 2" xfId="30009"/>
    <cellStyle name="Обычный 6 12 3 2 4" xfId="30010"/>
    <cellStyle name="Обычный 6 12 3 2 4 2" xfId="30011"/>
    <cellStyle name="Обычный 6 12 3 2 5" xfId="30012"/>
    <cellStyle name="Обычный 6 12 3 3" xfId="30013"/>
    <cellStyle name="Обычный 6 12 3 3 2" xfId="30014"/>
    <cellStyle name="Обычный 6 12 3 3 2 2" xfId="30015"/>
    <cellStyle name="Обычный 6 12 3 3 3" xfId="30016"/>
    <cellStyle name="Обычный 6 12 3 3 3 2" xfId="30017"/>
    <cellStyle name="Обычный 6 12 3 3 4" xfId="30018"/>
    <cellStyle name="Обычный 6 12 3 4" xfId="30019"/>
    <cellStyle name="Обычный 6 12 3 4 2" xfId="30020"/>
    <cellStyle name="Обычный 6 12 3 5" xfId="30021"/>
    <cellStyle name="Обычный 6 12 3 5 2" xfId="30022"/>
    <cellStyle name="Обычный 6 12 3 6" xfId="30023"/>
    <cellStyle name="Обычный 6 12 4" xfId="30024"/>
    <cellStyle name="Обычный 6 12 4 2" xfId="30025"/>
    <cellStyle name="Обычный 6 12 4 2 2" xfId="30026"/>
    <cellStyle name="Обычный 6 12 4 2 2 2" xfId="30027"/>
    <cellStyle name="Обычный 6 12 4 2 3" xfId="30028"/>
    <cellStyle name="Обычный 6 12 4 2 3 2" xfId="30029"/>
    <cellStyle name="Обычный 6 12 4 2 4" xfId="30030"/>
    <cellStyle name="Обычный 6 12 4 3" xfId="30031"/>
    <cellStyle name="Обычный 6 12 4 3 2" xfId="30032"/>
    <cellStyle name="Обычный 6 12 4 4" xfId="30033"/>
    <cellStyle name="Обычный 6 12 4 4 2" xfId="30034"/>
    <cellStyle name="Обычный 6 12 4 5" xfId="30035"/>
    <cellStyle name="Обычный 6 12 5" xfId="30036"/>
    <cellStyle name="Обычный 6 12 5 2" xfId="30037"/>
    <cellStyle name="Обычный 6 12 5 2 2" xfId="30038"/>
    <cellStyle name="Обычный 6 12 5 3" xfId="30039"/>
    <cellStyle name="Обычный 6 12 5 3 2" xfId="30040"/>
    <cellStyle name="Обычный 6 12 5 4" xfId="30041"/>
    <cellStyle name="Обычный 6 12 6" xfId="30042"/>
    <cellStyle name="Обычный 6 12 6 2" xfId="30043"/>
    <cellStyle name="Обычный 6 12 7" xfId="30044"/>
    <cellStyle name="Обычный 6 12 7 2" xfId="30045"/>
    <cellStyle name="Обычный 6 12 8" xfId="30046"/>
    <cellStyle name="Обычный 6 13" xfId="30047"/>
    <cellStyle name="Обычный 6 13 2" xfId="30048"/>
    <cellStyle name="Обычный 6 13 2 2" xfId="30049"/>
    <cellStyle name="Обычный 6 13 2 2 2" xfId="30050"/>
    <cellStyle name="Обычный 6 13 2 2 2 2" xfId="30051"/>
    <cellStyle name="Обычный 6 13 2 2 2 2 2" xfId="30052"/>
    <cellStyle name="Обычный 6 13 2 2 2 3" xfId="30053"/>
    <cellStyle name="Обычный 6 13 2 2 2 3 2" xfId="30054"/>
    <cellStyle name="Обычный 6 13 2 2 2 4" xfId="30055"/>
    <cellStyle name="Обычный 6 13 2 2 3" xfId="30056"/>
    <cellStyle name="Обычный 6 13 2 2 3 2" xfId="30057"/>
    <cellStyle name="Обычный 6 13 2 2 4" xfId="30058"/>
    <cellStyle name="Обычный 6 13 2 2 4 2" xfId="30059"/>
    <cellStyle name="Обычный 6 13 2 2 5" xfId="30060"/>
    <cellStyle name="Обычный 6 13 2 3" xfId="30061"/>
    <cellStyle name="Обычный 6 13 2 3 2" xfId="30062"/>
    <cellStyle name="Обычный 6 13 2 3 2 2" xfId="30063"/>
    <cellStyle name="Обычный 6 13 2 3 3" xfId="30064"/>
    <cellStyle name="Обычный 6 13 2 3 3 2" xfId="30065"/>
    <cellStyle name="Обычный 6 13 2 3 4" xfId="30066"/>
    <cellStyle name="Обычный 6 13 2 4" xfId="30067"/>
    <cellStyle name="Обычный 6 13 2 4 2" xfId="30068"/>
    <cellStyle name="Обычный 6 13 2 5" xfId="30069"/>
    <cellStyle name="Обычный 6 13 2 5 2" xfId="30070"/>
    <cellStyle name="Обычный 6 13 2 6" xfId="30071"/>
    <cellStyle name="Обычный 6 13 3" xfId="30072"/>
    <cellStyle name="Обычный 6 13 3 2" xfId="30073"/>
    <cellStyle name="Обычный 6 13 3 2 2" xfId="30074"/>
    <cellStyle name="Обычный 6 13 3 2 2 2" xfId="30075"/>
    <cellStyle name="Обычный 6 13 3 2 3" xfId="30076"/>
    <cellStyle name="Обычный 6 13 3 2 3 2" xfId="30077"/>
    <cellStyle name="Обычный 6 13 3 2 4" xfId="30078"/>
    <cellStyle name="Обычный 6 13 3 3" xfId="30079"/>
    <cellStyle name="Обычный 6 13 3 3 2" xfId="30080"/>
    <cellStyle name="Обычный 6 13 3 4" xfId="30081"/>
    <cellStyle name="Обычный 6 13 3 4 2" xfId="30082"/>
    <cellStyle name="Обычный 6 13 3 5" xfId="30083"/>
    <cellStyle name="Обычный 6 13 4" xfId="30084"/>
    <cellStyle name="Обычный 6 13 4 2" xfId="30085"/>
    <cellStyle name="Обычный 6 13 4 2 2" xfId="30086"/>
    <cellStyle name="Обычный 6 13 4 3" xfId="30087"/>
    <cellStyle name="Обычный 6 13 4 3 2" xfId="30088"/>
    <cellStyle name="Обычный 6 13 4 4" xfId="30089"/>
    <cellStyle name="Обычный 6 13 5" xfId="30090"/>
    <cellStyle name="Обычный 6 13 5 2" xfId="30091"/>
    <cellStyle name="Обычный 6 13 6" xfId="30092"/>
    <cellStyle name="Обычный 6 13 6 2" xfId="30093"/>
    <cellStyle name="Обычный 6 13 7" xfId="30094"/>
    <cellStyle name="Обычный 6 14" xfId="30095"/>
    <cellStyle name="Обычный 6 14 2" xfId="30096"/>
    <cellStyle name="Обычный 6 14 2 2" xfId="30097"/>
    <cellStyle name="Обычный 6 14 2 2 2" xfId="30098"/>
    <cellStyle name="Обычный 6 14 2 2 2 2" xfId="30099"/>
    <cellStyle name="Обычный 6 14 2 2 3" xfId="30100"/>
    <cellStyle name="Обычный 6 14 2 2 3 2" xfId="30101"/>
    <cellStyle name="Обычный 6 14 2 2 4" xfId="30102"/>
    <cellStyle name="Обычный 6 14 2 3" xfId="30103"/>
    <cellStyle name="Обычный 6 14 2 3 2" xfId="30104"/>
    <cellStyle name="Обычный 6 14 2 4" xfId="30105"/>
    <cellStyle name="Обычный 6 14 2 4 2" xfId="30106"/>
    <cellStyle name="Обычный 6 14 2 5" xfId="30107"/>
    <cellStyle name="Обычный 6 14 3" xfId="30108"/>
    <cellStyle name="Обычный 6 14 3 2" xfId="30109"/>
    <cellStyle name="Обычный 6 14 3 2 2" xfId="30110"/>
    <cellStyle name="Обычный 6 14 3 3" xfId="30111"/>
    <cellStyle name="Обычный 6 14 3 3 2" xfId="30112"/>
    <cellStyle name="Обычный 6 14 3 4" xfId="30113"/>
    <cellStyle name="Обычный 6 14 4" xfId="30114"/>
    <cellStyle name="Обычный 6 14 4 2" xfId="30115"/>
    <cellStyle name="Обычный 6 14 5" xfId="30116"/>
    <cellStyle name="Обычный 6 14 5 2" xfId="30117"/>
    <cellStyle name="Обычный 6 14 6" xfId="30118"/>
    <cellStyle name="Обычный 6 15" xfId="30119"/>
    <cellStyle name="Обычный 6 15 2" xfId="30120"/>
    <cellStyle name="Обычный 6 15 2 2" xfId="30121"/>
    <cellStyle name="Обычный 6 15 2 2 2" xfId="30122"/>
    <cellStyle name="Обычный 6 15 2 2 2 2" xfId="30123"/>
    <cellStyle name="Обычный 6 15 2 2 3" xfId="30124"/>
    <cellStyle name="Обычный 6 15 2 2 3 2" xfId="30125"/>
    <cellStyle name="Обычный 6 15 2 2 4" xfId="30126"/>
    <cellStyle name="Обычный 6 15 2 3" xfId="30127"/>
    <cellStyle name="Обычный 6 15 2 3 2" xfId="30128"/>
    <cellStyle name="Обычный 6 15 2 4" xfId="30129"/>
    <cellStyle name="Обычный 6 15 2 4 2" xfId="30130"/>
    <cellStyle name="Обычный 6 15 2 5" xfId="30131"/>
    <cellStyle name="Обычный 6 15 3" xfId="30132"/>
    <cellStyle name="Обычный 6 15 3 2" xfId="30133"/>
    <cellStyle name="Обычный 6 15 3 2 2" xfId="30134"/>
    <cellStyle name="Обычный 6 15 3 3" xfId="30135"/>
    <cellStyle name="Обычный 6 15 3 3 2" xfId="30136"/>
    <cellStyle name="Обычный 6 15 3 4" xfId="30137"/>
    <cellStyle name="Обычный 6 15 4" xfId="30138"/>
    <cellStyle name="Обычный 6 15 4 2" xfId="30139"/>
    <cellStyle name="Обычный 6 15 5" xfId="30140"/>
    <cellStyle name="Обычный 6 15 5 2" xfId="30141"/>
    <cellStyle name="Обычный 6 15 6" xfId="30142"/>
    <cellStyle name="Обычный 6 15 6 2" xfId="30143"/>
    <cellStyle name="Обычный 6 16" xfId="30144"/>
    <cellStyle name="Обычный 6 16 2" xfId="30145"/>
    <cellStyle name="Обычный 6 16 3" xfId="30146"/>
    <cellStyle name="Обычный 6 17" xfId="30147"/>
    <cellStyle name="Обычный 6 17 2" xfId="30148"/>
    <cellStyle name="Обычный 6 17 2 2" xfId="30149"/>
    <cellStyle name="Обычный 6 17 3" xfId="30150"/>
    <cellStyle name="Обычный 6 17 3 2" xfId="30151"/>
    <cellStyle name="Обычный 6 17 4" xfId="30152"/>
    <cellStyle name="Обычный 6 18" xfId="30153"/>
    <cellStyle name="Обычный 6 18 2" xfId="30154"/>
    <cellStyle name="Обычный 6 19" xfId="30155"/>
    <cellStyle name="Обычный 6 19 2" xfId="30156"/>
    <cellStyle name="Обычный 6 2" xfId="30157"/>
    <cellStyle name="Обычный 6 2 10" xfId="30158"/>
    <cellStyle name="Обычный 6 2 10 2" xfId="30159"/>
    <cellStyle name="Обычный 6 2 10 2 2" xfId="30160"/>
    <cellStyle name="Обычный 6 2 10 2 2 2" xfId="30161"/>
    <cellStyle name="Обычный 6 2 10 2 2 2 2" xfId="30162"/>
    <cellStyle name="Обычный 6 2 10 2 2 2 2 2" xfId="30163"/>
    <cellStyle name="Обычный 6 2 10 2 2 2 2 2 2" xfId="30164"/>
    <cellStyle name="Обычный 6 2 10 2 2 2 2 3" xfId="30165"/>
    <cellStyle name="Обычный 6 2 10 2 2 2 2 3 2" xfId="30166"/>
    <cellStyle name="Обычный 6 2 10 2 2 2 2 4" xfId="30167"/>
    <cellStyle name="Обычный 6 2 10 2 2 2 3" xfId="30168"/>
    <cellStyle name="Обычный 6 2 10 2 2 2 3 2" xfId="30169"/>
    <cellStyle name="Обычный 6 2 10 2 2 2 4" xfId="30170"/>
    <cellStyle name="Обычный 6 2 10 2 2 2 4 2" xfId="30171"/>
    <cellStyle name="Обычный 6 2 10 2 2 2 5" xfId="30172"/>
    <cellStyle name="Обычный 6 2 10 2 2 3" xfId="30173"/>
    <cellStyle name="Обычный 6 2 10 2 2 3 2" xfId="30174"/>
    <cellStyle name="Обычный 6 2 10 2 2 3 2 2" xfId="30175"/>
    <cellStyle name="Обычный 6 2 10 2 2 3 3" xfId="30176"/>
    <cellStyle name="Обычный 6 2 10 2 2 3 3 2" xfId="30177"/>
    <cellStyle name="Обычный 6 2 10 2 2 3 4" xfId="30178"/>
    <cellStyle name="Обычный 6 2 10 2 2 4" xfId="30179"/>
    <cellStyle name="Обычный 6 2 10 2 2 4 2" xfId="30180"/>
    <cellStyle name="Обычный 6 2 10 2 2 5" xfId="30181"/>
    <cellStyle name="Обычный 6 2 10 2 2 5 2" xfId="30182"/>
    <cellStyle name="Обычный 6 2 10 2 2 6" xfId="30183"/>
    <cellStyle name="Обычный 6 2 10 2 3" xfId="30184"/>
    <cellStyle name="Обычный 6 2 10 2 3 2" xfId="30185"/>
    <cellStyle name="Обычный 6 2 10 2 3 2 2" xfId="30186"/>
    <cellStyle name="Обычный 6 2 10 2 3 2 2 2" xfId="30187"/>
    <cellStyle name="Обычный 6 2 10 2 3 2 3" xfId="30188"/>
    <cellStyle name="Обычный 6 2 10 2 3 2 3 2" xfId="30189"/>
    <cellStyle name="Обычный 6 2 10 2 3 2 4" xfId="30190"/>
    <cellStyle name="Обычный 6 2 10 2 3 3" xfId="30191"/>
    <cellStyle name="Обычный 6 2 10 2 3 3 2" xfId="30192"/>
    <cellStyle name="Обычный 6 2 10 2 3 4" xfId="30193"/>
    <cellStyle name="Обычный 6 2 10 2 3 4 2" xfId="30194"/>
    <cellStyle name="Обычный 6 2 10 2 3 5" xfId="30195"/>
    <cellStyle name="Обычный 6 2 10 2 4" xfId="30196"/>
    <cellStyle name="Обычный 6 2 10 2 4 2" xfId="30197"/>
    <cellStyle name="Обычный 6 2 10 2 4 2 2" xfId="30198"/>
    <cellStyle name="Обычный 6 2 10 2 4 3" xfId="30199"/>
    <cellStyle name="Обычный 6 2 10 2 4 3 2" xfId="30200"/>
    <cellStyle name="Обычный 6 2 10 2 4 4" xfId="30201"/>
    <cellStyle name="Обычный 6 2 10 2 5" xfId="30202"/>
    <cellStyle name="Обычный 6 2 10 2 5 2" xfId="30203"/>
    <cellStyle name="Обычный 6 2 10 2 6" xfId="30204"/>
    <cellStyle name="Обычный 6 2 10 2 6 2" xfId="30205"/>
    <cellStyle name="Обычный 6 2 10 2 7" xfId="30206"/>
    <cellStyle name="Обычный 6 2 10 3" xfId="30207"/>
    <cellStyle name="Обычный 6 2 10 3 2" xfId="30208"/>
    <cellStyle name="Обычный 6 2 10 3 2 2" xfId="30209"/>
    <cellStyle name="Обычный 6 2 10 3 2 2 2" xfId="30210"/>
    <cellStyle name="Обычный 6 2 10 3 2 2 2 2" xfId="30211"/>
    <cellStyle name="Обычный 6 2 10 3 2 2 3" xfId="30212"/>
    <cellStyle name="Обычный 6 2 10 3 2 2 3 2" xfId="30213"/>
    <cellStyle name="Обычный 6 2 10 3 2 2 4" xfId="30214"/>
    <cellStyle name="Обычный 6 2 10 3 2 3" xfId="30215"/>
    <cellStyle name="Обычный 6 2 10 3 2 3 2" xfId="30216"/>
    <cellStyle name="Обычный 6 2 10 3 2 4" xfId="30217"/>
    <cellStyle name="Обычный 6 2 10 3 2 4 2" xfId="30218"/>
    <cellStyle name="Обычный 6 2 10 3 2 5" xfId="30219"/>
    <cellStyle name="Обычный 6 2 10 3 3" xfId="30220"/>
    <cellStyle name="Обычный 6 2 10 3 3 2" xfId="30221"/>
    <cellStyle name="Обычный 6 2 10 3 3 2 2" xfId="30222"/>
    <cellStyle name="Обычный 6 2 10 3 3 3" xfId="30223"/>
    <cellStyle name="Обычный 6 2 10 3 3 3 2" xfId="30224"/>
    <cellStyle name="Обычный 6 2 10 3 3 4" xfId="30225"/>
    <cellStyle name="Обычный 6 2 10 3 4" xfId="30226"/>
    <cellStyle name="Обычный 6 2 10 3 4 2" xfId="30227"/>
    <cellStyle name="Обычный 6 2 10 3 5" xfId="30228"/>
    <cellStyle name="Обычный 6 2 10 3 5 2" xfId="30229"/>
    <cellStyle name="Обычный 6 2 10 3 6" xfId="30230"/>
    <cellStyle name="Обычный 6 2 10 4" xfId="30231"/>
    <cellStyle name="Обычный 6 2 10 4 2" xfId="30232"/>
    <cellStyle name="Обычный 6 2 10 4 2 2" xfId="30233"/>
    <cellStyle name="Обычный 6 2 10 4 2 2 2" xfId="30234"/>
    <cellStyle name="Обычный 6 2 10 4 2 3" xfId="30235"/>
    <cellStyle name="Обычный 6 2 10 4 2 3 2" xfId="30236"/>
    <cellStyle name="Обычный 6 2 10 4 2 4" xfId="30237"/>
    <cellStyle name="Обычный 6 2 10 4 3" xfId="30238"/>
    <cellStyle name="Обычный 6 2 10 4 3 2" xfId="30239"/>
    <cellStyle name="Обычный 6 2 10 4 4" xfId="30240"/>
    <cellStyle name="Обычный 6 2 10 4 4 2" xfId="30241"/>
    <cellStyle name="Обычный 6 2 10 4 5" xfId="30242"/>
    <cellStyle name="Обычный 6 2 10 5" xfId="30243"/>
    <cellStyle name="Обычный 6 2 10 5 2" xfId="30244"/>
    <cellStyle name="Обычный 6 2 10 5 2 2" xfId="30245"/>
    <cellStyle name="Обычный 6 2 10 5 3" xfId="30246"/>
    <cellStyle name="Обычный 6 2 10 5 3 2" xfId="30247"/>
    <cellStyle name="Обычный 6 2 10 5 4" xfId="30248"/>
    <cellStyle name="Обычный 6 2 10 6" xfId="30249"/>
    <cellStyle name="Обычный 6 2 10 6 2" xfId="30250"/>
    <cellStyle name="Обычный 6 2 10 7" xfId="30251"/>
    <cellStyle name="Обычный 6 2 10 7 2" xfId="30252"/>
    <cellStyle name="Обычный 6 2 10 8" xfId="30253"/>
    <cellStyle name="Обычный 6 2 11" xfId="30254"/>
    <cellStyle name="Обычный 6 2 12" xfId="30255"/>
    <cellStyle name="Обычный 6 2 13" xfId="30256"/>
    <cellStyle name="Обычный 6 2 14" xfId="30257"/>
    <cellStyle name="Обычный 6 2 15" xfId="30258"/>
    <cellStyle name="Обычный 6 2 16" xfId="30259"/>
    <cellStyle name="Обычный 6 2 17" xfId="30260"/>
    <cellStyle name="Обычный 6 2 18" xfId="30261"/>
    <cellStyle name="Обычный 6 2 19" xfId="30262"/>
    <cellStyle name="Обычный 6 2 2" xfId="30263"/>
    <cellStyle name="Обычный 6 2 2 2" xfId="30264"/>
    <cellStyle name="Обычный 6 2 2 2 10" xfId="30265"/>
    <cellStyle name="Обычный 6 2 2 2 2" xfId="30266"/>
    <cellStyle name="Обычный 6 2 2 2 2 2" xfId="30267"/>
    <cellStyle name="Обычный 6 2 2 2 2 2 2" xfId="30268"/>
    <cellStyle name="Обычный 6 2 2 2 2 2 2 2" xfId="30269"/>
    <cellStyle name="Обычный 6 2 2 2 2 2 2 2 2" xfId="30270"/>
    <cellStyle name="Обычный 6 2 2 2 2 2 2 2 2 2" xfId="30271"/>
    <cellStyle name="Обычный 6 2 2 2 2 2 2 2 3" xfId="30272"/>
    <cellStyle name="Обычный 6 2 2 2 2 2 2 2 3 2" xfId="30273"/>
    <cellStyle name="Обычный 6 2 2 2 2 2 2 2 4" xfId="30274"/>
    <cellStyle name="Обычный 6 2 2 2 2 2 2 3" xfId="30275"/>
    <cellStyle name="Обычный 6 2 2 2 2 2 2 3 2" xfId="30276"/>
    <cellStyle name="Обычный 6 2 2 2 2 2 2 4" xfId="30277"/>
    <cellStyle name="Обычный 6 2 2 2 2 2 2 4 2" xfId="30278"/>
    <cellStyle name="Обычный 6 2 2 2 2 2 2 5" xfId="30279"/>
    <cellStyle name="Обычный 6 2 2 2 2 2 3" xfId="30280"/>
    <cellStyle name="Обычный 6 2 2 2 2 2 3 2" xfId="30281"/>
    <cellStyle name="Обычный 6 2 2 2 2 2 3 2 2" xfId="30282"/>
    <cellStyle name="Обычный 6 2 2 2 2 2 3 3" xfId="30283"/>
    <cellStyle name="Обычный 6 2 2 2 2 2 3 3 2" xfId="30284"/>
    <cellStyle name="Обычный 6 2 2 2 2 2 3 4" xfId="30285"/>
    <cellStyle name="Обычный 6 2 2 2 2 2 4" xfId="30286"/>
    <cellStyle name="Обычный 6 2 2 2 2 2 4 2" xfId="30287"/>
    <cellStyle name="Обычный 6 2 2 2 2 2 5" xfId="30288"/>
    <cellStyle name="Обычный 6 2 2 2 2 2 5 2" xfId="30289"/>
    <cellStyle name="Обычный 6 2 2 2 2 2 6" xfId="30290"/>
    <cellStyle name="Обычный 6 2 2 2 2 3" xfId="30291"/>
    <cellStyle name="Обычный 6 2 2 2 2 3 2" xfId="30292"/>
    <cellStyle name="Обычный 6 2 2 2 2 3 2 2" xfId="30293"/>
    <cellStyle name="Обычный 6 2 2 2 2 3 2 2 2" xfId="30294"/>
    <cellStyle name="Обычный 6 2 2 2 2 3 2 3" xfId="30295"/>
    <cellStyle name="Обычный 6 2 2 2 2 3 2 3 2" xfId="30296"/>
    <cellStyle name="Обычный 6 2 2 2 2 3 2 4" xfId="30297"/>
    <cellStyle name="Обычный 6 2 2 2 2 3 3" xfId="30298"/>
    <cellStyle name="Обычный 6 2 2 2 2 3 3 2" xfId="30299"/>
    <cellStyle name="Обычный 6 2 2 2 2 3 4" xfId="30300"/>
    <cellStyle name="Обычный 6 2 2 2 2 3 4 2" xfId="30301"/>
    <cellStyle name="Обычный 6 2 2 2 2 3 5" xfId="30302"/>
    <cellStyle name="Обычный 6 2 2 2 2 4" xfId="30303"/>
    <cellStyle name="Обычный 6 2 2 2 2 4 2" xfId="30304"/>
    <cellStyle name="Обычный 6 2 2 2 2 4 2 2" xfId="30305"/>
    <cellStyle name="Обычный 6 2 2 2 2 4 3" xfId="30306"/>
    <cellStyle name="Обычный 6 2 2 2 2 4 3 2" xfId="30307"/>
    <cellStyle name="Обычный 6 2 2 2 2 4 4" xfId="30308"/>
    <cellStyle name="Обычный 6 2 2 2 2 5" xfId="30309"/>
    <cellStyle name="Обычный 6 2 2 2 2 5 2" xfId="30310"/>
    <cellStyle name="Обычный 6 2 2 2 2 6" xfId="30311"/>
    <cellStyle name="Обычный 6 2 2 2 2 6 2" xfId="30312"/>
    <cellStyle name="Обычный 6 2 2 2 2 7" xfId="30313"/>
    <cellStyle name="Обычный 6 2 2 2 3" xfId="30314"/>
    <cellStyle name="Обычный 6 2 2 2 3 2" xfId="30315"/>
    <cellStyle name="Обычный 6 2 2 2 3 2 2" xfId="30316"/>
    <cellStyle name="Обычный 6 2 2 2 3 2 2 2" xfId="30317"/>
    <cellStyle name="Обычный 6 2 2 2 3 2 2 2 2" xfId="30318"/>
    <cellStyle name="Обычный 6 2 2 2 3 2 2 3" xfId="30319"/>
    <cellStyle name="Обычный 6 2 2 2 3 2 2 3 2" xfId="30320"/>
    <cellStyle name="Обычный 6 2 2 2 3 2 2 4" xfId="30321"/>
    <cellStyle name="Обычный 6 2 2 2 3 2 3" xfId="30322"/>
    <cellStyle name="Обычный 6 2 2 2 3 2 3 2" xfId="30323"/>
    <cellStyle name="Обычный 6 2 2 2 3 2 4" xfId="30324"/>
    <cellStyle name="Обычный 6 2 2 2 3 2 4 2" xfId="30325"/>
    <cellStyle name="Обычный 6 2 2 2 3 2 5" xfId="30326"/>
    <cellStyle name="Обычный 6 2 2 2 3 3" xfId="30327"/>
    <cellStyle name="Обычный 6 2 2 2 3 3 2" xfId="30328"/>
    <cellStyle name="Обычный 6 2 2 2 3 3 2 2" xfId="30329"/>
    <cellStyle name="Обычный 6 2 2 2 3 3 3" xfId="30330"/>
    <cellStyle name="Обычный 6 2 2 2 3 3 3 2" xfId="30331"/>
    <cellStyle name="Обычный 6 2 2 2 3 3 4" xfId="30332"/>
    <cellStyle name="Обычный 6 2 2 2 3 4" xfId="30333"/>
    <cellStyle name="Обычный 6 2 2 2 3 4 2" xfId="30334"/>
    <cellStyle name="Обычный 6 2 2 2 3 5" xfId="30335"/>
    <cellStyle name="Обычный 6 2 2 2 3 5 2" xfId="30336"/>
    <cellStyle name="Обычный 6 2 2 2 3 6" xfId="30337"/>
    <cellStyle name="Обычный 6 2 2 2 4" xfId="30338"/>
    <cellStyle name="Обычный 6 2 2 2 4 2" xfId="30339"/>
    <cellStyle name="Обычный 6 2 2 2 4 2 2" xfId="30340"/>
    <cellStyle name="Обычный 6 2 2 2 4 2 2 2" xfId="30341"/>
    <cellStyle name="Обычный 6 2 2 2 4 2 2 2 2" xfId="30342"/>
    <cellStyle name="Обычный 6 2 2 2 4 2 2 3" xfId="30343"/>
    <cellStyle name="Обычный 6 2 2 2 4 2 2 3 2" xfId="30344"/>
    <cellStyle name="Обычный 6 2 2 2 4 2 2 4" xfId="30345"/>
    <cellStyle name="Обычный 6 2 2 2 4 2 3" xfId="30346"/>
    <cellStyle name="Обычный 6 2 2 2 4 2 3 2" xfId="30347"/>
    <cellStyle name="Обычный 6 2 2 2 4 2 4" xfId="30348"/>
    <cellStyle name="Обычный 6 2 2 2 4 2 4 2" xfId="30349"/>
    <cellStyle name="Обычный 6 2 2 2 4 2 5" xfId="30350"/>
    <cellStyle name="Обычный 6 2 2 2 4 3" xfId="30351"/>
    <cellStyle name="Обычный 6 2 2 2 4 3 2" xfId="30352"/>
    <cellStyle name="Обычный 6 2 2 2 4 3 2 2" xfId="30353"/>
    <cellStyle name="Обычный 6 2 2 2 4 3 3" xfId="30354"/>
    <cellStyle name="Обычный 6 2 2 2 4 3 3 2" xfId="30355"/>
    <cellStyle name="Обычный 6 2 2 2 4 3 4" xfId="30356"/>
    <cellStyle name="Обычный 6 2 2 2 4 4" xfId="30357"/>
    <cellStyle name="Обычный 6 2 2 2 4 4 2" xfId="30358"/>
    <cellStyle name="Обычный 6 2 2 2 4 5" xfId="30359"/>
    <cellStyle name="Обычный 6 2 2 2 4 5 2" xfId="30360"/>
    <cellStyle name="Обычный 6 2 2 2 4 6" xfId="30361"/>
    <cellStyle name="Обычный 6 2 2 2 5" xfId="30362"/>
    <cellStyle name="Обычный 6 2 2 2 5 2" xfId="30363"/>
    <cellStyle name="Обычный 6 2 2 2 5 2 2" xfId="30364"/>
    <cellStyle name="Обычный 6 2 2 2 5 2 2 2" xfId="30365"/>
    <cellStyle name="Обычный 6 2 2 2 5 2 3" xfId="30366"/>
    <cellStyle name="Обычный 6 2 2 2 5 2 3 2" xfId="30367"/>
    <cellStyle name="Обычный 6 2 2 2 5 2 4" xfId="30368"/>
    <cellStyle name="Обычный 6 2 2 2 5 3" xfId="30369"/>
    <cellStyle name="Обычный 6 2 2 2 5 3 2" xfId="30370"/>
    <cellStyle name="Обычный 6 2 2 2 5 3 2 2" xfId="30371"/>
    <cellStyle name="Обычный 6 2 2 2 5 3 3" xfId="30372"/>
    <cellStyle name="Обычный 6 2 2 2 5 3 3 2" xfId="30373"/>
    <cellStyle name="Обычный 6 2 2 2 5 3 4" xfId="30374"/>
    <cellStyle name="Обычный 6 2 2 2 5 4" xfId="30375"/>
    <cellStyle name="Обычный 6 2 2 2 5 4 2" xfId="30376"/>
    <cellStyle name="Обычный 6 2 2 2 5 5" xfId="30377"/>
    <cellStyle name="Обычный 6 2 2 2 5 5 2" xfId="30378"/>
    <cellStyle name="Обычный 6 2 2 2 5 6" xfId="30379"/>
    <cellStyle name="Обычный 6 2 2 2 6" xfId="30380"/>
    <cellStyle name="Обычный 6 2 2 2 6 2" xfId="30381"/>
    <cellStyle name="Обычный 6 2 2 2 6 2 2" xfId="30382"/>
    <cellStyle name="Обычный 6 2 2 2 6 2 2 2" xfId="30383"/>
    <cellStyle name="Обычный 6 2 2 2 6 2 3" xfId="30384"/>
    <cellStyle name="Обычный 6 2 2 2 6 2 3 2" xfId="30385"/>
    <cellStyle name="Обычный 6 2 2 2 6 2 4" xfId="30386"/>
    <cellStyle name="Обычный 6 2 2 2 6 3" xfId="30387"/>
    <cellStyle name="Обычный 6 2 2 2 6 3 2" xfId="30388"/>
    <cellStyle name="Обычный 6 2 2 2 6 4" xfId="30389"/>
    <cellStyle name="Обычный 6 2 2 2 6 4 2" xfId="30390"/>
    <cellStyle name="Обычный 6 2 2 2 6 5" xfId="30391"/>
    <cellStyle name="Обычный 6 2 2 2 7" xfId="30392"/>
    <cellStyle name="Обычный 6 2 2 2 7 2" xfId="30393"/>
    <cellStyle name="Обычный 6 2 2 2 7 2 2" xfId="30394"/>
    <cellStyle name="Обычный 6 2 2 2 7 3" xfId="30395"/>
    <cellStyle name="Обычный 6 2 2 2 7 3 2" xfId="30396"/>
    <cellStyle name="Обычный 6 2 2 2 7 4" xfId="30397"/>
    <cellStyle name="Обычный 6 2 2 2 8" xfId="30398"/>
    <cellStyle name="Обычный 6 2 2 2 8 2" xfId="30399"/>
    <cellStyle name="Обычный 6 2 2 2 9" xfId="30400"/>
    <cellStyle name="Обычный 6 2 2 2 9 2" xfId="30401"/>
    <cellStyle name="Обычный 6 2 2 3" xfId="30402"/>
    <cellStyle name="Обычный 6 2 2 3 2" xfId="30403"/>
    <cellStyle name="Обычный 6 2 2 3 2 2" xfId="30404"/>
    <cellStyle name="Обычный 6 2 2 3 2 2 2" xfId="30405"/>
    <cellStyle name="Обычный 6 2 2 3 2 2 2 2" xfId="30406"/>
    <cellStyle name="Обычный 6 2 2 3 2 2 2 2 2" xfId="30407"/>
    <cellStyle name="Обычный 6 2 2 3 2 2 2 2 2 2" xfId="30408"/>
    <cellStyle name="Обычный 6 2 2 3 2 2 2 2 3" xfId="30409"/>
    <cellStyle name="Обычный 6 2 2 3 2 2 2 2 3 2" xfId="30410"/>
    <cellStyle name="Обычный 6 2 2 3 2 2 2 2 4" xfId="30411"/>
    <cellStyle name="Обычный 6 2 2 3 2 2 2 3" xfId="30412"/>
    <cellStyle name="Обычный 6 2 2 3 2 2 2 3 2" xfId="30413"/>
    <cellStyle name="Обычный 6 2 2 3 2 2 2 4" xfId="30414"/>
    <cellStyle name="Обычный 6 2 2 3 2 2 2 4 2" xfId="30415"/>
    <cellStyle name="Обычный 6 2 2 3 2 2 2 5" xfId="30416"/>
    <cellStyle name="Обычный 6 2 2 3 2 2 3" xfId="30417"/>
    <cellStyle name="Обычный 6 2 2 3 2 2 3 2" xfId="30418"/>
    <cellStyle name="Обычный 6 2 2 3 2 2 3 2 2" xfId="30419"/>
    <cellStyle name="Обычный 6 2 2 3 2 2 3 3" xfId="30420"/>
    <cellStyle name="Обычный 6 2 2 3 2 2 3 3 2" xfId="30421"/>
    <cellStyle name="Обычный 6 2 2 3 2 2 3 4" xfId="30422"/>
    <cellStyle name="Обычный 6 2 2 3 2 2 4" xfId="30423"/>
    <cellStyle name="Обычный 6 2 2 3 2 2 4 2" xfId="30424"/>
    <cellStyle name="Обычный 6 2 2 3 2 2 5" xfId="30425"/>
    <cellStyle name="Обычный 6 2 2 3 2 2 5 2" xfId="30426"/>
    <cellStyle name="Обычный 6 2 2 3 2 2 6" xfId="30427"/>
    <cellStyle name="Обычный 6 2 2 3 2 3" xfId="30428"/>
    <cellStyle name="Обычный 6 2 2 3 2 3 2" xfId="30429"/>
    <cellStyle name="Обычный 6 2 2 3 2 3 2 2" xfId="30430"/>
    <cellStyle name="Обычный 6 2 2 3 2 3 2 2 2" xfId="30431"/>
    <cellStyle name="Обычный 6 2 2 3 2 3 2 3" xfId="30432"/>
    <cellStyle name="Обычный 6 2 2 3 2 3 2 3 2" xfId="30433"/>
    <cellStyle name="Обычный 6 2 2 3 2 3 2 4" xfId="30434"/>
    <cellStyle name="Обычный 6 2 2 3 2 3 3" xfId="30435"/>
    <cellStyle name="Обычный 6 2 2 3 2 3 3 2" xfId="30436"/>
    <cellStyle name="Обычный 6 2 2 3 2 3 4" xfId="30437"/>
    <cellStyle name="Обычный 6 2 2 3 2 3 4 2" xfId="30438"/>
    <cellStyle name="Обычный 6 2 2 3 2 3 5" xfId="30439"/>
    <cellStyle name="Обычный 6 2 2 3 2 4" xfId="30440"/>
    <cellStyle name="Обычный 6 2 2 3 2 4 2" xfId="30441"/>
    <cellStyle name="Обычный 6 2 2 3 2 4 2 2" xfId="30442"/>
    <cellStyle name="Обычный 6 2 2 3 2 4 3" xfId="30443"/>
    <cellStyle name="Обычный 6 2 2 3 2 4 3 2" xfId="30444"/>
    <cellStyle name="Обычный 6 2 2 3 2 4 4" xfId="30445"/>
    <cellStyle name="Обычный 6 2 2 3 2 5" xfId="30446"/>
    <cellStyle name="Обычный 6 2 2 3 2 5 2" xfId="30447"/>
    <cellStyle name="Обычный 6 2 2 3 2 6" xfId="30448"/>
    <cellStyle name="Обычный 6 2 2 3 2 6 2" xfId="30449"/>
    <cellStyle name="Обычный 6 2 2 3 2 7" xfId="30450"/>
    <cellStyle name="Обычный 6 2 2 3 3" xfId="30451"/>
    <cellStyle name="Обычный 6 2 2 3 3 2" xfId="30452"/>
    <cellStyle name="Обычный 6 2 2 3 3 2 2" xfId="30453"/>
    <cellStyle name="Обычный 6 2 2 3 3 2 2 2" xfId="30454"/>
    <cellStyle name="Обычный 6 2 2 3 3 2 2 2 2" xfId="30455"/>
    <cellStyle name="Обычный 6 2 2 3 3 2 2 3" xfId="30456"/>
    <cellStyle name="Обычный 6 2 2 3 3 2 2 3 2" xfId="30457"/>
    <cellStyle name="Обычный 6 2 2 3 3 2 2 4" xfId="30458"/>
    <cellStyle name="Обычный 6 2 2 3 3 2 3" xfId="30459"/>
    <cellStyle name="Обычный 6 2 2 3 3 2 3 2" xfId="30460"/>
    <cellStyle name="Обычный 6 2 2 3 3 2 4" xfId="30461"/>
    <cellStyle name="Обычный 6 2 2 3 3 2 4 2" xfId="30462"/>
    <cellStyle name="Обычный 6 2 2 3 3 2 5" xfId="30463"/>
    <cellStyle name="Обычный 6 2 2 3 3 3" xfId="30464"/>
    <cellStyle name="Обычный 6 2 2 3 3 3 2" xfId="30465"/>
    <cellStyle name="Обычный 6 2 2 3 3 3 2 2" xfId="30466"/>
    <cellStyle name="Обычный 6 2 2 3 3 3 3" xfId="30467"/>
    <cellStyle name="Обычный 6 2 2 3 3 3 3 2" xfId="30468"/>
    <cellStyle name="Обычный 6 2 2 3 3 3 4" xfId="30469"/>
    <cellStyle name="Обычный 6 2 2 3 3 4" xfId="30470"/>
    <cellStyle name="Обычный 6 2 2 3 3 4 2" xfId="30471"/>
    <cellStyle name="Обычный 6 2 2 3 3 5" xfId="30472"/>
    <cellStyle name="Обычный 6 2 2 3 3 5 2" xfId="30473"/>
    <cellStyle name="Обычный 6 2 2 3 3 6" xfId="30474"/>
    <cellStyle name="Обычный 6 2 2 3 4" xfId="30475"/>
    <cellStyle name="Обычный 6 2 2 3 4 2" xfId="30476"/>
    <cellStyle name="Обычный 6 2 2 3 4 2 2" xfId="30477"/>
    <cellStyle name="Обычный 6 2 2 3 4 2 2 2" xfId="30478"/>
    <cellStyle name="Обычный 6 2 2 3 4 2 3" xfId="30479"/>
    <cellStyle name="Обычный 6 2 2 3 4 2 3 2" xfId="30480"/>
    <cellStyle name="Обычный 6 2 2 3 4 2 4" xfId="30481"/>
    <cellStyle name="Обычный 6 2 2 3 4 3" xfId="30482"/>
    <cellStyle name="Обычный 6 2 2 3 4 3 2" xfId="30483"/>
    <cellStyle name="Обычный 6 2 2 3 4 4" xfId="30484"/>
    <cellStyle name="Обычный 6 2 2 3 4 4 2" xfId="30485"/>
    <cellStyle name="Обычный 6 2 2 3 4 5" xfId="30486"/>
    <cellStyle name="Обычный 6 2 2 3 5" xfId="30487"/>
    <cellStyle name="Обычный 6 2 2 3 5 2" xfId="30488"/>
    <cellStyle name="Обычный 6 2 2 3 5 2 2" xfId="30489"/>
    <cellStyle name="Обычный 6 2 2 3 5 3" xfId="30490"/>
    <cellStyle name="Обычный 6 2 2 3 5 3 2" xfId="30491"/>
    <cellStyle name="Обычный 6 2 2 3 5 4" xfId="30492"/>
    <cellStyle name="Обычный 6 2 2 3 6" xfId="30493"/>
    <cellStyle name="Обычный 6 2 2 3 6 2" xfId="30494"/>
    <cellStyle name="Обычный 6 2 2 3 7" xfId="30495"/>
    <cellStyle name="Обычный 6 2 2 3 7 2" xfId="30496"/>
    <cellStyle name="Обычный 6 2 2 3 8" xfId="30497"/>
    <cellStyle name="Обычный 6 2 2 4" xfId="30498"/>
    <cellStyle name="Обычный 6 2 2 4 2" xfId="30499"/>
    <cellStyle name="Обычный 6 2 2 4 2 2" xfId="30500"/>
    <cellStyle name="Обычный 6 2 2 4 2 2 2" xfId="30501"/>
    <cellStyle name="Обычный 6 2 2 4 2 2 2 2" xfId="30502"/>
    <cellStyle name="Обычный 6 2 2 4 2 2 2 2 2" xfId="30503"/>
    <cellStyle name="Обычный 6 2 2 4 2 2 2 2 2 2" xfId="30504"/>
    <cellStyle name="Обычный 6 2 2 4 2 2 2 2 3" xfId="30505"/>
    <cellStyle name="Обычный 6 2 2 4 2 2 2 2 3 2" xfId="30506"/>
    <cellStyle name="Обычный 6 2 2 4 2 2 2 2 4" xfId="30507"/>
    <cellStyle name="Обычный 6 2 2 4 2 2 2 3" xfId="30508"/>
    <cellStyle name="Обычный 6 2 2 4 2 2 2 3 2" xfId="30509"/>
    <cellStyle name="Обычный 6 2 2 4 2 2 2 4" xfId="30510"/>
    <cellStyle name="Обычный 6 2 2 4 2 2 2 4 2" xfId="30511"/>
    <cellStyle name="Обычный 6 2 2 4 2 2 2 5" xfId="30512"/>
    <cellStyle name="Обычный 6 2 2 4 2 2 3" xfId="30513"/>
    <cellStyle name="Обычный 6 2 2 4 2 2 3 2" xfId="30514"/>
    <cellStyle name="Обычный 6 2 2 4 2 2 3 2 2" xfId="30515"/>
    <cellStyle name="Обычный 6 2 2 4 2 2 3 3" xfId="30516"/>
    <cellStyle name="Обычный 6 2 2 4 2 2 3 3 2" xfId="30517"/>
    <cellStyle name="Обычный 6 2 2 4 2 2 3 4" xfId="30518"/>
    <cellStyle name="Обычный 6 2 2 4 2 2 4" xfId="30519"/>
    <cellStyle name="Обычный 6 2 2 4 2 2 4 2" xfId="30520"/>
    <cellStyle name="Обычный 6 2 2 4 2 2 5" xfId="30521"/>
    <cellStyle name="Обычный 6 2 2 4 2 2 5 2" xfId="30522"/>
    <cellStyle name="Обычный 6 2 2 4 2 2 6" xfId="30523"/>
    <cellStyle name="Обычный 6 2 2 4 2 3" xfId="30524"/>
    <cellStyle name="Обычный 6 2 2 4 2 3 2" xfId="30525"/>
    <cellStyle name="Обычный 6 2 2 4 2 3 2 2" xfId="30526"/>
    <cellStyle name="Обычный 6 2 2 4 2 3 2 2 2" xfId="30527"/>
    <cellStyle name="Обычный 6 2 2 4 2 3 2 3" xfId="30528"/>
    <cellStyle name="Обычный 6 2 2 4 2 3 2 3 2" xfId="30529"/>
    <cellStyle name="Обычный 6 2 2 4 2 3 2 4" xfId="30530"/>
    <cellStyle name="Обычный 6 2 2 4 2 3 3" xfId="30531"/>
    <cellStyle name="Обычный 6 2 2 4 2 3 3 2" xfId="30532"/>
    <cellStyle name="Обычный 6 2 2 4 2 3 4" xfId="30533"/>
    <cellStyle name="Обычный 6 2 2 4 2 3 4 2" xfId="30534"/>
    <cellStyle name="Обычный 6 2 2 4 2 3 5" xfId="30535"/>
    <cellStyle name="Обычный 6 2 2 4 2 4" xfId="30536"/>
    <cellStyle name="Обычный 6 2 2 4 2 4 2" xfId="30537"/>
    <cellStyle name="Обычный 6 2 2 4 2 4 2 2" xfId="30538"/>
    <cellStyle name="Обычный 6 2 2 4 2 4 3" xfId="30539"/>
    <cellStyle name="Обычный 6 2 2 4 2 4 3 2" xfId="30540"/>
    <cellStyle name="Обычный 6 2 2 4 2 4 4" xfId="30541"/>
    <cellStyle name="Обычный 6 2 2 4 2 5" xfId="30542"/>
    <cellStyle name="Обычный 6 2 2 4 2 5 2" xfId="30543"/>
    <cellStyle name="Обычный 6 2 2 4 2 6" xfId="30544"/>
    <cellStyle name="Обычный 6 2 2 4 2 6 2" xfId="30545"/>
    <cellStyle name="Обычный 6 2 2 4 2 7" xfId="30546"/>
    <cellStyle name="Обычный 6 2 2 4 3" xfId="30547"/>
    <cellStyle name="Обычный 6 2 2 4 3 2" xfId="30548"/>
    <cellStyle name="Обычный 6 2 2 4 3 2 2" xfId="30549"/>
    <cellStyle name="Обычный 6 2 2 4 3 2 2 2" xfId="30550"/>
    <cellStyle name="Обычный 6 2 2 4 3 2 2 2 2" xfId="30551"/>
    <cellStyle name="Обычный 6 2 2 4 3 2 2 3" xfId="30552"/>
    <cellStyle name="Обычный 6 2 2 4 3 2 2 3 2" xfId="30553"/>
    <cellStyle name="Обычный 6 2 2 4 3 2 2 4" xfId="30554"/>
    <cellStyle name="Обычный 6 2 2 4 3 2 3" xfId="30555"/>
    <cellStyle name="Обычный 6 2 2 4 3 2 3 2" xfId="30556"/>
    <cellStyle name="Обычный 6 2 2 4 3 2 4" xfId="30557"/>
    <cellStyle name="Обычный 6 2 2 4 3 2 4 2" xfId="30558"/>
    <cellStyle name="Обычный 6 2 2 4 3 2 5" xfId="30559"/>
    <cellStyle name="Обычный 6 2 2 4 3 3" xfId="30560"/>
    <cellStyle name="Обычный 6 2 2 4 3 3 2" xfId="30561"/>
    <cellStyle name="Обычный 6 2 2 4 3 3 2 2" xfId="30562"/>
    <cellStyle name="Обычный 6 2 2 4 3 3 3" xfId="30563"/>
    <cellStyle name="Обычный 6 2 2 4 3 3 3 2" xfId="30564"/>
    <cellStyle name="Обычный 6 2 2 4 3 3 4" xfId="30565"/>
    <cellStyle name="Обычный 6 2 2 4 3 4" xfId="30566"/>
    <cellStyle name="Обычный 6 2 2 4 3 4 2" xfId="30567"/>
    <cellStyle name="Обычный 6 2 2 4 3 5" xfId="30568"/>
    <cellStyle name="Обычный 6 2 2 4 3 5 2" xfId="30569"/>
    <cellStyle name="Обычный 6 2 2 4 3 6" xfId="30570"/>
    <cellStyle name="Обычный 6 2 2 4 4" xfId="30571"/>
    <cellStyle name="Обычный 6 2 2 4 4 2" xfId="30572"/>
    <cellStyle name="Обычный 6 2 2 4 4 2 2" xfId="30573"/>
    <cellStyle name="Обычный 6 2 2 4 4 2 2 2" xfId="30574"/>
    <cellStyle name="Обычный 6 2 2 4 4 2 3" xfId="30575"/>
    <cellStyle name="Обычный 6 2 2 4 4 2 3 2" xfId="30576"/>
    <cellStyle name="Обычный 6 2 2 4 4 2 4" xfId="30577"/>
    <cellStyle name="Обычный 6 2 2 4 4 3" xfId="30578"/>
    <cellStyle name="Обычный 6 2 2 4 4 3 2" xfId="30579"/>
    <cellStyle name="Обычный 6 2 2 4 4 4" xfId="30580"/>
    <cellStyle name="Обычный 6 2 2 4 4 4 2" xfId="30581"/>
    <cellStyle name="Обычный 6 2 2 4 4 5" xfId="30582"/>
    <cellStyle name="Обычный 6 2 2 4 5" xfId="30583"/>
    <cellStyle name="Обычный 6 2 2 4 5 2" xfId="30584"/>
    <cellStyle name="Обычный 6 2 2 4 5 2 2" xfId="30585"/>
    <cellStyle name="Обычный 6 2 2 4 5 3" xfId="30586"/>
    <cellStyle name="Обычный 6 2 2 4 5 3 2" xfId="30587"/>
    <cellStyle name="Обычный 6 2 2 4 5 4" xfId="30588"/>
    <cellStyle name="Обычный 6 2 2 4 6" xfId="30589"/>
    <cellStyle name="Обычный 6 2 2 4 6 2" xfId="30590"/>
    <cellStyle name="Обычный 6 2 2 4 7" xfId="30591"/>
    <cellStyle name="Обычный 6 2 2 4 7 2" xfId="30592"/>
    <cellStyle name="Обычный 6 2 2 4 8" xfId="30593"/>
    <cellStyle name="Обычный 6 2 2 5" xfId="30594"/>
    <cellStyle name="Обычный 6 2 20" xfId="30595"/>
    <cellStyle name="Обычный 6 2 21" xfId="30596"/>
    <cellStyle name="Обычный 6 2 22" xfId="30597"/>
    <cellStyle name="Обычный 6 2 23" xfId="30598"/>
    <cellStyle name="Обычный 6 2 24" xfId="30599"/>
    <cellStyle name="Обычный 6 2 25" xfId="30600"/>
    <cellStyle name="Обычный 6 2 26" xfId="30601"/>
    <cellStyle name="Обычный 6 2 27" xfId="30602"/>
    <cellStyle name="Обычный 6 2 28" xfId="30603"/>
    <cellStyle name="Обычный 6 2 29" xfId="30604"/>
    <cellStyle name="Обычный 6 2 3" xfId="30605"/>
    <cellStyle name="Обычный 6 2 3 10" xfId="30606"/>
    <cellStyle name="Обычный 6 2 3 10 2" xfId="30607"/>
    <cellStyle name="Обычный 6 2 3 11" xfId="30608"/>
    <cellStyle name="Обычный 6 2 3 11 2" xfId="30609"/>
    <cellStyle name="Обычный 6 2 3 12" xfId="30610"/>
    <cellStyle name="Обычный 6 2 3 2" xfId="30611"/>
    <cellStyle name="Обычный 6 2 3 2 10" xfId="30612"/>
    <cellStyle name="Обычный 6 2 3 2 10 2" xfId="30613"/>
    <cellStyle name="Обычный 6 2 3 2 11" xfId="30614"/>
    <cellStyle name="Обычный 6 2 3 2 11 2" xfId="30615"/>
    <cellStyle name="Обычный 6 2 3 2 12" xfId="30616"/>
    <cellStyle name="Обычный 6 2 3 2 2" xfId="30617"/>
    <cellStyle name="Обычный 6 2 3 2 2 2" xfId="30618"/>
    <cellStyle name="Обычный 6 2 3 2 2 2 2" xfId="30619"/>
    <cellStyle name="Обычный 6 2 3 2 2 2 2 2" xfId="30620"/>
    <cellStyle name="Обычный 6 2 3 2 2 2 2 2 2" xfId="30621"/>
    <cellStyle name="Обычный 6 2 3 2 2 2 2 2 2 2" xfId="30622"/>
    <cellStyle name="Обычный 6 2 3 2 2 2 2 2 2 2 2" xfId="30623"/>
    <cellStyle name="Обычный 6 2 3 2 2 2 2 2 2 3" xfId="30624"/>
    <cellStyle name="Обычный 6 2 3 2 2 2 2 2 2 3 2" xfId="30625"/>
    <cellStyle name="Обычный 6 2 3 2 2 2 2 2 2 4" xfId="30626"/>
    <cellStyle name="Обычный 6 2 3 2 2 2 2 2 3" xfId="30627"/>
    <cellStyle name="Обычный 6 2 3 2 2 2 2 2 3 2" xfId="30628"/>
    <cellStyle name="Обычный 6 2 3 2 2 2 2 2 4" xfId="30629"/>
    <cellStyle name="Обычный 6 2 3 2 2 2 2 2 4 2" xfId="30630"/>
    <cellStyle name="Обычный 6 2 3 2 2 2 2 2 5" xfId="30631"/>
    <cellStyle name="Обычный 6 2 3 2 2 2 2 3" xfId="30632"/>
    <cellStyle name="Обычный 6 2 3 2 2 2 2 3 2" xfId="30633"/>
    <cellStyle name="Обычный 6 2 3 2 2 2 2 3 2 2" xfId="30634"/>
    <cellStyle name="Обычный 6 2 3 2 2 2 2 3 3" xfId="30635"/>
    <cellStyle name="Обычный 6 2 3 2 2 2 2 3 3 2" xfId="30636"/>
    <cellStyle name="Обычный 6 2 3 2 2 2 2 3 4" xfId="30637"/>
    <cellStyle name="Обычный 6 2 3 2 2 2 2 4" xfId="30638"/>
    <cellStyle name="Обычный 6 2 3 2 2 2 2 4 2" xfId="30639"/>
    <cellStyle name="Обычный 6 2 3 2 2 2 2 5" xfId="30640"/>
    <cellStyle name="Обычный 6 2 3 2 2 2 2 5 2" xfId="30641"/>
    <cellStyle name="Обычный 6 2 3 2 2 2 2 6" xfId="30642"/>
    <cellStyle name="Обычный 6 2 3 2 2 2 3" xfId="30643"/>
    <cellStyle name="Обычный 6 2 3 2 2 2 3 2" xfId="30644"/>
    <cellStyle name="Обычный 6 2 3 2 2 2 3 2 2" xfId="30645"/>
    <cellStyle name="Обычный 6 2 3 2 2 2 3 2 2 2" xfId="30646"/>
    <cellStyle name="Обычный 6 2 3 2 2 2 3 2 3" xfId="30647"/>
    <cellStyle name="Обычный 6 2 3 2 2 2 3 2 3 2" xfId="30648"/>
    <cellStyle name="Обычный 6 2 3 2 2 2 3 2 4" xfId="30649"/>
    <cellStyle name="Обычный 6 2 3 2 2 2 3 3" xfId="30650"/>
    <cellStyle name="Обычный 6 2 3 2 2 2 3 3 2" xfId="30651"/>
    <cellStyle name="Обычный 6 2 3 2 2 2 3 4" xfId="30652"/>
    <cellStyle name="Обычный 6 2 3 2 2 2 3 4 2" xfId="30653"/>
    <cellStyle name="Обычный 6 2 3 2 2 2 3 5" xfId="30654"/>
    <cellStyle name="Обычный 6 2 3 2 2 2 4" xfId="30655"/>
    <cellStyle name="Обычный 6 2 3 2 2 2 4 2" xfId="30656"/>
    <cellStyle name="Обычный 6 2 3 2 2 2 4 2 2" xfId="30657"/>
    <cellStyle name="Обычный 6 2 3 2 2 2 4 3" xfId="30658"/>
    <cellStyle name="Обычный 6 2 3 2 2 2 4 3 2" xfId="30659"/>
    <cellStyle name="Обычный 6 2 3 2 2 2 4 4" xfId="30660"/>
    <cellStyle name="Обычный 6 2 3 2 2 2 5" xfId="30661"/>
    <cellStyle name="Обычный 6 2 3 2 2 2 5 2" xfId="30662"/>
    <cellStyle name="Обычный 6 2 3 2 2 2 6" xfId="30663"/>
    <cellStyle name="Обычный 6 2 3 2 2 2 6 2" xfId="30664"/>
    <cellStyle name="Обычный 6 2 3 2 2 2 7" xfId="30665"/>
    <cellStyle name="Обычный 6 2 3 2 2 3" xfId="30666"/>
    <cellStyle name="Обычный 6 2 3 2 2 3 2" xfId="30667"/>
    <cellStyle name="Обычный 6 2 3 2 2 3 2 2" xfId="30668"/>
    <cellStyle name="Обычный 6 2 3 2 2 3 2 2 2" xfId="30669"/>
    <cellStyle name="Обычный 6 2 3 2 2 3 2 2 2 2" xfId="30670"/>
    <cellStyle name="Обычный 6 2 3 2 2 3 2 2 3" xfId="30671"/>
    <cellStyle name="Обычный 6 2 3 2 2 3 2 2 3 2" xfId="30672"/>
    <cellStyle name="Обычный 6 2 3 2 2 3 2 2 4" xfId="30673"/>
    <cellStyle name="Обычный 6 2 3 2 2 3 2 3" xfId="30674"/>
    <cellStyle name="Обычный 6 2 3 2 2 3 2 3 2" xfId="30675"/>
    <cellStyle name="Обычный 6 2 3 2 2 3 2 4" xfId="30676"/>
    <cellStyle name="Обычный 6 2 3 2 2 3 2 4 2" xfId="30677"/>
    <cellStyle name="Обычный 6 2 3 2 2 3 2 5" xfId="30678"/>
    <cellStyle name="Обычный 6 2 3 2 2 3 3" xfId="30679"/>
    <cellStyle name="Обычный 6 2 3 2 2 3 3 2" xfId="30680"/>
    <cellStyle name="Обычный 6 2 3 2 2 3 3 2 2" xfId="30681"/>
    <cellStyle name="Обычный 6 2 3 2 2 3 3 3" xfId="30682"/>
    <cellStyle name="Обычный 6 2 3 2 2 3 3 3 2" xfId="30683"/>
    <cellStyle name="Обычный 6 2 3 2 2 3 3 4" xfId="30684"/>
    <cellStyle name="Обычный 6 2 3 2 2 3 4" xfId="30685"/>
    <cellStyle name="Обычный 6 2 3 2 2 3 4 2" xfId="30686"/>
    <cellStyle name="Обычный 6 2 3 2 2 3 5" xfId="30687"/>
    <cellStyle name="Обычный 6 2 3 2 2 3 5 2" xfId="30688"/>
    <cellStyle name="Обычный 6 2 3 2 2 3 6" xfId="30689"/>
    <cellStyle name="Обычный 6 2 3 2 2 4" xfId="30690"/>
    <cellStyle name="Обычный 6 2 3 2 2 4 2" xfId="30691"/>
    <cellStyle name="Обычный 6 2 3 2 2 4 2 2" xfId="30692"/>
    <cellStyle name="Обычный 6 2 3 2 2 4 2 2 2" xfId="30693"/>
    <cellStyle name="Обычный 6 2 3 2 2 4 2 3" xfId="30694"/>
    <cellStyle name="Обычный 6 2 3 2 2 4 2 3 2" xfId="30695"/>
    <cellStyle name="Обычный 6 2 3 2 2 4 2 4" xfId="30696"/>
    <cellStyle name="Обычный 6 2 3 2 2 4 3" xfId="30697"/>
    <cellStyle name="Обычный 6 2 3 2 2 4 3 2" xfId="30698"/>
    <cellStyle name="Обычный 6 2 3 2 2 4 4" xfId="30699"/>
    <cellStyle name="Обычный 6 2 3 2 2 4 4 2" xfId="30700"/>
    <cellStyle name="Обычный 6 2 3 2 2 4 5" xfId="30701"/>
    <cellStyle name="Обычный 6 2 3 2 2 5" xfId="30702"/>
    <cellStyle name="Обычный 6 2 3 2 2 5 2" xfId="30703"/>
    <cellStyle name="Обычный 6 2 3 2 2 5 2 2" xfId="30704"/>
    <cellStyle name="Обычный 6 2 3 2 2 5 3" xfId="30705"/>
    <cellStyle name="Обычный 6 2 3 2 2 5 3 2" xfId="30706"/>
    <cellStyle name="Обычный 6 2 3 2 2 5 4" xfId="30707"/>
    <cellStyle name="Обычный 6 2 3 2 2 6" xfId="30708"/>
    <cellStyle name="Обычный 6 2 3 2 2 6 2" xfId="30709"/>
    <cellStyle name="Обычный 6 2 3 2 2 7" xfId="30710"/>
    <cellStyle name="Обычный 6 2 3 2 2 7 2" xfId="30711"/>
    <cellStyle name="Обычный 6 2 3 2 2 8" xfId="30712"/>
    <cellStyle name="Обычный 6 2 3 2 3" xfId="30713"/>
    <cellStyle name="Обычный 6 2 3 2 3 2" xfId="30714"/>
    <cellStyle name="Обычный 6 2 3 2 3 2 2" xfId="30715"/>
    <cellStyle name="Обычный 6 2 3 2 3 2 2 2" xfId="30716"/>
    <cellStyle name="Обычный 6 2 3 2 3 2 2 2 2" xfId="30717"/>
    <cellStyle name="Обычный 6 2 3 2 3 2 2 2 2 2" xfId="30718"/>
    <cellStyle name="Обычный 6 2 3 2 3 2 2 2 2 2 2" xfId="30719"/>
    <cellStyle name="Обычный 6 2 3 2 3 2 2 2 2 3" xfId="30720"/>
    <cellStyle name="Обычный 6 2 3 2 3 2 2 2 2 3 2" xfId="30721"/>
    <cellStyle name="Обычный 6 2 3 2 3 2 2 2 2 4" xfId="30722"/>
    <cellStyle name="Обычный 6 2 3 2 3 2 2 2 3" xfId="30723"/>
    <cellStyle name="Обычный 6 2 3 2 3 2 2 2 3 2" xfId="30724"/>
    <cellStyle name="Обычный 6 2 3 2 3 2 2 2 4" xfId="30725"/>
    <cellStyle name="Обычный 6 2 3 2 3 2 2 2 4 2" xfId="30726"/>
    <cellStyle name="Обычный 6 2 3 2 3 2 2 2 5" xfId="30727"/>
    <cellStyle name="Обычный 6 2 3 2 3 2 2 3" xfId="30728"/>
    <cellStyle name="Обычный 6 2 3 2 3 2 2 3 2" xfId="30729"/>
    <cellStyle name="Обычный 6 2 3 2 3 2 2 3 2 2" xfId="30730"/>
    <cellStyle name="Обычный 6 2 3 2 3 2 2 3 3" xfId="30731"/>
    <cellStyle name="Обычный 6 2 3 2 3 2 2 3 3 2" xfId="30732"/>
    <cellStyle name="Обычный 6 2 3 2 3 2 2 3 4" xfId="30733"/>
    <cellStyle name="Обычный 6 2 3 2 3 2 2 4" xfId="30734"/>
    <cellStyle name="Обычный 6 2 3 2 3 2 2 4 2" xfId="30735"/>
    <cellStyle name="Обычный 6 2 3 2 3 2 2 5" xfId="30736"/>
    <cellStyle name="Обычный 6 2 3 2 3 2 2 5 2" xfId="30737"/>
    <cellStyle name="Обычный 6 2 3 2 3 2 2 6" xfId="30738"/>
    <cellStyle name="Обычный 6 2 3 2 3 2 3" xfId="30739"/>
    <cellStyle name="Обычный 6 2 3 2 3 2 3 2" xfId="30740"/>
    <cellStyle name="Обычный 6 2 3 2 3 2 3 2 2" xfId="30741"/>
    <cellStyle name="Обычный 6 2 3 2 3 2 3 2 2 2" xfId="30742"/>
    <cellStyle name="Обычный 6 2 3 2 3 2 3 2 3" xfId="30743"/>
    <cellStyle name="Обычный 6 2 3 2 3 2 3 2 3 2" xfId="30744"/>
    <cellStyle name="Обычный 6 2 3 2 3 2 3 2 4" xfId="30745"/>
    <cellStyle name="Обычный 6 2 3 2 3 2 3 3" xfId="30746"/>
    <cellStyle name="Обычный 6 2 3 2 3 2 3 3 2" xfId="30747"/>
    <cellStyle name="Обычный 6 2 3 2 3 2 3 4" xfId="30748"/>
    <cellStyle name="Обычный 6 2 3 2 3 2 3 4 2" xfId="30749"/>
    <cellStyle name="Обычный 6 2 3 2 3 2 3 5" xfId="30750"/>
    <cellStyle name="Обычный 6 2 3 2 3 2 4" xfId="30751"/>
    <cellStyle name="Обычный 6 2 3 2 3 2 4 2" xfId="30752"/>
    <cellStyle name="Обычный 6 2 3 2 3 2 4 2 2" xfId="30753"/>
    <cellStyle name="Обычный 6 2 3 2 3 2 4 3" xfId="30754"/>
    <cellStyle name="Обычный 6 2 3 2 3 2 4 3 2" xfId="30755"/>
    <cellStyle name="Обычный 6 2 3 2 3 2 4 4" xfId="30756"/>
    <cellStyle name="Обычный 6 2 3 2 3 2 5" xfId="30757"/>
    <cellStyle name="Обычный 6 2 3 2 3 2 5 2" xfId="30758"/>
    <cellStyle name="Обычный 6 2 3 2 3 2 6" xfId="30759"/>
    <cellStyle name="Обычный 6 2 3 2 3 2 6 2" xfId="30760"/>
    <cellStyle name="Обычный 6 2 3 2 3 2 7" xfId="30761"/>
    <cellStyle name="Обычный 6 2 3 2 3 3" xfId="30762"/>
    <cellStyle name="Обычный 6 2 3 2 3 3 2" xfId="30763"/>
    <cellStyle name="Обычный 6 2 3 2 3 3 2 2" xfId="30764"/>
    <cellStyle name="Обычный 6 2 3 2 3 3 2 2 2" xfId="30765"/>
    <cellStyle name="Обычный 6 2 3 2 3 3 2 2 2 2" xfId="30766"/>
    <cellStyle name="Обычный 6 2 3 2 3 3 2 2 3" xfId="30767"/>
    <cellStyle name="Обычный 6 2 3 2 3 3 2 2 3 2" xfId="30768"/>
    <cellStyle name="Обычный 6 2 3 2 3 3 2 2 4" xfId="30769"/>
    <cellStyle name="Обычный 6 2 3 2 3 3 2 3" xfId="30770"/>
    <cellStyle name="Обычный 6 2 3 2 3 3 2 3 2" xfId="30771"/>
    <cellStyle name="Обычный 6 2 3 2 3 3 2 4" xfId="30772"/>
    <cellStyle name="Обычный 6 2 3 2 3 3 2 4 2" xfId="30773"/>
    <cellStyle name="Обычный 6 2 3 2 3 3 2 5" xfId="30774"/>
    <cellStyle name="Обычный 6 2 3 2 3 3 3" xfId="30775"/>
    <cellStyle name="Обычный 6 2 3 2 3 3 3 2" xfId="30776"/>
    <cellStyle name="Обычный 6 2 3 2 3 3 3 2 2" xfId="30777"/>
    <cellStyle name="Обычный 6 2 3 2 3 3 3 3" xfId="30778"/>
    <cellStyle name="Обычный 6 2 3 2 3 3 3 3 2" xfId="30779"/>
    <cellStyle name="Обычный 6 2 3 2 3 3 3 4" xfId="30780"/>
    <cellStyle name="Обычный 6 2 3 2 3 3 4" xfId="30781"/>
    <cellStyle name="Обычный 6 2 3 2 3 3 4 2" xfId="30782"/>
    <cellStyle name="Обычный 6 2 3 2 3 3 5" xfId="30783"/>
    <cellStyle name="Обычный 6 2 3 2 3 3 5 2" xfId="30784"/>
    <cellStyle name="Обычный 6 2 3 2 3 3 6" xfId="30785"/>
    <cellStyle name="Обычный 6 2 3 2 3 4" xfId="30786"/>
    <cellStyle name="Обычный 6 2 3 2 3 4 2" xfId="30787"/>
    <cellStyle name="Обычный 6 2 3 2 3 4 2 2" xfId="30788"/>
    <cellStyle name="Обычный 6 2 3 2 3 4 2 2 2" xfId="30789"/>
    <cellStyle name="Обычный 6 2 3 2 3 4 2 3" xfId="30790"/>
    <cellStyle name="Обычный 6 2 3 2 3 4 2 3 2" xfId="30791"/>
    <cellStyle name="Обычный 6 2 3 2 3 4 2 4" xfId="30792"/>
    <cellStyle name="Обычный 6 2 3 2 3 4 3" xfId="30793"/>
    <cellStyle name="Обычный 6 2 3 2 3 4 3 2" xfId="30794"/>
    <cellStyle name="Обычный 6 2 3 2 3 4 4" xfId="30795"/>
    <cellStyle name="Обычный 6 2 3 2 3 4 4 2" xfId="30796"/>
    <cellStyle name="Обычный 6 2 3 2 3 4 5" xfId="30797"/>
    <cellStyle name="Обычный 6 2 3 2 3 5" xfId="30798"/>
    <cellStyle name="Обычный 6 2 3 2 3 5 2" xfId="30799"/>
    <cellStyle name="Обычный 6 2 3 2 3 5 2 2" xfId="30800"/>
    <cellStyle name="Обычный 6 2 3 2 3 5 3" xfId="30801"/>
    <cellStyle name="Обычный 6 2 3 2 3 5 3 2" xfId="30802"/>
    <cellStyle name="Обычный 6 2 3 2 3 5 4" xfId="30803"/>
    <cellStyle name="Обычный 6 2 3 2 3 6" xfId="30804"/>
    <cellStyle name="Обычный 6 2 3 2 3 6 2" xfId="30805"/>
    <cellStyle name="Обычный 6 2 3 2 3 7" xfId="30806"/>
    <cellStyle name="Обычный 6 2 3 2 3 7 2" xfId="30807"/>
    <cellStyle name="Обычный 6 2 3 2 3 8" xfId="30808"/>
    <cellStyle name="Обычный 6 2 3 2 4" xfId="30809"/>
    <cellStyle name="Обычный 6 2 3 2 4 2" xfId="30810"/>
    <cellStyle name="Обычный 6 2 3 2 4 2 2" xfId="30811"/>
    <cellStyle name="Обычный 6 2 3 2 4 2 2 2" xfId="30812"/>
    <cellStyle name="Обычный 6 2 3 2 4 2 2 2 2" xfId="30813"/>
    <cellStyle name="Обычный 6 2 3 2 4 2 2 2 2 2" xfId="30814"/>
    <cellStyle name="Обычный 6 2 3 2 4 2 2 2 3" xfId="30815"/>
    <cellStyle name="Обычный 6 2 3 2 4 2 2 2 3 2" xfId="30816"/>
    <cellStyle name="Обычный 6 2 3 2 4 2 2 2 4" xfId="30817"/>
    <cellStyle name="Обычный 6 2 3 2 4 2 2 3" xfId="30818"/>
    <cellStyle name="Обычный 6 2 3 2 4 2 2 3 2" xfId="30819"/>
    <cellStyle name="Обычный 6 2 3 2 4 2 2 4" xfId="30820"/>
    <cellStyle name="Обычный 6 2 3 2 4 2 2 4 2" xfId="30821"/>
    <cellStyle name="Обычный 6 2 3 2 4 2 2 5" xfId="30822"/>
    <cellStyle name="Обычный 6 2 3 2 4 2 3" xfId="30823"/>
    <cellStyle name="Обычный 6 2 3 2 4 2 3 2" xfId="30824"/>
    <cellStyle name="Обычный 6 2 3 2 4 2 3 2 2" xfId="30825"/>
    <cellStyle name="Обычный 6 2 3 2 4 2 3 3" xfId="30826"/>
    <cellStyle name="Обычный 6 2 3 2 4 2 3 3 2" xfId="30827"/>
    <cellStyle name="Обычный 6 2 3 2 4 2 3 4" xfId="30828"/>
    <cellStyle name="Обычный 6 2 3 2 4 2 4" xfId="30829"/>
    <cellStyle name="Обычный 6 2 3 2 4 2 4 2" xfId="30830"/>
    <cellStyle name="Обычный 6 2 3 2 4 2 5" xfId="30831"/>
    <cellStyle name="Обычный 6 2 3 2 4 2 5 2" xfId="30832"/>
    <cellStyle name="Обычный 6 2 3 2 4 2 6" xfId="30833"/>
    <cellStyle name="Обычный 6 2 3 2 4 3" xfId="30834"/>
    <cellStyle name="Обычный 6 2 3 2 4 3 2" xfId="30835"/>
    <cellStyle name="Обычный 6 2 3 2 4 3 2 2" xfId="30836"/>
    <cellStyle name="Обычный 6 2 3 2 4 3 2 2 2" xfId="30837"/>
    <cellStyle name="Обычный 6 2 3 2 4 3 2 3" xfId="30838"/>
    <cellStyle name="Обычный 6 2 3 2 4 3 2 3 2" xfId="30839"/>
    <cellStyle name="Обычный 6 2 3 2 4 3 2 4" xfId="30840"/>
    <cellStyle name="Обычный 6 2 3 2 4 3 3" xfId="30841"/>
    <cellStyle name="Обычный 6 2 3 2 4 3 3 2" xfId="30842"/>
    <cellStyle name="Обычный 6 2 3 2 4 3 4" xfId="30843"/>
    <cellStyle name="Обычный 6 2 3 2 4 3 4 2" xfId="30844"/>
    <cellStyle name="Обычный 6 2 3 2 4 3 5" xfId="30845"/>
    <cellStyle name="Обычный 6 2 3 2 4 4" xfId="30846"/>
    <cellStyle name="Обычный 6 2 3 2 4 4 2" xfId="30847"/>
    <cellStyle name="Обычный 6 2 3 2 4 4 2 2" xfId="30848"/>
    <cellStyle name="Обычный 6 2 3 2 4 4 3" xfId="30849"/>
    <cellStyle name="Обычный 6 2 3 2 4 4 3 2" xfId="30850"/>
    <cellStyle name="Обычный 6 2 3 2 4 4 4" xfId="30851"/>
    <cellStyle name="Обычный 6 2 3 2 4 5" xfId="30852"/>
    <cellStyle name="Обычный 6 2 3 2 4 5 2" xfId="30853"/>
    <cellStyle name="Обычный 6 2 3 2 4 6" xfId="30854"/>
    <cellStyle name="Обычный 6 2 3 2 4 6 2" xfId="30855"/>
    <cellStyle name="Обычный 6 2 3 2 4 7" xfId="30856"/>
    <cellStyle name="Обычный 6 2 3 2 5" xfId="30857"/>
    <cellStyle name="Обычный 6 2 3 2 5 2" xfId="30858"/>
    <cellStyle name="Обычный 6 2 3 2 5 2 2" xfId="30859"/>
    <cellStyle name="Обычный 6 2 3 2 5 2 2 2" xfId="30860"/>
    <cellStyle name="Обычный 6 2 3 2 5 2 2 2 2" xfId="30861"/>
    <cellStyle name="Обычный 6 2 3 2 5 2 2 3" xfId="30862"/>
    <cellStyle name="Обычный 6 2 3 2 5 2 2 3 2" xfId="30863"/>
    <cellStyle name="Обычный 6 2 3 2 5 2 2 4" xfId="30864"/>
    <cellStyle name="Обычный 6 2 3 2 5 2 3" xfId="30865"/>
    <cellStyle name="Обычный 6 2 3 2 5 2 3 2" xfId="30866"/>
    <cellStyle name="Обычный 6 2 3 2 5 2 4" xfId="30867"/>
    <cellStyle name="Обычный 6 2 3 2 5 2 4 2" xfId="30868"/>
    <cellStyle name="Обычный 6 2 3 2 5 2 5" xfId="30869"/>
    <cellStyle name="Обычный 6 2 3 2 5 3" xfId="30870"/>
    <cellStyle name="Обычный 6 2 3 2 5 3 2" xfId="30871"/>
    <cellStyle name="Обычный 6 2 3 2 5 3 2 2" xfId="30872"/>
    <cellStyle name="Обычный 6 2 3 2 5 3 3" xfId="30873"/>
    <cellStyle name="Обычный 6 2 3 2 5 3 3 2" xfId="30874"/>
    <cellStyle name="Обычный 6 2 3 2 5 3 4" xfId="30875"/>
    <cellStyle name="Обычный 6 2 3 2 5 4" xfId="30876"/>
    <cellStyle name="Обычный 6 2 3 2 5 4 2" xfId="30877"/>
    <cellStyle name="Обычный 6 2 3 2 5 5" xfId="30878"/>
    <cellStyle name="Обычный 6 2 3 2 5 5 2" xfId="30879"/>
    <cellStyle name="Обычный 6 2 3 2 5 6" xfId="30880"/>
    <cellStyle name="Обычный 6 2 3 2 6" xfId="30881"/>
    <cellStyle name="Обычный 6 2 3 2 6 2" xfId="30882"/>
    <cellStyle name="Обычный 6 2 3 2 6 2 2" xfId="30883"/>
    <cellStyle name="Обычный 6 2 3 2 6 2 2 2" xfId="30884"/>
    <cellStyle name="Обычный 6 2 3 2 6 2 2 2 2" xfId="30885"/>
    <cellStyle name="Обычный 6 2 3 2 6 2 2 3" xfId="30886"/>
    <cellStyle name="Обычный 6 2 3 2 6 2 2 3 2" xfId="30887"/>
    <cellStyle name="Обычный 6 2 3 2 6 2 2 4" xfId="30888"/>
    <cellStyle name="Обычный 6 2 3 2 6 2 3" xfId="30889"/>
    <cellStyle name="Обычный 6 2 3 2 6 2 3 2" xfId="30890"/>
    <cellStyle name="Обычный 6 2 3 2 6 2 4" xfId="30891"/>
    <cellStyle name="Обычный 6 2 3 2 6 2 4 2" xfId="30892"/>
    <cellStyle name="Обычный 6 2 3 2 6 2 5" xfId="30893"/>
    <cellStyle name="Обычный 6 2 3 2 6 3" xfId="30894"/>
    <cellStyle name="Обычный 6 2 3 2 6 3 2" xfId="30895"/>
    <cellStyle name="Обычный 6 2 3 2 6 3 2 2" xfId="30896"/>
    <cellStyle name="Обычный 6 2 3 2 6 3 3" xfId="30897"/>
    <cellStyle name="Обычный 6 2 3 2 6 3 3 2" xfId="30898"/>
    <cellStyle name="Обычный 6 2 3 2 6 3 4" xfId="30899"/>
    <cellStyle name="Обычный 6 2 3 2 6 4" xfId="30900"/>
    <cellStyle name="Обычный 6 2 3 2 6 4 2" xfId="30901"/>
    <cellStyle name="Обычный 6 2 3 2 6 5" xfId="30902"/>
    <cellStyle name="Обычный 6 2 3 2 6 5 2" xfId="30903"/>
    <cellStyle name="Обычный 6 2 3 2 6 6" xfId="30904"/>
    <cellStyle name="Обычный 6 2 3 2 7" xfId="30905"/>
    <cellStyle name="Обычный 6 2 3 2 7 2" xfId="30906"/>
    <cellStyle name="Обычный 6 2 3 2 7 2 2" xfId="30907"/>
    <cellStyle name="Обычный 6 2 3 2 7 2 2 2" xfId="30908"/>
    <cellStyle name="Обычный 6 2 3 2 7 2 3" xfId="30909"/>
    <cellStyle name="Обычный 6 2 3 2 7 2 3 2" xfId="30910"/>
    <cellStyle name="Обычный 6 2 3 2 7 2 4" xfId="30911"/>
    <cellStyle name="Обычный 6 2 3 2 7 3" xfId="30912"/>
    <cellStyle name="Обычный 6 2 3 2 7 3 2" xfId="30913"/>
    <cellStyle name="Обычный 6 2 3 2 7 3 2 2" xfId="30914"/>
    <cellStyle name="Обычный 6 2 3 2 7 3 3" xfId="30915"/>
    <cellStyle name="Обычный 6 2 3 2 7 3 3 2" xfId="30916"/>
    <cellStyle name="Обычный 6 2 3 2 7 3 4" xfId="30917"/>
    <cellStyle name="Обычный 6 2 3 2 7 4" xfId="30918"/>
    <cellStyle name="Обычный 6 2 3 2 7 4 2" xfId="30919"/>
    <cellStyle name="Обычный 6 2 3 2 7 5" xfId="30920"/>
    <cellStyle name="Обычный 6 2 3 2 7 5 2" xfId="30921"/>
    <cellStyle name="Обычный 6 2 3 2 7 6" xfId="30922"/>
    <cellStyle name="Обычный 6 2 3 2 8" xfId="30923"/>
    <cellStyle name="Обычный 6 2 3 2 8 2" xfId="30924"/>
    <cellStyle name="Обычный 6 2 3 2 8 2 2" xfId="30925"/>
    <cellStyle name="Обычный 6 2 3 2 8 2 2 2" xfId="30926"/>
    <cellStyle name="Обычный 6 2 3 2 8 2 3" xfId="30927"/>
    <cellStyle name="Обычный 6 2 3 2 8 2 3 2" xfId="30928"/>
    <cellStyle name="Обычный 6 2 3 2 8 2 4" xfId="30929"/>
    <cellStyle name="Обычный 6 2 3 2 8 3" xfId="30930"/>
    <cellStyle name="Обычный 6 2 3 2 8 3 2" xfId="30931"/>
    <cellStyle name="Обычный 6 2 3 2 8 4" xfId="30932"/>
    <cellStyle name="Обычный 6 2 3 2 8 4 2" xfId="30933"/>
    <cellStyle name="Обычный 6 2 3 2 8 5" xfId="30934"/>
    <cellStyle name="Обычный 6 2 3 2 9" xfId="30935"/>
    <cellStyle name="Обычный 6 2 3 2 9 2" xfId="30936"/>
    <cellStyle name="Обычный 6 2 3 2 9 2 2" xfId="30937"/>
    <cellStyle name="Обычный 6 2 3 2 9 3" xfId="30938"/>
    <cellStyle name="Обычный 6 2 3 2 9 3 2" xfId="30939"/>
    <cellStyle name="Обычный 6 2 3 2 9 4" xfId="30940"/>
    <cellStyle name="Обычный 6 2 3 3" xfId="30941"/>
    <cellStyle name="Обычный 6 2 3 3 2" xfId="30942"/>
    <cellStyle name="Обычный 6 2 3 3 2 2" xfId="30943"/>
    <cellStyle name="Обычный 6 2 3 3 2 2 2" xfId="30944"/>
    <cellStyle name="Обычный 6 2 3 3 2 2 2 2" xfId="30945"/>
    <cellStyle name="Обычный 6 2 3 3 2 2 2 2 2" xfId="30946"/>
    <cellStyle name="Обычный 6 2 3 3 2 2 2 2 2 2" xfId="30947"/>
    <cellStyle name="Обычный 6 2 3 3 2 2 2 2 3" xfId="30948"/>
    <cellStyle name="Обычный 6 2 3 3 2 2 2 2 3 2" xfId="30949"/>
    <cellStyle name="Обычный 6 2 3 3 2 2 2 2 4" xfId="30950"/>
    <cellStyle name="Обычный 6 2 3 3 2 2 2 3" xfId="30951"/>
    <cellStyle name="Обычный 6 2 3 3 2 2 2 3 2" xfId="30952"/>
    <cellStyle name="Обычный 6 2 3 3 2 2 2 4" xfId="30953"/>
    <cellStyle name="Обычный 6 2 3 3 2 2 2 4 2" xfId="30954"/>
    <cellStyle name="Обычный 6 2 3 3 2 2 2 5" xfId="30955"/>
    <cellStyle name="Обычный 6 2 3 3 2 2 3" xfId="30956"/>
    <cellStyle name="Обычный 6 2 3 3 2 2 3 2" xfId="30957"/>
    <cellStyle name="Обычный 6 2 3 3 2 2 3 2 2" xfId="30958"/>
    <cellStyle name="Обычный 6 2 3 3 2 2 3 3" xfId="30959"/>
    <cellStyle name="Обычный 6 2 3 3 2 2 3 3 2" xfId="30960"/>
    <cellStyle name="Обычный 6 2 3 3 2 2 3 4" xfId="30961"/>
    <cellStyle name="Обычный 6 2 3 3 2 2 4" xfId="30962"/>
    <cellStyle name="Обычный 6 2 3 3 2 2 4 2" xfId="30963"/>
    <cellStyle name="Обычный 6 2 3 3 2 2 5" xfId="30964"/>
    <cellStyle name="Обычный 6 2 3 3 2 2 5 2" xfId="30965"/>
    <cellStyle name="Обычный 6 2 3 3 2 2 6" xfId="30966"/>
    <cellStyle name="Обычный 6 2 3 3 2 3" xfId="30967"/>
    <cellStyle name="Обычный 6 2 3 3 2 3 2" xfId="30968"/>
    <cellStyle name="Обычный 6 2 3 3 2 3 2 2" xfId="30969"/>
    <cellStyle name="Обычный 6 2 3 3 2 3 2 2 2" xfId="30970"/>
    <cellStyle name="Обычный 6 2 3 3 2 3 2 3" xfId="30971"/>
    <cellStyle name="Обычный 6 2 3 3 2 3 2 3 2" xfId="30972"/>
    <cellStyle name="Обычный 6 2 3 3 2 3 2 4" xfId="30973"/>
    <cellStyle name="Обычный 6 2 3 3 2 3 3" xfId="30974"/>
    <cellStyle name="Обычный 6 2 3 3 2 3 3 2" xfId="30975"/>
    <cellStyle name="Обычный 6 2 3 3 2 3 4" xfId="30976"/>
    <cellStyle name="Обычный 6 2 3 3 2 3 4 2" xfId="30977"/>
    <cellStyle name="Обычный 6 2 3 3 2 3 5" xfId="30978"/>
    <cellStyle name="Обычный 6 2 3 3 2 4" xfId="30979"/>
    <cellStyle name="Обычный 6 2 3 3 2 4 2" xfId="30980"/>
    <cellStyle name="Обычный 6 2 3 3 2 4 2 2" xfId="30981"/>
    <cellStyle name="Обычный 6 2 3 3 2 4 3" xfId="30982"/>
    <cellStyle name="Обычный 6 2 3 3 2 4 3 2" xfId="30983"/>
    <cellStyle name="Обычный 6 2 3 3 2 4 4" xfId="30984"/>
    <cellStyle name="Обычный 6 2 3 3 2 5" xfId="30985"/>
    <cellStyle name="Обычный 6 2 3 3 2 5 2" xfId="30986"/>
    <cellStyle name="Обычный 6 2 3 3 2 6" xfId="30987"/>
    <cellStyle name="Обычный 6 2 3 3 2 6 2" xfId="30988"/>
    <cellStyle name="Обычный 6 2 3 3 2 7" xfId="30989"/>
    <cellStyle name="Обычный 6 2 3 3 3" xfId="30990"/>
    <cellStyle name="Обычный 6 2 3 3 3 2" xfId="30991"/>
    <cellStyle name="Обычный 6 2 3 3 3 2 2" xfId="30992"/>
    <cellStyle name="Обычный 6 2 3 3 3 2 2 2" xfId="30993"/>
    <cellStyle name="Обычный 6 2 3 3 3 2 2 2 2" xfId="30994"/>
    <cellStyle name="Обычный 6 2 3 3 3 2 2 3" xfId="30995"/>
    <cellStyle name="Обычный 6 2 3 3 3 2 2 3 2" xfId="30996"/>
    <cellStyle name="Обычный 6 2 3 3 3 2 2 4" xfId="30997"/>
    <cellStyle name="Обычный 6 2 3 3 3 2 3" xfId="30998"/>
    <cellStyle name="Обычный 6 2 3 3 3 2 3 2" xfId="30999"/>
    <cellStyle name="Обычный 6 2 3 3 3 2 4" xfId="31000"/>
    <cellStyle name="Обычный 6 2 3 3 3 2 4 2" xfId="31001"/>
    <cellStyle name="Обычный 6 2 3 3 3 2 5" xfId="31002"/>
    <cellStyle name="Обычный 6 2 3 3 3 3" xfId="31003"/>
    <cellStyle name="Обычный 6 2 3 3 3 3 2" xfId="31004"/>
    <cellStyle name="Обычный 6 2 3 3 3 3 2 2" xfId="31005"/>
    <cellStyle name="Обычный 6 2 3 3 3 3 3" xfId="31006"/>
    <cellStyle name="Обычный 6 2 3 3 3 3 3 2" xfId="31007"/>
    <cellStyle name="Обычный 6 2 3 3 3 3 4" xfId="31008"/>
    <cellStyle name="Обычный 6 2 3 3 3 4" xfId="31009"/>
    <cellStyle name="Обычный 6 2 3 3 3 4 2" xfId="31010"/>
    <cellStyle name="Обычный 6 2 3 3 3 5" xfId="31011"/>
    <cellStyle name="Обычный 6 2 3 3 3 5 2" xfId="31012"/>
    <cellStyle name="Обычный 6 2 3 3 3 6" xfId="31013"/>
    <cellStyle name="Обычный 6 2 3 3 4" xfId="31014"/>
    <cellStyle name="Обычный 6 2 3 3 4 2" xfId="31015"/>
    <cellStyle name="Обычный 6 2 3 3 4 2 2" xfId="31016"/>
    <cellStyle name="Обычный 6 2 3 3 4 2 2 2" xfId="31017"/>
    <cellStyle name="Обычный 6 2 3 3 4 2 3" xfId="31018"/>
    <cellStyle name="Обычный 6 2 3 3 4 2 3 2" xfId="31019"/>
    <cellStyle name="Обычный 6 2 3 3 4 2 4" xfId="31020"/>
    <cellStyle name="Обычный 6 2 3 3 4 3" xfId="31021"/>
    <cellStyle name="Обычный 6 2 3 3 4 3 2" xfId="31022"/>
    <cellStyle name="Обычный 6 2 3 3 4 4" xfId="31023"/>
    <cellStyle name="Обычный 6 2 3 3 4 4 2" xfId="31024"/>
    <cellStyle name="Обычный 6 2 3 3 4 5" xfId="31025"/>
    <cellStyle name="Обычный 6 2 3 3 5" xfId="31026"/>
    <cellStyle name="Обычный 6 2 3 3 5 2" xfId="31027"/>
    <cellStyle name="Обычный 6 2 3 3 5 2 2" xfId="31028"/>
    <cellStyle name="Обычный 6 2 3 3 5 3" xfId="31029"/>
    <cellStyle name="Обычный 6 2 3 3 5 3 2" xfId="31030"/>
    <cellStyle name="Обычный 6 2 3 3 5 4" xfId="31031"/>
    <cellStyle name="Обычный 6 2 3 3 6" xfId="31032"/>
    <cellStyle name="Обычный 6 2 3 3 6 2" xfId="31033"/>
    <cellStyle name="Обычный 6 2 3 3 7" xfId="31034"/>
    <cellStyle name="Обычный 6 2 3 3 7 2" xfId="31035"/>
    <cellStyle name="Обычный 6 2 3 3 8" xfId="31036"/>
    <cellStyle name="Обычный 6 2 3 4" xfId="31037"/>
    <cellStyle name="Обычный 6 2 3 4 2" xfId="31038"/>
    <cellStyle name="Обычный 6 2 3 4 2 2" xfId="31039"/>
    <cellStyle name="Обычный 6 2 3 4 2 2 2" xfId="31040"/>
    <cellStyle name="Обычный 6 2 3 4 2 2 2 2" xfId="31041"/>
    <cellStyle name="Обычный 6 2 3 4 2 2 2 2 2" xfId="31042"/>
    <cellStyle name="Обычный 6 2 3 4 2 2 2 3" xfId="31043"/>
    <cellStyle name="Обычный 6 2 3 4 2 2 2 3 2" xfId="31044"/>
    <cellStyle name="Обычный 6 2 3 4 2 2 2 4" xfId="31045"/>
    <cellStyle name="Обычный 6 2 3 4 2 2 3" xfId="31046"/>
    <cellStyle name="Обычный 6 2 3 4 2 2 3 2" xfId="31047"/>
    <cellStyle name="Обычный 6 2 3 4 2 2 4" xfId="31048"/>
    <cellStyle name="Обычный 6 2 3 4 2 2 4 2" xfId="31049"/>
    <cellStyle name="Обычный 6 2 3 4 2 2 5" xfId="31050"/>
    <cellStyle name="Обычный 6 2 3 4 2 3" xfId="31051"/>
    <cellStyle name="Обычный 6 2 3 4 2 3 2" xfId="31052"/>
    <cellStyle name="Обычный 6 2 3 4 2 3 2 2" xfId="31053"/>
    <cellStyle name="Обычный 6 2 3 4 2 3 3" xfId="31054"/>
    <cellStyle name="Обычный 6 2 3 4 2 3 3 2" xfId="31055"/>
    <cellStyle name="Обычный 6 2 3 4 2 3 4" xfId="31056"/>
    <cellStyle name="Обычный 6 2 3 4 2 4" xfId="31057"/>
    <cellStyle name="Обычный 6 2 3 4 2 4 2" xfId="31058"/>
    <cellStyle name="Обычный 6 2 3 4 2 5" xfId="31059"/>
    <cellStyle name="Обычный 6 2 3 4 2 5 2" xfId="31060"/>
    <cellStyle name="Обычный 6 2 3 4 2 6" xfId="31061"/>
    <cellStyle name="Обычный 6 2 3 4 3" xfId="31062"/>
    <cellStyle name="Обычный 6 2 3 4 3 2" xfId="31063"/>
    <cellStyle name="Обычный 6 2 3 4 3 2 2" xfId="31064"/>
    <cellStyle name="Обычный 6 2 3 4 3 2 2 2" xfId="31065"/>
    <cellStyle name="Обычный 6 2 3 4 3 2 3" xfId="31066"/>
    <cellStyle name="Обычный 6 2 3 4 3 2 3 2" xfId="31067"/>
    <cellStyle name="Обычный 6 2 3 4 3 2 4" xfId="31068"/>
    <cellStyle name="Обычный 6 2 3 4 3 3" xfId="31069"/>
    <cellStyle name="Обычный 6 2 3 4 3 3 2" xfId="31070"/>
    <cellStyle name="Обычный 6 2 3 4 3 4" xfId="31071"/>
    <cellStyle name="Обычный 6 2 3 4 3 4 2" xfId="31072"/>
    <cellStyle name="Обычный 6 2 3 4 3 5" xfId="31073"/>
    <cellStyle name="Обычный 6 2 3 4 4" xfId="31074"/>
    <cellStyle name="Обычный 6 2 3 4 4 2" xfId="31075"/>
    <cellStyle name="Обычный 6 2 3 4 4 2 2" xfId="31076"/>
    <cellStyle name="Обычный 6 2 3 4 4 3" xfId="31077"/>
    <cellStyle name="Обычный 6 2 3 4 4 3 2" xfId="31078"/>
    <cellStyle name="Обычный 6 2 3 4 4 4" xfId="31079"/>
    <cellStyle name="Обычный 6 2 3 4 5" xfId="31080"/>
    <cellStyle name="Обычный 6 2 3 4 5 2" xfId="31081"/>
    <cellStyle name="Обычный 6 2 3 4 6" xfId="31082"/>
    <cellStyle name="Обычный 6 2 3 4 6 2" xfId="31083"/>
    <cellStyle name="Обычный 6 2 3 4 7" xfId="31084"/>
    <cellStyle name="Обычный 6 2 3 5" xfId="31085"/>
    <cellStyle name="Обычный 6 2 3 5 2" xfId="31086"/>
    <cellStyle name="Обычный 6 2 3 5 2 2" xfId="31087"/>
    <cellStyle name="Обычный 6 2 3 5 2 2 2" xfId="31088"/>
    <cellStyle name="Обычный 6 2 3 5 2 2 2 2" xfId="31089"/>
    <cellStyle name="Обычный 6 2 3 5 2 2 3" xfId="31090"/>
    <cellStyle name="Обычный 6 2 3 5 2 2 3 2" xfId="31091"/>
    <cellStyle name="Обычный 6 2 3 5 2 2 4" xfId="31092"/>
    <cellStyle name="Обычный 6 2 3 5 2 3" xfId="31093"/>
    <cellStyle name="Обычный 6 2 3 5 2 3 2" xfId="31094"/>
    <cellStyle name="Обычный 6 2 3 5 2 4" xfId="31095"/>
    <cellStyle name="Обычный 6 2 3 5 2 4 2" xfId="31096"/>
    <cellStyle name="Обычный 6 2 3 5 2 5" xfId="31097"/>
    <cellStyle name="Обычный 6 2 3 5 3" xfId="31098"/>
    <cellStyle name="Обычный 6 2 3 5 3 2" xfId="31099"/>
    <cellStyle name="Обычный 6 2 3 5 3 2 2" xfId="31100"/>
    <cellStyle name="Обычный 6 2 3 5 3 3" xfId="31101"/>
    <cellStyle name="Обычный 6 2 3 5 3 3 2" xfId="31102"/>
    <cellStyle name="Обычный 6 2 3 5 3 4" xfId="31103"/>
    <cellStyle name="Обычный 6 2 3 5 4" xfId="31104"/>
    <cellStyle name="Обычный 6 2 3 5 4 2" xfId="31105"/>
    <cellStyle name="Обычный 6 2 3 5 5" xfId="31106"/>
    <cellStyle name="Обычный 6 2 3 5 5 2" xfId="31107"/>
    <cellStyle name="Обычный 6 2 3 5 6" xfId="31108"/>
    <cellStyle name="Обычный 6 2 3 6" xfId="31109"/>
    <cellStyle name="Обычный 6 2 3 6 2" xfId="31110"/>
    <cellStyle name="Обычный 6 2 3 6 2 2" xfId="31111"/>
    <cellStyle name="Обычный 6 2 3 6 2 2 2" xfId="31112"/>
    <cellStyle name="Обычный 6 2 3 6 2 2 2 2" xfId="31113"/>
    <cellStyle name="Обычный 6 2 3 6 2 2 3" xfId="31114"/>
    <cellStyle name="Обычный 6 2 3 6 2 2 3 2" xfId="31115"/>
    <cellStyle name="Обычный 6 2 3 6 2 2 4" xfId="31116"/>
    <cellStyle name="Обычный 6 2 3 6 2 3" xfId="31117"/>
    <cellStyle name="Обычный 6 2 3 6 2 3 2" xfId="31118"/>
    <cellStyle name="Обычный 6 2 3 6 2 4" xfId="31119"/>
    <cellStyle name="Обычный 6 2 3 6 2 4 2" xfId="31120"/>
    <cellStyle name="Обычный 6 2 3 6 2 5" xfId="31121"/>
    <cellStyle name="Обычный 6 2 3 6 3" xfId="31122"/>
    <cellStyle name="Обычный 6 2 3 6 3 2" xfId="31123"/>
    <cellStyle name="Обычный 6 2 3 6 3 2 2" xfId="31124"/>
    <cellStyle name="Обычный 6 2 3 6 3 3" xfId="31125"/>
    <cellStyle name="Обычный 6 2 3 6 3 3 2" xfId="31126"/>
    <cellStyle name="Обычный 6 2 3 6 3 4" xfId="31127"/>
    <cellStyle name="Обычный 6 2 3 6 4" xfId="31128"/>
    <cellStyle name="Обычный 6 2 3 6 4 2" xfId="31129"/>
    <cellStyle name="Обычный 6 2 3 6 5" xfId="31130"/>
    <cellStyle name="Обычный 6 2 3 6 5 2" xfId="31131"/>
    <cellStyle name="Обычный 6 2 3 6 6" xfId="31132"/>
    <cellStyle name="Обычный 6 2 3 7" xfId="31133"/>
    <cellStyle name="Обычный 6 2 3 7 2" xfId="31134"/>
    <cellStyle name="Обычный 6 2 3 7 2 2" xfId="31135"/>
    <cellStyle name="Обычный 6 2 3 7 2 2 2" xfId="31136"/>
    <cellStyle name="Обычный 6 2 3 7 2 3" xfId="31137"/>
    <cellStyle name="Обычный 6 2 3 7 2 3 2" xfId="31138"/>
    <cellStyle name="Обычный 6 2 3 7 2 4" xfId="31139"/>
    <cellStyle name="Обычный 6 2 3 7 3" xfId="31140"/>
    <cellStyle name="Обычный 6 2 3 7 3 2" xfId="31141"/>
    <cellStyle name="Обычный 6 2 3 7 3 2 2" xfId="31142"/>
    <cellStyle name="Обычный 6 2 3 7 3 3" xfId="31143"/>
    <cellStyle name="Обычный 6 2 3 7 3 3 2" xfId="31144"/>
    <cellStyle name="Обычный 6 2 3 7 3 4" xfId="31145"/>
    <cellStyle name="Обычный 6 2 3 7 4" xfId="31146"/>
    <cellStyle name="Обычный 6 2 3 7 4 2" xfId="31147"/>
    <cellStyle name="Обычный 6 2 3 7 5" xfId="31148"/>
    <cellStyle name="Обычный 6 2 3 7 5 2" xfId="31149"/>
    <cellStyle name="Обычный 6 2 3 7 6" xfId="31150"/>
    <cellStyle name="Обычный 6 2 3 8" xfId="31151"/>
    <cellStyle name="Обычный 6 2 3 8 2" xfId="31152"/>
    <cellStyle name="Обычный 6 2 3 8 2 2" xfId="31153"/>
    <cellStyle name="Обычный 6 2 3 8 2 2 2" xfId="31154"/>
    <cellStyle name="Обычный 6 2 3 8 2 3" xfId="31155"/>
    <cellStyle name="Обычный 6 2 3 8 2 3 2" xfId="31156"/>
    <cellStyle name="Обычный 6 2 3 8 2 4" xfId="31157"/>
    <cellStyle name="Обычный 6 2 3 8 3" xfId="31158"/>
    <cellStyle name="Обычный 6 2 3 8 3 2" xfId="31159"/>
    <cellStyle name="Обычный 6 2 3 8 4" xfId="31160"/>
    <cellStyle name="Обычный 6 2 3 8 4 2" xfId="31161"/>
    <cellStyle name="Обычный 6 2 3 8 5" xfId="31162"/>
    <cellStyle name="Обычный 6 2 3 9" xfId="31163"/>
    <cellStyle name="Обычный 6 2 3 9 2" xfId="31164"/>
    <cellStyle name="Обычный 6 2 3 9 2 2" xfId="31165"/>
    <cellStyle name="Обычный 6 2 3 9 3" xfId="31166"/>
    <cellStyle name="Обычный 6 2 3 9 3 2" xfId="31167"/>
    <cellStyle name="Обычный 6 2 3 9 4" xfId="31168"/>
    <cellStyle name="Обычный 6 2 30" xfId="31169"/>
    <cellStyle name="Обычный 6 2 4" xfId="31170"/>
    <cellStyle name="Обычный 6 2 4 10" xfId="31171"/>
    <cellStyle name="Обычный 6 2 4 2" xfId="31172"/>
    <cellStyle name="Обычный 6 2 4 2 2" xfId="31173"/>
    <cellStyle name="Обычный 6 2 4 2 2 2" xfId="31174"/>
    <cellStyle name="Обычный 6 2 4 2 2 2 2" xfId="31175"/>
    <cellStyle name="Обычный 6 2 4 2 2 2 2 2" xfId="31176"/>
    <cellStyle name="Обычный 6 2 4 2 2 2 2 2 2" xfId="31177"/>
    <cellStyle name="Обычный 6 2 4 2 2 2 2 2 2 2" xfId="31178"/>
    <cellStyle name="Обычный 6 2 4 2 2 2 2 2 3" xfId="31179"/>
    <cellStyle name="Обычный 6 2 4 2 2 2 2 2 3 2" xfId="31180"/>
    <cellStyle name="Обычный 6 2 4 2 2 2 2 2 4" xfId="31181"/>
    <cellStyle name="Обычный 6 2 4 2 2 2 2 3" xfId="31182"/>
    <cellStyle name="Обычный 6 2 4 2 2 2 2 3 2" xfId="31183"/>
    <cellStyle name="Обычный 6 2 4 2 2 2 2 4" xfId="31184"/>
    <cellStyle name="Обычный 6 2 4 2 2 2 2 4 2" xfId="31185"/>
    <cellStyle name="Обычный 6 2 4 2 2 2 2 5" xfId="31186"/>
    <cellStyle name="Обычный 6 2 4 2 2 2 3" xfId="31187"/>
    <cellStyle name="Обычный 6 2 4 2 2 2 3 2" xfId="31188"/>
    <cellStyle name="Обычный 6 2 4 2 2 2 3 2 2" xfId="31189"/>
    <cellStyle name="Обычный 6 2 4 2 2 2 3 3" xfId="31190"/>
    <cellStyle name="Обычный 6 2 4 2 2 2 3 3 2" xfId="31191"/>
    <cellStyle name="Обычный 6 2 4 2 2 2 3 4" xfId="31192"/>
    <cellStyle name="Обычный 6 2 4 2 2 2 4" xfId="31193"/>
    <cellStyle name="Обычный 6 2 4 2 2 2 4 2" xfId="31194"/>
    <cellStyle name="Обычный 6 2 4 2 2 2 5" xfId="31195"/>
    <cellStyle name="Обычный 6 2 4 2 2 2 5 2" xfId="31196"/>
    <cellStyle name="Обычный 6 2 4 2 2 2 6" xfId="31197"/>
    <cellStyle name="Обычный 6 2 4 2 2 3" xfId="31198"/>
    <cellStyle name="Обычный 6 2 4 2 2 3 2" xfId="31199"/>
    <cellStyle name="Обычный 6 2 4 2 2 3 2 2" xfId="31200"/>
    <cellStyle name="Обычный 6 2 4 2 2 3 2 2 2" xfId="31201"/>
    <cellStyle name="Обычный 6 2 4 2 2 3 2 3" xfId="31202"/>
    <cellStyle name="Обычный 6 2 4 2 2 3 2 3 2" xfId="31203"/>
    <cellStyle name="Обычный 6 2 4 2 2 3 2 4" xfId="31204"/>
    <cellStyle name="Обычный 6 2 4 2 2 3 3" xfId="31205"/>
    <cellStyle name="Обычный 6 2 4 2 2 3 3 2" xfId="31206"/>
    <cellStyle name="Обычный 6 2 4 2 2 3 4" xfId="31207"/>
    <cellStyle name="Обычный 6 2 4 2 2 3 4 2" xfId="31208"/>
    <cellStyle name="Обычный 6 2 4 2 2 3 5" xfId="31209"/>
    <cellStyle name="Обычный 6 2 4 2 2 4" xfId="31210"/>
    <cellStyle name="Обычный 6 2 4 2 2 4 2" xfId="31211"/>
    <cellStyle name="Обычный 6 2 4 2 2 4 2 2" xfId="31212"/>
    <cellStyle name="Обычный 6 2 4 2 2 4 3" xfId="31213"/>
    <cellStyle name="Обычный 6 2 4 2 2 4 3 2" xfId="31214"/>
    <cellStyle name="Обычный 6 2 4 2 2 4 4" xfId="31215"/>
    <cellStyle name="Обычный 6 2 4 2 2 5" xfId="31216"/>
    <cellStyle name="Обычный 6 2 4 2 2 5 2" xfId="31217"/>
    <cellStyle name="Обычный 6 2 4 2 2 6" xfId="31218"/>
    <cellStyle name="Обычный 6 2 4 2 2 6 2" xfId="31219"/>
    <cellStyle name="Обычный 6 2 4 2 2 7" xfId="31220"/>
    <cellStyle name="Обычный 6 2 4 2 3" xfId="31221"/>
    <cellStyle name="Обычный 6 2 4 2 3 2" xfId="31222"/>
    <cellStyle name="Обычный 6 2 4 2 3 2 2" xfId="31223"/>
    <cellStyle name="Обычный 6 2 4 2 3 2 2 2" xfId="31224"/>
    <cellStyle name="Обычный 6 2 4 2 3 2 2 2 2" xfId="31225"/>
    <cellStyle name="Обычный 6 2 4 2 3 2 2 3" xfId="31226"/>
    <cellStyle name="Обычный 6 2 4 2 3 2 2 3 2" xfId="31227"/>
    <cellStyle name="Обычный 6 2 4 2 3 2 2 4" xfId="31228"/>
    <cellStyle name="Обычный 6 2 4 2 3 2 3" xfId="31229"/>
    <cellStyle name="Обычный 6 2 4 2 3 2 3 2" xfId="31230"/>
    <cellStyle name="Обычный 6 2 4 2 3 2 4" xfId="31231"/>
    <cellStyle name="Обычный 6 2 4 2 3 2 4 2" xfId="31232"/>
    <cellStyle name="Обычный 6 2 4 2 3 2 5" xfId="31233"/>
    <cellStyle name="Обычный 6 2 4 2 3 3" xfId="31234"/>
    <cellStyle name="Обычный 6 2 4 2 3 3 2" xfId="31235"/>
    <cellStyle name="Обычный 6 2 4 2 3 3 2 2" xfId="31236"/>
    <cellStyle name="Обычный 6 2 4 2 3 3 3" xfId="31237"/>
    <cellStyle name="Обычный 6 2 4 2 3 3 3 2" xfId="31238"/>
    <cellStyle name="Обычный 6 2 4 2 3 3 4" xfId="31239"/>
    <cellStyle name="Обычный 6 2 4 2 3 4" xfId="31240"/>
    <cellStyle name="Обычный 6 2 4 2 3 4 2" xfId="31241"/>
    <cellStyle name="Обычный 6 2 4 2 3 5" xfId="31242"/>
    <cellStyle name="Обычный 6 2 4 2 3 5 2" xfId="31243"/>
    <cellStyle name="Обычный 6 2 4 2 3 6" xfId="31244"/>
    <cellStyle name="Обычный 6 2 4 2 4" xfId="31245"/>
    <cellStyle name="Обычный 6 2 4 2 4 2" xfId="31246"/>
    <cellStyle name="Обычный 6 2 4 2 4 2 2" xfId="31247"/>
    <cellStyle name="Обычный 6 2 4 2 4 2 2 2" xfId="31248"/>
    <cellStyle name="Обычный 6 2 4 2 4 2 3" xfId="31249"/>
    <cellStyle name="Обычный 6 2 4 2 4 2 3 2" xfId="31250"/>
    <cellStyle name="Обычный 6 2 4 2 4 2 4" xfId="31251"/>
    <cellStyle name="Обычный 6 2 4 2 4 3" xfId="31252"/>
    <cellStyle name="Обычный 6 2 4 2 4 3 2" xfId="31253"/>
    <cellStyle name="Обычный 6 2 4 2 4 4" xfId="31254"/>
    <cellStyle name="Обычный 6 2 4 2 4 4 2" xfId="31255"/>
    <cellStyle name="Обычный 6 2 4 2 4 5" xfId="31256"/>
    <cellStyle name="Обычный 6 2 4 2 5" xfId="31257"/>
    <cellStyle name="Обычный 6 2 4 2 5 2" xfId="31258"/>
    <cellStyle name="Обычный 6 2 4 2 5 2 2" xfId="31259"/>
    <cellStyle name="Обычный 6 2 4 2 5 3" xfId="31260"/>
    <cellStyle name="Обычный 6 2 4 2 5 3 2" xfId="31261"/>
    <cellStyle name="Обычный 6 2 4 2 5 4" xfId="31262"/>
    <cellStyle name="Обычный 6 2 4 2 6" xfId="31263"/>
    <cellStyle name="Обычный 6 2 4 2 6 2" xfId="31264"/>
    <cellStyle name="Обычный 6 2 4 2 7" xfId="31265"/>
    <cellStyle name="Обычный 6 2 4 2 7 2" xfId="31266"/>
    <cellStyle name="Обычный 6 2 4 2 8" xfId="31267"/>
    <cellStyle name="Обычный 6 2 4 3" xfId="31268"/>
    <cellStyle name="Обычный 6 2 4 3 2" xfId="31269"/>
    <cellStyle name="Обычный 6 2 4 3 2 2" xfId="31270"/>
    <cellStyle name="Обычный 6 2 4 3 2 2 2" xfId="31271"/>
    <cellStyle name="Обычный 6 2 4 3 2 2 2 2" xfId="31272"/>
    <cellStyle name="Обычный 6 2 4 3 2 2 2 2 2" xfId="31273"/>
    <cellStyle name="Обычный 6 2 4 3 2 2 2 3" xfId="31274"/>
    <cellStyle name="Обычный 6 2 4 3 2 2 2 3 2" xfId="31275"/>
    <cellStyle name="Обычный 6 2 4 3 2 2 2 4" xfId="31276"/>
    <cellStyle name="Обычный 6 2 4 3 2 2 3" xfId="31277"/>
    <cellStyle name="Обычный 6 2 4 3 2 2 3 2" xfId="31278"/>
    <cellStyle name="Обычный 6 2 4 3 2 2 4" xfId="31279"/>
    <cellStyle name="Обычный 6 2 4 3 2 2 4 2" xfId="31280"/>
    <cellStyle name="Обычный 6 2 4 3 2 2 5" xfId="31281"/>
    <cellStyle name="Обычный 6 2 4 3 2 3" xfId="31282"/>
    <cellStyle name="Обычный 6 2 4 3 2 3 2" xfId="31283"/>
    <cellStyle name="Обычный 6 2 4 3 2 3 2 2" xfId="31284"/>
    <cellStyle name="Обычный 6 2 4 3 2 3 3" xfId="31285"/>
    <cellStyle name="Обычный 6 2 4 3 2 3 3 2" xfId="31286"/>
    <cellStyle name="Обычный 6 2 4 3 2 3 4" xfId="31287"/>
    <cellStyle name="Обычный 6 2 4 3 2 4" xfId="31288"/>
    <cellStyle name="Обычный 6 2 4 3 2 4 2" xfId="31289"/>
    <cellStyle name="Обычный 6 2 4 3 2 5" xfId="31290"/>
    <cellStyle name="Обычный 6 2 4 3 2 5 2" xfId="31291"/>
    <cellStyle name="Обычный 6 2 4 3 2 6" xfId="31292"/>
    <cellStyle name="Обычный 6 2 4 3 3" xfId="31293"/>
    <cellStyle name="Обычный 6 2 4 3 3 2" xfId="31294"/>
    <cellStyle name="Обычный 6 2 4 3 3 2 2" xfId="31295"/>
    <cellStyle name="Обычный 6 2 4 3 3 2 2 2" xfId="31296"/>
    <cellStyle name="Обычный 6 2 4 3 3 2 3" xfId="31297"/>
    <cellStyle name="Обычный 6 2 4 3 3 2 3 2" xfId="31298"/>
    <cellStyle name="Обычный 6 2 4 3 3 2 4" xfId="31299"/>
    <cellStyle name="Обычный 6 2 4 3 3 3" xfId="31300"/>
    <cellStyle name="Обычный 6 2 4 3 3 3 2" xfId="31301"/>
    <cellStyle name="Обычный 6 2 4 3 3 4" xfId="31302"/>
    <cellStyle name="Обычный 6 2 4 3 3 4 2" xfId="31303"/>
    <cellStyle name="Обычный 6 2 4 3 3 5" xfId="31304"/>
    <cellStyle name="Обычный 6 2 4 3 4" xfId="31305"/>
    <cellStyle name="Обычный 6 2 4 3 4 2" xfId="31306"/>
    <cellStyle name="Обычный 6 2 4 3 4 2 2" xfId="31307"/>
    <cellStyle name="Обычный 6 2 4 3 4 3" xfId="31308"/>
    <cellStyle name="Обычный 6 2 4 3 4 3 2" xfId="31309"/>
    <cellStyle name="Обычный 6 2 4 3 4 4" xfId="31310"/>
    <cellStyle name="Обычный 6 2 4 3 5" xfId="31311"/>
    <cellStyle name="Обычный 6 2 4 3 5 2" xfId="31312"/>
    <cellStyle name="Обычный 6 2 4 3 6" xfId="31313"/>
    <cellStyle name="Обычный 6 2 4 3 6 2" xfId="31314"/>
    <cellStyle name="Обычный 6 2 4 3 7" xfId="31315"/>
    <cellStyle name="Обычный 6 2 4 4" xfId="31316"/>
    <cellStyle name="Обычный 6 2 4 4 2" xfId="31317"/>
    <cellStyle name="Обычный 6 2 4 4 2 2" xfId="31318"/>
    <cellStyle name="Обычный 6 2 4 4 2 2 2" xfId="31319"/>
    <cellStyle name="Обычный 6 2 4 4 2 2 2 2" xfId="31320"/>
    <cellStyle name="Обычный 6 2 4 4 2 2 3" xfId="31321"/>
    <cellStyle name="Обычный 6 2 4 4 2 2 3 2" xfId="31322"/>
    <cellStyle name="Обычный 6 2 4 4 2 2 4" xfId="31323"/>
    <cellStyle name="Обычный 6 2 4 4 2 3" xfId="31324"/>
    <cellStyle name="Обычный 6 2 4 4 2 3 2" xfId="31325"/>
    <cellStyle name="Обычный 6 2 4 4 2 4" xfId="31326"/>
    <cellStyle name="Обычный 6 2 4 4 2 4 2" xfId="31327"/>
    <cellStyle name="Обычный 6 2 4 4 2 5" xfId="31328"/>
    <cellStyle name="Обычный 6 2 4 4 3" xfId="31329"/>
    <cellStyle name="Обычный 6 2 4 4 3 2" xfId="31330"/>
    <cellStyle name="Обычный 6 2 4 4 3 2 2" xfId="31331"/>
    <cellStyle name="Обычный 6 2 4 4 3 3" xfId="31332"/>
    <cellStyle name="Обычный 6 2 4 4 3 3 2" xfId="31333"/>
    <cellStyle name="Обычный 6 2 4 4 3 4" xfId="31334"/>
    <cellStyle name="Обычный 6 2 4 4 4" xfId="31335"/>
    <cellStyle name="Обычный 6 2 4 4 4 2" xfId="31336"/>
    <cellStyle name="Обычный 6 2 4 4 5" xfId="31337"/>
    <cellStyle name="Обычный 6 2 4 4 5 2" xfId="31338"/>
    <cellStyle name="Обычный 6 2 4 4 6" xfId="31339"/>
    <cellStyle name="Обычный 6 2 4 5" xfId="31340"/>
    <cellStyle name="Обычный 6 2 4 6" xfId="31341"/>
    <cellStyle name="Обычный 6 2 4 6 2" xfId="31342"/>
    <cellStyle name="Обычный 6 2 4 6 2 2" xfId="31343"/>
    <cellStyle name="Обычный 6 2 4 6 2 2 2" xfId="31344"/>
    <cellStyle name="Обычный 6 2 4 6 2 3" xfId="31345"/>
    <cellStyle name="Обычный 6 2 4 6 2 3 2" xfId="31346"/>
    <cellStyle name="Обычный 6 2 4 6 2 4" xfId="31347"/>
    <cellStyle name="Обычный 6 2 4 6 3" xfId="31348"/>
    <cellStyle name="Обычный 6 2 4 6 3 2" xfId="31349"/>
    <cellStyle name="Обычный 6 2 4 6 3 2 2" xfId="31350"/>
    <cellStyle name="Обычный 6 2 4 6 3 3" xfId="31351"/>
    <cellStyle name="Обычный 6 2 4 6 3 3 2" xfId="31352"/>
    <cellStyle name="Обычный 6 2 4 6 3 4" xfId="31353"/>
    <cellStyle name="Обычный 6 2 4 6 4" xfId="31354"/>
    <cellStyle name="Обычный 6 2 4 6 4 2" xfId="31355"/>
    <cellStyle name="Обычный 6 2 4 6 5" xfId="31356"/>
    <cellStyle name="Обычный 6 2 4 6 5 2" xfId="31357"/>
    <cellStyle name="Обычный 6 2 4 6 6" xfId="31358"/>
    <cellStyle name="Обычный 6 2 4 7" xfId="31359"/>
    <cellStyle name="Обычный 6 2 4 7 2" xfId="31360"/>
    <cellStyle name="Обычный 6 2 4 7 2 2" xfId="31361"/>
    <cellStyle name="Обычный 6 2 4 7 2 2 2" xfId="31362"/>
    <cellStyle name="Обычный 6 2 4 7 2 3" xfId="31363"/>
    <cellStyle name="Обычный 6 2 4 7 2 3 2" xfId="31364"/>
    <cellStyle name="Обычный 6 2 4 7 2 4" xfId="31365"/>
    <cellStyle name="Обычный 6 2 4 7 3" xfId="31366"/>
    <cellStyle name="Обычный 6 2 4 7 3 2" xfId="31367"/>
    <cellStyle name="Обычный 6 2 4 7 4" xfId="31368"/>
    <cellStyle name="Обычный 6 2 4 7 4 2" xfId="31369"/>
    <cellStyle name="Обычный 6 2 4 7 5" xfId="31370"/>
    <cellStyle name="Обычный 6 2 4 8" xfId="31371"/>
    <cellStyle name="Обычный 6 2 4 8 2" xfId="31372"/>
    <cellStyle name="Обычный 6 2 4 9" xfId="31373"/>
    <cellStyle name="Обычный 6 2 4 9 2" xfId="31374"/>
    <cellStyle name="Обычный 6 2 5" xfId="31375"/>
    <cellStyle name="Обычный 6 2 5 10" xfId="31376"/>
    <cellStyle name="Обычный 6 2 5 10 2" xfId="31377"/>
    <cellStyle name="Обычный 6 2 5 11" xfId="31378"/>
    <cellStyle name="Обычный 6 2 5 2" xfId="31379"/>
    <cellStyle name="Обычный 6 2 5 2 2" xfId="31380"/>
    <cellStyle name="Обычный 6 2 5 2 2 2" xfId="31381"/>
    <cellStyle name="Обычный 6 2 5 2 2 2 2" xfId="31382"/>
    <cellStyle name="Обычный 6 2 5 2 2 2 2 2" xfId="31383"/>
    <cellStyle name="Обычный 6 2 5 2 2 2 2 2 2" xfId="31384"/>
    <cellStyle name="Обычный 6 2 5 2 2 2 2 2 2 2" xfId="31385"/>
    <cellStyle name="Обычный 6 2 5 2 2 2 2 2 3" xfId="31386"/>
    <cellStyle name="Обычный 6 2 5 2 2 2 2 2 3 2" xfId="31387"/>
    <cellStyle name="Обычный 6 2 5 2 2 2 2 2 4" xfId="31388"/>
    <cellStyle name="Обычный 6 2 5 2 2 2 2 3" xfId="31389"/>
    <cellStyle name="Обычный 6 2 5 2 2 2 2 3 2" xfId="31390"/>
    <cellStyle name="Обычный 6 2 5 2 2 2 2 4" xfId="31391"/>
    <cellStyle name="Обычный 6 2 5 2 2 2 2 4 2" xfId="31392"/>
    <cellStyle name="Обычный 6 2 5 2 2 2 2 5" xfId="31393"/>
    <cellStyle name="Обычный 6 2 5 2 2 2 3" xfId="31394"/>
    <cellStyle name="Обычный 6 2 5 2 2 2 3 2" xfId="31395"/>
    <cellStyle name="Обычный 6 2 5 2 2 2 3 2 2" xfId="31396"/>
    <cellStyle name="Обычный 6 2 5 2 2 2 3 3" xfId="31397"/>
    <cellStyle name="Обычный 6 2 5 2 2 2 3 3 2" xfId="31398"/>
    <cellStyle name="Обычный 6 2 5 2 2 2 3 4" xfId="31399"/>
    <cellStyle name="Обычный 6 2 5 2 2 2 4" xfId="31400"/>
    <cellStyle name="Обычный 6 2 5 2 2 2 4 2" xfId="31401"/>
    <cellStyle name="Обычный 6 2 5 2 2 2 5" xfId="31402"/>
    <cellStyle name="Обычный 6 2 5 2 2 2 5 2" xfId="31403"/>
    <cellStyle name="Обычный 6 2 5 2 2 2 6" xfId="31404"/>
    <cellStyle name="Обычный 6 2 5 2 2 3" xfId="31405"/>
    <cellStyle name="Обычный 6 2 5 2 2 3 2" xfId="31406"/>
    <cellStyle name="Обычный 6 2 5 2 2 3 2 2" xfId="31407"/>
    <cellStyle name="Обычный 6 2 5 2 2 3 2 2 2" xfId="31408"/>
    <cellStyle name="Обычный 6 2 5 2 2 3 2 3" xfId="31409"/>
    <cellStyle name="Обычный 6 2 5 2 2 3 2 3 2" xfId="31410"/>
    <cellStyle name="Обычный 6 2 5 2 2 3 2 4" xfId="31411"/>
    <cellStyle name="Обычный 6 2 5 2 2 3 3" xfId="31412"/>
    <cellStyle name="Обычный 6 2 5 2 2 3 3 2" xfId="31413"/>
    <cellStyle name="Обычный 6 2 5 2 2 3 4" xfId="31414"/>
    <cellStyle name="Обычный 6 2 5 2 2 3 4 2" xfId="31415"/>
    <cellStyle name="Обычный 6 2 5 2 2 3 5" xfId="31416"/>
    <cellStyle name="Обычный 6 2 5 2 2 4" xfId="31417"/>
    <cellStyle name="Обычный 6 2 5 2 2 4 2" xfId="31418"/>
    <cellStyle name="Обычный 6 2 5 2 2 4 2 2" xfId="31419"/>
    <cellStyle name="Обычный 6 2 5 2 2 4 3" xfId="31420"/>
    <cellStyle name="Обычный 6 2 5 2 2 4 3 2" xfId="31421"/>
    <cellStyle name="Обычный 6 2 5 2 2 4 4" xfId="31422"/>
    <cellStyle name="Обычный 6 2 5 2 2 5" xfId="31423"/>
    <cellStyle name="Обычный 6 2 5 2 2 5 2" xfId="31424"/>
    <cellStyle name="Обычный 6 2 5 2 2 6" xfId="31425"/>
    <cellStyle name="Обычный 6 2 5 2 2 6 2" xfId="31426"/>
    <cellStyle name="Обычный 6 2 5 2 2 7" xfId="31427"/>
    <cellStyle name="Обычный 6 2 5 2 3" xfId="31428"/>
    <cellStyle name="Обычный 6 2 5 2 3 2" xfId="31429"/>
    <cellStyle name="Обычный 6 2 5 2 3 2 2" xfId="31430"/>
    <cellStyle name="Обычный 6 2 5 2 3 2 2 2" xfId="31431"/>
    <cellStyle name="Обычный 6 2 5 2 3 2 2 2 2" xfId="31432"/>
    <cellStyle name="Обычный 6 2 5 2 3 2 2 3" xfId="31433"/>
    <cellStyle name="Обычный 6 2 5 2 3 2 2 3 2" xfId="31434"/>
    <cellStyle name="Обычный 6 2 5 2 3 2 2 4" xfId="31435"/>
    <cellStyle name="Обычный 6 2 5 2 3 2 3" xfId="31436"/>
    <cellStyle name="Обычный 6 2 5 2 3 2 3 2" xfId="31437"/>
    <cellStyle name="Обычный 6 2 5 2 3 2 4" xfId="31438"/>
    <cellStyle name="Обычный 6 2 5 2 3 2 4 2" xfId="31439"/>
    <cellStyle name="Обычный 6 2 5 2 3 2 5" xfId="31440"/>
    <cellStyle name="Обычный 6 2 5 2 3 3" xfId="31441"/>
    <cellStyle name="Обычный 6 2 5 2 3 3 2" xfId="31442"/>
    <cellStyle name="Обычный 6 2 5 2 3 3 2 2" xfId="31443"/>
    <cellStyle name="Обычный 6 2 5 2 3 3 3" xfId="31444"/>
    <cellStyle name="Обычный 6 2 5 2 3 3 3 2" xfId="31445"/>
    <cellStyle name="Обычный 6 2 5 2 3 3 4" xfId="31446"/>
    <cellStyle name="Обычный 6 2 5 2 3 4" xfId="31447"/>
    <cellStyle name="Обычный 6 2 5 2 3 4 2" xfId="31448"/>
    <cellStyle name="Обычный 6 2 5 2 3 5" xfId="31449"/>
    <cellStyle name="Обычный 6 2 5 2 3 5 2" xfId="31450"/>
    <cellStyle name="Обычный 6 2 5 2 3 6" xfId="31451"/>
    <cellStyle name="Обычный 6 2 5 2 4" xfId="31452"/>
    <cellStyle name="Обычный 6 2 5 2 4 2" xfId="31453"/>
    <cellStyle name="Обычный 6 2 5 2 4 2 2" xfId="31454"/>
    <cellStyle name="Обычный 6 2 5 2 4 2 2 2" xfId="31455"/>
    <cellStyle name="Обычный 6 2 5 2 4 2 3" xfId="31456"/>
    <cellStyle name="Обычный 6 2 5 2 4 2 3 2" xfId="31457"/>
    <cellStyle name="Обычный 6 2 5 2 4 2 4" xfId="31458"/>
    <cellStyle name="Обычный 6 2 5 2 4 3" xfId="31459"/>
    <cellStyle name="Обычный 6 2 5 2 4 3 2" xfId="31460"/>
    <cellStyle name="Обычный 6 2 5 2 4 4" xfId="31461"/>
    <cellStyle name="Обычный 6 2 5 2 4 4 2" xfId="31462"/>
    <cellStyle name="Обычный 6 2 5 2 4 5" xfId="31463"/>
    <cellStyle name="Обычный 6 2 5 2 5" xfId="31464"/>
    <cellStyle name="Обычный 6 2 5 2 5 2" xfId="31465"/>
    <cellStyle name="Обычный 6 2 5 2 5 2 2" xfId="31466"/>
    <cellStyle name="Обычный 6 2 5 2 5 3" xfId="31467"/>
    <cellStyle name="Обычный 6 2 5 2 5 3 2" xfId="31468"/>
    <cellStyle name="Обычный 6 2 5 2 5 4" xfId="31469"/>
    <cellStyle name="Обычный 6 2 5 2 6" xfId="31470"/>
    <cellStyle name="Обычный 6 2 5 2 6 2" xfId="31471"/>
    <cellStyle name="Обычный 6 2 5 2 7" xfId="31472"/>
    <cellStyle name="Обычный 6 2 5 2 7 2" xfId="31473"/>
    <cellStyle name="Обычный 6 2 5 2 8" xfId="31474"/>
    <cellStyle name="Обычный 6 2 5 3" xfId="31475"/>
    <cellStyle name="Обычный 6 2 5 3 2" xfId="31476"/>
    <cellStyle name="Обычный 6 2 5 3 2 2" xfId="31477"/>
    <cellStyle name="Обычный 6 2 5 3 2 2 2" xfId="31478"/>
    <cellStyle name="Обычный 6 2 5 3 2 2 2 2" xfId="31479"/>
    <cellStyle name="Обычный 6 2 5 3 2 2 2 2 2" xfId="31480"/>
    <cellStyle name="Обычный 6 2 5 3 2 2 2 3" xfId="31481"/>
    <cellStyle name="Обычный 6 2 5 3 2 2 2 3 2" xfId="31482"/>
    <cellStyle name="Обычный 6 2 5 3 2 2 2 4" xfId="31483"/>
    <cellStyle name="Обычный 6 2 5 3 2 2 3" xfId="31484"/>
    <cellStyle name="Обычный 6 2 5 3 2 2 3 2" xfId="31485"/>
    <cellStyle name="Обычный 6 2 5 3 2 2 4" xfId="31486"/>
    <cellStyle name="Обычный 6 2 5 3 2 2 4 2" xfId="31487"/>
    <cellStyle name="Обычный 6 2 5 3 2 2 5" xfId="31488"/>
    <cellStyle name="Обычный 6 2 5 3 2 3" xfId="31489"/>
    <cellStyle name="Обычный 6 2 5 3 2 3 2" xfId="31490"/>
    <cellStyle name="Обычный 6 2 5 3 2 3 2 2" xfId="31491"/>
    <cellStyle name="Обычный 6 2 5 3 2 3 3" xfId="31492"/>
    <cellStyle name="Обычный 6 2 5 3 2 3 3 2" xfId="31493"/>
    <cellStyle name="Обычный 6 2 5 3 2 3 4" xfId="31494"/>
    <cellStyle name="Обычный 6 2 5 3 2 4" xfId="31495"/>
    <cellStyle name="Обычный 6 2 5 3 2 4 2" xfId="31496"/>
    <cellStyle name="Обычный 6 2 5 3 2 5" xfId="31497"/>
    <cellStyle name="Обычный 6 2 5 3 2 5 2" xfId="31498"/>
    <cellStyle name="Обычный 6 2 5 3 2 6" xfId="31499"/>
    <cellStyle name="Обычный 6 2 5 3 3" xfId="31500"/>
    <cellStyle name="Обычный 6 2 5 3 3 2" xfId="31501"/>
    <cellStyle name="Обычный 6 2 5 3 3 2 2" xfId="31502"/>
    <cellStyle name="Обычный 6 2 5 3 3 2 2 2" xfId="31503"/>
    <cellStyle name="Обычный 6 2 5 3 3 2 3" xfId="31504"/>
    <cellStyle name="Обычный 6 2 5 3 3 2 3 2" xfId="31505"/>
    <cellStyle name="Обычный 6 2 5 3 3 2 4" xfId="31506"/>
    <cellStyle name="Обычный 6 2 5 3 3 3" xfId="31507"/>
    <cellStyle name="Обычный 6 2 5 3 3 3 2" xfId="31508"/>
    <cellStyle name="Обычный 6 2 5 3 3 4" xfId="31509"/>
    <cellStyle name="Обычный 6 2 5 3 3 4 2" xfId="31510"/>
    <cellStyle name="Обычный 6 2 5 3 3 5" xfId="31511"/>
    <cellStyle name="Обычный 6 2 5 3 4" xfId="31512"/>
    <cellStyle name="Обычный 6 2 5 3 4 2" xfId="31513"/>
    <cellStyle name="Обычный 6 2 5 3 4 2 2" xfId="31514"/>
    <cellStyle name="Обычный 6 2 5 3 4 3" xfId="31515"/>
    <cellStyle name="Обычный 6 2 5 3 4 3 2" xfId="31516"/>
    <cellStyle name="Обычный 6 2 5 3 4 4" xfId="31517"/>
    <cellStyle name="Обычный 6 2 5 3 5" xfId="31518"/>
    <cellStyle name="Обычный 6 2 5 3 5 2" xfId="31519"/>
    <cellStyle name="Обычный 6 2 5 3 6" xfId="31520"/>
    <cellStyle name="Обычный 6 2 5 3 6 2" xfId="31521"/>
    <cellStyle name="Обычный 6 2 5 3 7" xfId="31522"/>
    <cellStyle name="Обычный 6 2 5 4" xfId="31523"/>
    <cellStyle name="Обычный 6 2 5 4 2" xfId="31524"/>
    <cellStyle name="Обычный 6 2 5 4 2 2" xfId="31525"/>
    <cellStyle name="Обычный 6 2 5 4 2 2 2" xfId="31526"/>
    <cellStyle name="Обычный 6 2 5 4 2 2 2 2" xfId="31527"/>
    <cellStyle name="Обычный 6 2 5 4 2 2 3" xfId="31528"/>
    <cellStyle name="Обычный 6 2 5 4 2 2 3 2" xfId="31529"/>
    <cellStyle name="Обычный 6 2 5 4 2 2 4" xfId="31530"/>
    <cellStyle name="Обычный 6 2 5 4 2 3" xfId="31531"/>
    <cellStyle name="Обычный 6 2 5 4 2 3 2" xfId="31532"/>
    <cellStyle name="Обычный 6 2 5 4 2 4" xfId="31533"/>
    <cellStyle name="Обычный 6 2 5 4 2 4 2" xfId="31534"/>
    <cellStyle name="Обычный 6 2 5 4 2 5" xfId="31535"/>
    <cellStyle name="Обычный 6 2 5 4 3" xfId="31536"/>
    <cellStyle name="Обычный 6 2 5 4 3 2" xfId="31537"/>
    <cellStyle name="Обычный 6 2 5 4 3 2 2" xfId="31538"/>
    <cellStyle name="Обычный 6 2 5 4 3 3" xfId="31539"/>
    <cellStyle name="Обычный 6 2 5 4 3 3 2" xfId="31540"/>
    <cellStyle name="Обычный 6 2 5 4 3 4" xfId="31541"/>
    <cellStyle name="Обычный 6 2 5 4 4" xfId="31542"/>
    <cellStyle name="Обычный 6 2 5 4 4 2" xfId="31543"/>
    <cellStyle name="Обычный 6 2 5 4 5" xfId="31544"/>
    <cellStyle name="Обычный 6 2 5 4 5 2" xfId="31545"/>
    <cellStyle name="Обычный 6 2 5 4 6" xfId="31546"/>
    <cellStyle name="Обычный 6 2 5 5" xfId="31547"/>
    <cellStyle name="Обычный 6 2 5 5 2" xfId="31548"/>
    <cellStyle name="Обычный 6 2 5 5 2 2" xfId="31549"/>
    <cellStyle name="Обычный 6 2 5 5 2 2 2" xfId="31550"/>
    <cellStyle name="Обычный 6 2 5 5 2 2 2 2" xfId="31551"/>
    <cellStyle name="Обычный 6 2 5 5 2 2 3" xfId="31552"/>
    <cellStyle name="Обычный 6 2 5 5 2 2 3 2" xfId="31553"/>
    <cellStyle name="Обычный 6 2 5 5 2 2 4" xfId="31554"/>
    <cellStyle name="Обычный 6 2 5 5 2 3" xfId="31555"/>
    <cellStyle name="Обычный 6 2 5 5 2 3 2" xfId="31556"/>
    <cellStyle name="Обычный 6 2 5 5 2 4" xfId="31557"/>
    <cellStyle name="Обычный 6 2 5 5 2 4 2" xfId="31558"/>
    <cellStyle name="Обычный 6 2 5 5 2 5" xfId="31559"/>
    <cellStyle name="Обычный 6 2 5 5 3" xfId="31560"/>
    <cellStyle name="Обычный 6 2 5 5 3 2" xfId="31561"/>
    <cellStyle name="Обычный 6 2 5 5 3 2 2" xfId="31562"/>
    <cellStyle name="Обычный 6 2 5 5 3 3" xfId="31563"/>
    <cellStyle name="Обычный 6 2 5 5 3 3 2" xfId="31564"/>
    <cellStyle name="Обычный 6 2 5 5 3 4" xfId="31565"/>
    <cellStyle name="Обычный 6 2 5 5 4" xfId="31566"/>
    <cellStyle name="Обычный 6 2 5 5 4 2" xfId="31567"/>
    <cellStyle name="Обычный 6 2 5 5 5" xfId="31568"/>
    <cellStyle name="Обычный 6 2 5 5 5 2" xfId="31569"/>
    <cellStyle name="Обычный 6 2 5 5 6" xfId="31570"/>
    <cellStyle name="Обычный 6 2 5 6" xfId="31571"/>
    <cellStyle name="Обычный 6 2 5 6 2" xfId="31572"/>
    <cellStyle name="Обычный 6 2 5 6 2 2" xfId="31573"/>
    <cellStyle name="Обычный 6 2 5 6 2 2 2" xfId="31574"/>
    <cellStyle name="Обычный 6 2 5 6 2 3" xfId="31575"/>
    <cellStyle name="Обычный 6 2 5 6 2 3 2" xfId="31576"/>
    <cellStyle name="Обычный 6 2 5 6 2 4" xfId="31577"/>
    <cellStyle name="Обычный 6 2 5 6 3" xfId="31578"/>
    <cellStyle name="Обычный 6 2 5 6 3 2" xfId="31579"/>
    <cellStyle name="Обычный 6 2 5 6 3 2 2" xfId="31580"/>
    <cellStyle name="Обычный 6 2 5 6 3 3" xfId="31581"/>
    <cellStyle name="Обычный 6 2 5 6 3 3 2" xfId="31582"/>
    <cellStyle name="Обычный 6 2 5 6 3 4" xfId="31583"/>
    <cellStyle name="Обычный 6 2 5 6 4" xfId="31584"/>
    <cellStyle name="Обычный 6 2 5 6 4 2" xfId="31585"/>
    <cellStyle name="Обычный 6 2 5 6 5" xfId="31586"/>
    <cellStyle name="Обычный 6 2 5 6 5 2" xfId="31587"/>
    <cellStyle name="Обычный 6 2 5 6 6" xfId="31588"/>
    <cellStyle name="Обычный 6 2 5 7" xfId="31589"/>
    <cellStyle name="Обычный 6 2 5 7 2" xfId="31590"/>
    <cellStyle name="Обычный 6 2 5 7 2 2" xfId="31591"/>
    <cellStyle name="Обычный 6 2 5 7 2 2 2" xfId="31592"/>
    <cellStyle name="Обычный 6 2 5 7 2 3" xfId="31593"/>
    <cellStyle name="Обычный 6 2 5 7 2 3 2" xfId="31594"/>
    <cellStyle name="Обычный 6 2 5 7 2 4" xfId="31595"/>
    <cellStyle name="Обычный 6 2 5 7 3" xfId="31596"/>
    <cellStyle name="Обычный 6 2 5 7 3 2" xfId="31597"/>
    <cellStyle name="Обычный 6 2 5 7 4" xfId="31598"/>
    <cellStyle name="Обычный 6 2 5 7 4 2" xfId="31599"/>
    <cellStyle name="Обычный 6 2 5 7 5" xfId="31600"/>
    <cellStyle name="Обычный 6 2 5 8" xfId="31601"/>
    <cellStyle name="Обычный 6 2 5 8 2" xfId="31602"/>
    <cellStyle name="Обычный 6 2 5 8 2 2" xfId="31603"/>
    <cellStyle name="Обычный 6 2 5 8 3" xfId="31604"/>
    <cellStyle name="Обычный 6 2 5 8 3 2" xfId="31605"/>
    <cellStyle name="Обычный 6 2 5 8 4" xfId="31606"/>
    <cellStyle name="Обычный 6 2 5 9" xfId="31607"/>
    <cellStyle name="Обычный 6 2 5 9 2" xfId="31608"/>
    <cellStyle name="Обычный 6 2 6" xfId="31609"/>
    <cellStyle name="Обычный 6 2 6 10" xfId="31610"/>
    <cellStyle name="Обычный 6 2 6 10 2" xfId="31611"/>
    <cellStyle name="Обычный 6 2 6 11" xfId="31612"/>
    <cellStyle name="Обычный 6 2 6 2" xfId="31613"/>
    <cellStyle name="Обычный 6 2 6 2 2" xfId="31614"/>
    <cellStyle name="Обычный 6 2 6 2 2 2" xfId="31615"/>
    <cellStyle name="Обычный 6 2 6 2 2 2 2" xfId="31616"/>
    <cellStyle name="Обычный 6 2 6 2 2 2 2 2" xfId="31617"/>
    <cellStyle name="Обычный 6 2 6 2 2 2 2 2 2" xfId="31618"/>
    <cellStyle name="Обычный 6 2 6 2 2 2 2 2 2 2" xfId="31619"/>
    <cellStyle name="Обычный 6 2 6 2 2 2 2 2 3" xfId="31620"/>
    <cellStyle name="Обычный 6 2 6 2 2 2 2 2 3 2" xfId="31621"/>
    <cellStyle name="Обычный 6 2 6 2 2 2 2 2 4" xfId="31622"/>
    <cellStyle name="Обычный 6 2 6 2 2 2 2 3" xfId="31623"/>
    <cellStyle name="Обычный 6 2 6 2 2 2 2 3 2" xfId="31624"/>
    <cellStyle name="Обычный 6 2 6 2 2 2 2 4" xfId="31625"/>
    <cellStyle name="Обычный 6 2 6 2 2 2 2 4 2" xfId="31626"/>
    <cellStyle name="Обычный 6 2 6 2 2 2 2 5" xfId="31627"/>
    <cellStyle name="Обычный 6 2 6 2 2 2 3" xfId="31628"/>
    <cellStyle name="Обычный 6 2 6 2 2 2 3 2" xfId="31629"/>
    <cellStyle name="Обычный 6 2 6 2 2 2 3 2 2" xfId="31630"/>
    <cellStyle name="Обычный 6 2 6 2 2 2 3 3" xfId="31631"/>
    <cellStyle name="Обычный 6 2 6 2 2 2 3 3 2" xfId="31632"/>
    <cellStyle name="Обычный 6 2 6 2 2 2 3 4" xfId="31633"/>
    <cellStyle name="Обычный 6 2 6 2 2 2 4" xfId="31634"/>
    <cellStyle name="Обычный 6 2 6 2 2 2 4 2" xfId="31635"/>
    <cellStyle name="Обычный 6 2 6 2 2 2 5" xfId="31636"/>
    <cellStyle name="Обычный 6 2 6 2 2 2 5 2" xfId="31637"/>
    <cellStyle name="Обычный 6 2 6 2 2 2 6" xfId="31638"/>
    <cellStyle name="Обычный 6 2 6 2 2 3" xfId="31639"/>
    <cellStyle name="Обычный 6 2 6 2 2 3 2" xfId="31640"/>
    <cellStyle name="Обычный 6 2 6 2 2 3 2 2" xfId="31641"/>
    <cellStyle name="Обычный 6 2 6 2 2 3 2 2 2" xfId="31642"/>
    <cellStyle name="Обычный 6 2 6 2 2 3 2 3" xfId="31643"/>
    <cellStyle name="Обычный 6 2 6 2 2 3 2 3 2" xfId="31644"/>
    <cellStyle name="Обычный 6 2 6 2 2 3 2 4" xfId="31645"/>
    <cellStyle name="Обычный 6 2 6 2 2 3 3" xfId="31646"/>
    <cellStyle name="Обычный 6 2 6 2 2 3 3 2" xfId="31647"/>
    <cellStyle name="Обычный 6 2 6 2 2 3 4" xfId="31648"/>
    <cellStyle name="Обычный 6 2 6 2 2 3 4 2" xfId="31649"/>
    <cellStyle name="Обычный 6 2 6 2 2 3 5" xfId="31650"/>
    <cellStyle name="Обычный 6 2 6 2 2 4" xfId="31651"/>
    <cellStyle name="Обычный 6 2 6 2 2 4 2" xfId="31652"/>
    <cellStyle name="Обычный 6 2 6 2 2 4 2 2" xfId="31653"/>
    <cellStyle name="Обычный 6 2 6 2 2 4 3" xfId="31654"/>
    <cellStyle name="Обычный 6 2 6 2 2 4 3 2" xfId="31655"/>
    <cellStyle name="Обычный 6 2 6 2 2 4 4" xfId="31656"/>
    <cellStyle name="Обычный 6 2 6 2 2 5" xfId="31657"/>
    <cellStyle name="Обычный 6 2 6 2 2 5 2" xfId="31658"/>
    <cellStyle name="Обычный 6 2 6 2 2 6" xfId="31659"/>
    <cellStyle name="Обычный 6 2 6 2 2 6 2" xfId="31660"/>
    <cellStyle name="Обычный 6 2 6 2 2 7" xfId="31661"/>
    <cellStyle name="Обычный 6 2 6 2 3" xfId="31662"/>
    <cellStyle name="Обычный 6 2 6 2 3 2" xfId="31663"/>
    <cellStyle name="Обычный 6 2 6 2 3 2 2" xfId="31664"/>
    <cellStyle name="Обычный 6 2 6 2 3 2 2 2" xfId="31665"/>
    <cellStyle name="Обычный 6 2 6 2 3 2 2 2 2" xfId="31666"/>
    <cellStyle name="Обычный 6 2 6 2 3 2 2 3" xfId="31667"/>
    <cellStyle name="Обычный 6 2 6 2 3 2 2 3 2" xfId="31668"/>
    <cellStyle name="Обычный 6 2 6 2 3 2 2 4" xfId="31669"/>
    <cellStyle name="Обычный 6 2 6 2 3 2 3" xfId="31670"/>
    <cellStyle name="Обычный 6 2 6 2 3 2 3 2" xfId="31671"/>
    <cellStyle name="Обычный 6 2 6 2 3 2 4" xfId="31672"/>
    <cellStyle name="Обычный 6 2 6 2 3 2 4 2" xfId="31673"/>
    <cellStyle name="Обычный 6 2 6 2 3 2 5" xfId="31674"/>
    <cellStyle name="Обычный 6 2 6 2 3 3" xfId="31675"/>
    <cellStyle name="Обычный 6 2 6 2 3 3 2" xfId="31676"/>
    <cellStyle name="Обычный 6 2 6 2 3 3 2 2" xfId="31677"/>
    <cellStyle name="Обычный 6 2 6 2 3 3 3" xfId="31678"/>
    <cellStyle name="Обычный 6 2 6 2 3 3 3 2" xfId="31679"/>
    <cellStyle name="Обычный 6 2 6 2 3 3 4" xfId="31680"/>
    <cellStyle name="Обычный 6 2 6 2 3 4" xfId="31681"/>
    <cellStyle name="Обычный 6 2 6 2 3 4 2" xfId="31682"/>
    <cellStyle name="Обычный 6 2 6 2 3 5" xfId="31683"/>
    <cellStyle name="Обычный 6 2 6 2 3 5 2" xfId="31684"/>
    <cellStyle name="Обычный 6 2 6 2 3 6" xfId="31685"/>
    <cellStyle name="Обычный 6 2 6 2 4" xfId="31686"/>
    <cellStyle name="Обычный 6 2 6 2 4 2" xfId="31687"/>
    <cellStyle name="Обычный 6 2 6 2 4 2 2" xfId="31688"/>
    <cellStyle name="Обычный 6 2 6 2 4 2 2 2" xfId="31689"/>
    <cellStyle name="Обычный 6 2 6 2 4 2 3" xfId="31690"/>
    <cellStyle name="Обычный 6 2 6 2 4 2 3 2" xfId="31691"/>
    <cellStyle name="Обычный 6 2 6 2 4 2 4" xfId="31692"/>
    <cellStyle name="Обычный 6 2 6 2 4 3" xfId="31693"/>
    <cellStyle name="Обычный 6 2 6 2 4 3 2" xfId="31694"/>
    <cellStyle name="Обычный 6 2 6 2 4 4" xfId="31695"/>
    <cellStyle name="Обычный 6 2 6 2 4 4 2" xfId="31696"/>
    <cellStyle name="Обычный 6 2 6 2 4 5" xfId="31697"/>
    <cellStyle name="Обычный 6 2 6 2 5" xfId="31698"/>
    <cellStyle name="Обычный 6 2 6 2 5 2" xfId="31699"/>
    <cellStyle name="Обычный 6 2 6 2 5 2 2" xfId="31700"/>
    <cellStyle name="Обычный 6 2 6 2 5 3" xfId="31701"/>
    <cellStyle name="Обычный 6 2 6 2 5 3 2" xfId="31702"/>
    <cellStyle name="Обычный 6 2 6 2 5 4" xfId="31703"/>
    <cellStyle name="Обычный 6 2 6 2 6" xfId="31704"/>
    <cellStyle name="Обычный 6 2 6 2 6 2" xfId="31705"/>
    <cellStyle name="Обычный 6 2 6 2 7" xfId="31706"/>
    <cellStyle name="Обычный 6 2 6 2 7 2" xfId="31707"/>
    <cellStyle name="Обычный 6 2 6 2 8" xfId="31708"/>
    <cellStyle name="Обычный 6 2 6 3" xfId="31709"/>
    <cellStyle name="Обычный 6 2 6 3 2" xfId="31710"/>
    <cellStyle name="Обычный 6 2 6 3 2 2" xfId="31711"/>
    <cellStyle name="Обычный 6 2 6 3 2 2 2" xfId="31712"/>
    <cellStyle name="Обычный 6 2 6 3 2 2 2 2" xfId="31713"/>
    <cellStyle name="Обычный 6 2 6 3 2 2 2 2 2" xfId="31714"/>
    <cellStyle name="Обычный 6 2 6 3 2 2 2 3" xfId="31715"/>
    <cellStyle name="Обычный 6 2 6 3 2 2 2 3 2" xfId="31716"/>
    <cellStyle name="Обычный 6 2 6 3 2 2 2 4" xfId="31717"/>
    <cellStyle name="Обычный 6 2 6 3 2 2 3" xfId="31718"/>
    <cellStyle name="Обычный 6 2 6 3 2 2 3 2" xfId="31719"/>
    <cellStyle name="Обычный 6 2 6 3 2 2 4" xfId="31720"/>
    <cellStyle name="Обычный 6 2 6 3 2 2 4 2" xfId="31721"/>
    <cellStyle name="Обычный 6 2 6 3 2 2 5" xfId="31722"/>
    <cellStyle name="Обычный 6 2 6 3 2 3" xfId="31723"/>
    <cellStyle name="Обычный 6 2 6 3 2 3 2" xfId="31724"/>
    <cellStyle name="Обычный 6 2 6 3 2 3 2 2" xfId="31725"/>
    <cellStyle name="Обычный 6 2 6 3 2 3 3" xfId="31726"/>
    <cellStyle name="Обычный 6 2 6 3 2 3 3 2" xfId="31727"/>
    <cellStyle name="Обычный 6 2 6 3 2 3 4" xfId="31728"/>
    <cellStyle name="Обычный 6 2 6 3 2 4" xfId="31729"/>
    <cellStyle name="Обычный 6 2 6 3 2 4 2" xfId="31730"/>
    <cellStyle name="Обычный 6 2 6 3 2 5" xfId="31731"/>
    <cellStyle name="Обычный 6 2 6 3 2 5 2" xfId="31732"/>
    <cellStyle name="Обычный 6 2 6 3 2 6" xfId="31733"/>
    <cellStyle name="Обычный 6 2 6 3 3" xfId="31734"/>
    <cellStyle name="Обычный 6 2 6 3 3 2" xfId="31735"/>
    <cellStyle name="Обычный 6 2 6 3 3 2 2" xfId="31736"/>
    <cellStyle name="Обычный 6 2 6 3 3 2 2 2" xfId="31737"/>
    <cellStyle name="Обычный 6 2 6 3 3 2 3" xfId="31738"/>
    <cellStyle name="Обычный 6 2 6 3 3 2 3 2" xfId="31739"/>
    <cellStyle name="Обычный 6 2 6 3 3 2 4" xfId="31740"/>
    <cellStyle name="Обычный 6 2 6 3 3 3" xfId="31741"/>
    <cellStyle name="Обычный 6 2 6 3 3 3 2" xfId="31742"/>
    <cellStyle name="Обычный 6 2 6 3 3 4" xfId="31743"/>
    <cellStyle name="Обычный 6 2 6 3 3 4 2" xfId="31744"/>
    <cellStyle name="Обычный 6 2 6 3 3 5" xfId="31745"/>
    <cellStyle name="Обычный 6 2 6 3 4" xfId="31746"/>
    <cellStyle name="Обычный 6 2 6 3 4 2" xfId="31747"/>
    <cellStyle name="Обычный 6 2 6 3 4 2 2" xfId="31748"/>
    <cellStyle name="Обычный 6 2 6 3 4 3" xfId="31749"/>
    <cellStyle name="Обычный 6 2 6 3 4 3 2" xfId="31750"/>
    <cellStyle name="Обычный 6 2 6 3 4 4" xfId="31751"/>
    <cellStyle name="Обычный 6 2 6 3 5" xfId="31752"/>
    <cellStyle name="Обычный 6 2 6 3 5 2" xfId="31753"/>
    <cellStyle name="Обычный 6 2 6 3 6" xfId="31754"/>
    <cellStyle name="Обычный 6 2 6 3 6 2" xfId="31755"/>
    <cellStyle name="Обычный 6 2 6 3 7" xfId="31756"/>
    <cellStyle name="Обычный 6 2 6 4" xfId="31757"/>
    <cellStyle name="Обычный 6 2 6 4 2" xfId="31758"/>
    <cellStyle name="Обычный 6 2 6 4 2 2" xfId="31759"/>
    <cellStyle name="Обычный 6 2 6 4 2 2 2" xfId="31760"/>
    <cellStyle name="Обычный 6 2 6 4 2 2 2 2" xfId="31761"/>
    <cellStyle name="Обычный 6 2 6 4 2 2 3" xfId="31762"/>
    <cellStyle name="Обычный 6 2 6 4 2 2 3 2" xfId="31763"/>
    <cellStyle name="Обычный 6 2 6 4 2 2 4" xfId="31764"/>
    <cellStyle name="Обычный 6 2 6 4 2 3" xfId="31765"/>
    <cellStyle name="Обычный 6 2 6 4 2 3 2" xfId="31766"/>
    <cellStyle name="Обычный 6 2 6 4 2 4" xfId="31767"/>
    <cellStyle name="Обычный 6 2 6 4 2 4 2" xfId="31768"/>
    <cellStyle name="Обычный 6 2 6 4 2 5" xfId="31769"/>
    <cellStyle name="Обычный 6 2 6 4 3" xfId="31770"/>
    <cellStyle name="Обычный 6 2 6 4 3 2" xfId="31771"/>
    <cellStyle name="Обычный 6 2 6 4 3 2 2" xfId="31772"/>
    <cellStyle name="Обычный 6 2 6 4 3 3" xfId="31773"/>
    <cellStyle name="Обычный 6 2 6 4 3 3 2" xfId="31774"/>
    <cellStyle name="Обычный 6 2 6 4 3 4" xfId="31775"/>
    <cellStyle name="Обычный 6 2 6 4 4" xfId="31776"/>
    <cellStyle name="Обычный 6 2 6 4 4 2" xfId="31777"/>
    <cellStyle name="Обычный 6 2 6 4 5" xfId="31778"/>
    <cellStyle name="Обычный 6 2 6 4 5 2" xfId="31779"/>
    <cellStyle name="Обычный 6 2 6 4 6" xfId="31780"/>
    <cellStyle name="Обычный 6 2 6 5" xfId="31781"/>
    <cellStyle name="Обычный 6 2 6 5 2" xfId="31782"/>
    <cellStyle name="Обычный 6 2 6 5 2 2" xfId="31783"/>
    <cellStyle name="Обычный 6 2 6 5 2 2 2" xfId="31784"/>
    <cellStyle name="Обычный 6 2 6 5 2 2 2 2" xfId="31785"/>
    <cellStyle name="Обычный 6 2 6 5 2 2 3" xfId="31786"/>
    <cellStyle name="Обычный 6 2 6 5 2 2 3 2" xfId="31787"/>
    <cellStyle name="Обычный 6 2 6 5 2 2 4" xfId="31788"/>
    <cellStyle name="Обычный 6 2 6 5 2 3" xfId="31789"/>
    <cellStyle name="Обычный 6 2 6 5 2 3 2" xfId="31790"/>
    <cellStyle name="Обычный 6 2 6 5 2 4" xfId="31791"/>
    <cellStyle name="Обычный 6 2 6 5 2 4 2" xfId="31792"/>
    <cellStyle name="Обычный 6 2 6 5 2 5" xfId="31793"/>
    <cellStyle name="Обычный 6 2 6 5 3" xfId="31794"/>
    <cellStyle name="Обычный 6 2 6 5 3 2" xfId="31795"/>
    <cellStyle name="Обычный 6 2 6 5 3 2 2" xfId="31796"/>
    <cellStyle name="Обычный 6 2 6 5 3 3" xfId="31797"/>
    <cellStyle name="Обычный 6 2 6 5 3 3 2" xfId="31798"/>
    <cellStyle name="Обычный 6 2 6 5 3 4" xfId="31799"/>
    <cellStyle name="Обычный 6 2 6 5 4" xfId="31800"/>
    <cellStyle name="Обычный 6 2 6 5 4 2" xfId="31801"/>
    <cellStyle name="Обычный 6 2 6 5 5" xfId="31802"/>
    <cellStyle name="Обычный 6 2 6 5 5 2" xfId="31803"/>
    <cellStyle name="Обычный 6 2 6 5 6" xfId="31804"/>
    <cellStyle name="Обычный 6 2 6 6" xfId="31805"/>
    <cellStyle name="Обычный 6 2 6 6 2" xfId="31806"/>
    <cellStyle name="Обычный 6 2 6 6 2 2" xfId="31807"/>
    <cellStyle name="Обычный 6 2 6 6 2 2 2" xfId="31808"/>
    <cellStyle name="Обычный 6 2 6 6 2 3" xfId="31809"/>
    <cellStyle name="Обычный 6 2 6 6 2 3 2" xfId="31810"/>
    <cellStyle name="Обычный 6 2 6 6 2 4" xfId="31811"/>
    <cellStyle name="Обычный 6 2 6 6 3" xfId="31812"/>
    <cellStyle name="Обычный 6 2 6 6 3 2" xfId="31813"/>
    <cellStyle name="Обычный 6 2 6 6 3 2 2" xfId="31814"/>
    <cellStyle name="Обычный 6 2 6 6 3 3" xfId="31815"/>
    <cellStyle name="Обычный 6 2 6 6 3 3 2" xfId="31816"/>
    <cellStyle name="Обычный 6 2 6 6 3 4" xfId="31817"/>
    <cellStyle name="Обычный 6 2 6 6 4" xfId="31818"/>
    <cellStyle name="Обычный 6 2 6 6 4 2" xfId="31819"/>
    <cellStyle name="Обычный 6 2 6 6 5" xfId="31820"/>
    <cellStyle name="Обычный 6 2 6 6 5 2" xfId="31821"/>
    <cellStyle name="Обычный 6 2 6 6 6" xfId="31822"/>
    <cellStyle name="Обычный 6 2 6 7" xfId="31823"/>
    <cellStyle name="Обычный 6 2 6 7 2" xfId="31824"/>
    <cellStyle name="Обычный 6 2 6 7 2 2" xfId="31825"/>
    <cellStyle name="Обычный 6 2 6 7 2 2 2" xfId="31826"/>
    <cellStyle name="Обычный 6 2 6 7 2 3" xfId="31827"/>
    <cellStyle name="Обычный 6 2 6 7 2 3 2" xfId="31828"/>
    <cellStyle name="Обычный 6 2 6 7 2 4" xfId="31829"/>
    <cellStyle name="Обычный 6 2 6 7 3" xfId="31830"/>
    <cellStyle name="Обычный 6 2 6 7 3 2" xfId="31831"/>
    <cellStyle name="Обычный 6 2 6 7 4" xfId="31832"/>
    <cellStyle name="Обычный 6 2 6 7 4 2" xfId="31833"/>
    <cellStyle name="Обычный 6 2 6 7 5" xfId="31834"/>
    <cellStyle name="Обычный 6 2 6 8" xfId="31835"/>
    <cellStyle name="Обычный 6 2 6 8 2" xfId="31836"/>
    <cellStyle name="Обычный 6 2 6 8 2 2" xfId="31837"/>
    <cellStyle name="Обычный 6 2 6 8 3" xfId="31838"/>
    <cellStyle name="Обычный 6 2 6 8 3 2" xfId="31839"/>
    <cellStyle name="Обычный 6 2 6 8 4" xfId="31840"/>
    <cellStyle name="Обычный 6 2 6 9" xfId="31841"/>
    <cellStyle name="Обычный 6 2 6 9 2" xfId="31842"/>
    <cellStyle name="Обычный 6 2 7" xfId="31843"/>
    <cellStyle name="Обычный 6 2 7 2" xfId="31844"/>
    <cellStyle name="Обычный 6 2 7 2 2" xfId="31845"/>
    <cellStyle name="Обычный 6 2 7 2 2 2" xfId="31846"/>
    <cellStyle name="Обычный 6 2 7 2 2 2 2" xfId="31847"/>
    <cellStyle name="Обычный 6 2 7 2 2 2 2 2" xfId="31848"/>
    <cellStyle name="Обычный 6 2 7 2 2 2 2 2 2" xfId="31849"/>
    <cellStyle name="Обычный 6 2 7 2 2 2 2 2 2 2" xfId="31850"/>
    <cellStyle name="Обычный 6 2 7 2 2 2 2 2 3" xfId="31851"/>
    <cellStyle name="Обычный 6 2 7 2 2 2 2 2 3 2" xfId="31852"/>
    <cellStyle name="Обычный 6 2 7 2 2 2 2 2 4" xfId="31853"/>
    <cellStyle name="Обычный 6 2 7 2 2 2 2 3" xfId="31854"/>
    <cellStyle name="Обычный 6 2 7 2 2 2 2 3 2" xfId="31855"/>
    <cellStyle name="Обычный 6 2 7 2 2 2 2 4" xfId="31856"/>
    <cellStyle name="Обычный 6 2 7 2 2 2 2 4 2" xfId="31857"/>
    <cellStyle name="Обычный 6 2 7 2 2 2 2 5" xfId="31858"/>
    <cellStyle name="Обычный 6 2 7 2 2 2 3" xfId="31859"/>
    <cellStyle name="Обычный 6 2 7 2 2 2 3 2" xfId="31860"/>
    <cellStyle name="Обычный 6 2 7 2 2 2 3 2 2" xfId="31861"/>
    <cellStyle name="Обычный 6 2 7 2 2 2 3 3" xfId="31862"/>
    <cellStyle name="Обычный 6 2 7 2 2 2 3 3 2" xfId="31863"/>
    <cellStyle name="Обычный 6 2 7 2 2 2 3 4" xfId="31864"/>
    <cellStyle name="Обычный 6 2 7 2 2 2 4" xfId="31865"/>
    <cellStyle name="Обычный 6 2 7 2 2 2 4 2" xfId="31866"/>
    <cellStyle name="Обычный 6 2 7 2 2 2 5" xfId="31867"/>
    <cellStyle name="Обычный 6 2 7 2 2 2 5 2" xfId="31868"/>
    <cellStyle name="Обычный 6 2 7 2 2 2 6" xfId="31869"/>
    <cellStyle name="Обычный 6 2 7 2 2 3" xfId="31870"/>
    <cellStyle name="Обычный 6 2 7 2 2 3 2" xfId="31871"/>
    <cellStyle name="Обычный 6 2 7 2 2 3 2 2" xfId="31872"/>
    <cellStyle name="Обычный 6 2 7 2 2 3 2 2 2" xfId="31873"/>
    <cellStyle name="Обычный 6 2 7 2 2 3 2 3" xfId="31874"/>
    <cellStyle name="Обычный 6 2 7 2 2 3 2 3 2" xfId="31875"/>
    <cellStyle name="Обычный 6 2 7 2 2 3 2 4" xfId="31876"/>
    <cellStyle name="Обычный 6 2 7 2 2 3 3" xfId="31877"/>
    <cellStyle name="Обычный 6 2 7 2 2 3 3 2" xfId="31878"/>
    <cellStyle name="Обычный 6 2 7 2 2 3 4" xfId="31879"/>
    <cellStyle name="Обычный 6 2 7 2 2 3 4 2" xfId="31880"/>
    <cellStyle name="Обычный 6 2 7 2 2 3 5" xfId="31881"/>
    <cellStyle name="Обычный 6 2 7 2 2 4" xfId="31882"/>
    <cellStyle name="Обычный 6 2 7 2 2 4 2" xfId="31883"/>
    <cellStyle name="Обычный 6 2 7 2 2 4 2 2" xfId="31884"/>
    <cellStyle name="Обычный 6 2 7 2 2 4 3" xfId="31885"/>
    <cellStyle name="Обычный 6 2 7 2 2 4 3 2" xfId="31886"/>
    <cellStyle name="Обычный 6 2 7 2 2 4 4" xfId="31887"/>
    <cellStyle name="Обычный 6 2 7 2 2 5" xfId="31888"/>
    <cellStyle name="Обычный 6 2 7 2 2 5 2" xfId="31889"/>
    <cellStyle name="Обычный 6 2 7 2 2 6" xfId="31890"/>
    <cellStyle name="Обычный 6 2 7 2 2 6 2" xfId="31891"/>
    <cellStyle name="Обычный 6 2 7 2 2 7" xfId="31892"/>
    <cellStyle name="Обычный 6 2 7 2 3" xfId="31893"/>
    <cellStyle name="Обычный 6 2 7 2 3 2" xfId="31894"/>
    <cellStyle name="Обычный 6 2 7 2 3 2 2" xfId="31895"/>
    <cellStyle name="Обычный 6 2 7 2 3 2 2 2" xfId="31896"/>
    <cellStyle name="Обычный 6 2 7 2 3 2 2 2 2" xfId="31897"/>
    <cellStyle name="Обычный 6 2 7 2 3 2 2 3" xfId="31898"/>
    <cellStyle name="Обычный 6 2 7 2 3 2 2 3 2" xfId="31899"/>
    <cellStyle name="Обычный 6 2 7 2 3 2 2 4" xfId="31900"/>
    <cellStyle name="Обычный 6 2 7 2 3 2 3" xfId="31901"/>
    <cellStyle name="Обычный 6 2 7 2 3 2 3 2" xfId="31902"/>
    <cellStyle name="Обычный 6 2 7 2 3 2 4" xfId="31903"/>
    <cellStyle name="Обычный 6 2 7 2 3 2 4 2" xfId="31904"/>
    <cellStyle name="Обычный 6 2 7 2 3 2 5" xfId="31905"/>
    <cellStyle name="Обычный 6 2 7 2 3 3" xfId="31906"/>
    <cellStyle name="Обычный 6 2 7 2 3 3 2" xfId="31907"/>
    <cellStyle name="Обычный 6 2 7 2 3 3 2 2" xfId="31908"/>
    <cellStyle name="Обычный 6 2 7 2 3 3 3" xfId="31909"/>
    <cellStyle name="Обычный 6 2 7 2 3 3 3 2" xfId="31910"/>
    <cellStyle name="Обычный 6 2 7 2 3 3 4" xfId="31911"/>
    <cellStyle name="Обычный 6 2 7 2 3 4" xfId="31912"/>
    <cellStyle name="Обычный 6 2 7 2 3 4 2" xfId="31913"/>
    <cellStyle name="Обычный 6 2 7 2 3 5" xfId="31914"/>
    <cellStyle name="Обычный 6 2 7 2 3 5 2" xfId="31915"/>
    <cellStyle name="Обычный 6 2 7 2 3 6" xfId="31916"/>
    <cellStyle name="Обычный 6 2 7 2 4" xfId="31917"/>
    <cellStyle name="Обычный 6 2 7 2 4 2" xfId="31918"/>
    <cellStyle name="Обычный 6 2 7 2 4 2 2" xfId="31919"/>
    <cellStyle name="Обычный 6 2 7 2 4 2 2 2" xfId="31920"/>
    <cellStyle name="Обычный 6 2 7 2 4 2 3" xfId="31921"/>
    <cellStyle name="Обычный 6 2 7 2 4 2 3 2" xfId="31922"/>
    <cellStyle name="Обычный 6 2 7 2 4 2 4" xfId="31923"/>
    <cellStyle name="Обычный 6 2 7 2 4 3" xfId="31924"/>
    <cellStyle name="Обычный 6 2 7 2 4 3 2" xfId="31925"/>
    <cellStyle name="Обычный 6 2 7 2 4 4" xfId="31926"/>
    <cellStyle name="Обычный 6 2 7 2 4 4 2" xfId="31927"/>
    <cellStyle name="Обычный 6 2 7 2 4 5" xfId="31928"/>
    <cellStyle name="Обычный 6 2 7 2 5" xfId="31929"/>
    <cellStyle name="Обычный 6 2 7 2 5 2" xfId="31930"/>
    <cellStyle name="Обычный 6 2 7 2 5 2 2" xfId="31931"/>
    <cellStyle name="Обычный 6 2 7 2 5 3" xfId="31932"/>
    <cellStyle name="Обычный 6 2 7 2 5 3 2" xfId="31933"/>
    <cellStyle name="Обычный 6 2 7 2 5 4" xfId="31934"/>
    <cellStyle name="Обычный 6 2 7 2 6" xfId="31935"/>
    <cellStyle name="Обычный 6 2 7 2 6 2" xfId="31936"/>
    <cellStyle name="Обычный 6 2 7 2 7" xfId="31937"/>
    <cellStyle name="Обычный 6 2 7 2 7 2" xfId="31938"/>
    <cellStyle name="Обычный 6 2 7 2 8" xfId="31939"/>
    <cellStyle name="Обычный 6 2 7 3" xfId="31940"/>
    <cellStyle name="Обычный 6 2 7 3 2" xfId="31941"/>
    <cellStyle name="Обычный 6 2 7 3 2 2" xfId="31942"/>
    <cellStyle name="Обычный 6 2 7 3 2 2 2" xfId="31943"/>
    <cellStyle name="Обычный 6 2 7 3 2 2 2 2" xfId="31944"/>
    <cellStyle name="Обычный 6 2 7 3 2 2 2 2 2" xfId="31945"/>
    <cellStyle name="Обычный 6 2 7 3 2 2 2 3" xfId="31946"/>
    <cellStyle name="Обычный 6 2 7 3 2 2 2 3 2" xfId="31947"/>
    <cellStyle name="Обычный 6 2 7 3 2 2 2 4" xfId="31948"/>
    <cellStyle name="Обычный 6 2 7 3 2 2 3" xfId="31949"/>
    <cellStyle name="Обычный 6 2 7 3 2 2 3 2" xfId="31950"/>
    <cellStyle name="Обычный 6 2 7 3 2 2 4" xfId="31951"/>
    <cellStyle name="Обычный 6 2 7 3 2 2 4 2" xfId="31952"/>
    <cellStyle name="Обычный 6 2 7 3 2 2 5" xfId="31953"/>
    <cellStyle name="Обычный 6 2 7 3 2 3" xfId="31954"/>
    <cellStyle name="Обычный 6 2 7 3 2 3 2" xfId="31955"/>
    <cellStyle name="Обычный 6 2 7 3 2 3 2 2" xfId="31956"/>
    <cellStyle name="Обычный 6 2 7 3 2 3 3" xfId="31957"/>
    <cellStyle name="Обычный 6 2 7 3 2 3 3 2" xfId="31958"/>
    <cellStyle name="Обычный 6 2 7 3 2 3 4" xfId="31959"/>
    <cellStyle name="Обычный 6 2 7 3 2 4" xfId="31960"/>
    <cellStyle name="Обычный 6 2 7 3 2 4 2" xfId="31961"/>
    <cellStyle name="Обычный 6 2 7 3 2 5" xfId="31962"/>
    <cellStyle name="Обычный 6 2 7 3 2 5 2" xfId="31963"/>
    <cellStyle name="Обычный 6 2 7 3 2 6" xfId="31964"/>
    <cellStyle name="Обычный 6 2 7 3 3" xfId="31965"/>
    <cellStyle name="Обычный 6 2 7 3 3 2" xfId="31966"/>
    <cellStyle name="Обычный 6 2 7 3 3 2 2" xfId="31967"/>
    <cellStyle name="Обычный 6 2 7 3 3 2 2 2" xfId="31968"/>
    <cellStyle name="Обычный 6 2 7 3 3 2 3" xfId="31969"/>
    <cellStyle name="Обычный 6 2 7 3 3 2 3 2" xfId="31970"/>
    <cellStyle name="Обычный 6 2 7 3 3 2 4" xfId="31971"/>
    <cellStyle name="Обычный 6 2 7 3 3 3" xfId="31972"/>
    <cellStyle name="Обычный 6 2 7 3 3 3 2" xfId="31973"/>
    <cellStyle name="Обычный 6 2 7 3 3 4" xfId="31974"/>
    <cellStyle name="Обычный 6 2 7 3 3 4 2" xfId="31975"/>
    <cellStyle name="Обычный 6 2 7 3 3 5" xfId="31976"/>
    <cellStyle name="Обычный 6 2 7 3 4" xfId="31977"/>
    <cellStyle name="Обычный 6 2 7 3 4 2" xfId="31978"/>
    <cellStyle name="Обычный 6 2 7 3 4 2 2" xfId="31979"/>
    <cellStyle name="Обычный 6 2 7 3 4 3" xfId="31980"/>
    <cellStyle name="Обычный 6 2 7 3 4 3 2" xfId="31981"/>
    <cellStyle name="Обычный 6 2 7 3 4 4" xfId="31982"/>
    <cellStyle name="Обычный 6 2 7 3 5" xfId="31983"/>
    <cellStyle name="Обычный 6 2 7 3 5 2" xfId="31984"/>
    <cellStyle name="Обычный 6 2 7 3 6" xfId="31985"/>
    <cellStyle name="Обычный 6 2 7 3 6 2" xfId="31986"/>
    <cellStyle name="Обычный 6 2 7 3 7" xfId="31987"/>
    <cellStyle name="Обычный 6 2 7 4" xfId="31988"/>
    <cellStyle name="Обычный 6 2 7 4 2" xfId="31989"/>
    <cellStyle name="Обычный 6 2 7 4 2 2" xfId="31990"/>
    <cellStyle name="Обычный 6 2 7 4 2 2 2" xfId="31991"/>
    <cellStyle name="Обычный 6 2 7 4 2 2 2 2" xfId="31992"/>
    <cellStyle name="Обычный 6 2 7 4 2 2 3" xfId="31993"/>
    <cellStyle name="Обычный 6 2 7 4 2 2 3 2" xfId="31994"/>
    <cellStyle name="Обычный 6 2 7 4 2 2 4" xfId="31995"/>
    <cellStyle name="Обычный 6 2 7 4 2 3" xfId="31996"/>
    <cellStyle name="Обычный 6 2 7 4 2 3 2" xfId="31997"/>
    <cellStyle name="Обычный 6 2 7 4 2 4" xfId="31998"/>
    <cellStyle name="Обычный 6 2 7 4 2 4 2" xfId="31999"/>
    <cellStyle name="Обычный 6 2 7 4 2 5" xfId="32000"/>
    <cellStyle name="Обычный 6 2 7 4 3" xfId="32001"/>
    <cellStyle name="Обычный 6 2 7 4 3 2" xfId="32002"/>
    <cellStyle name="Обычный 6 2 7 4 3 2 2" xfId="32003"/>
    <cellStyle name="Обычный 6 2 7 4 3 3" xfId="32004"/>
    <cellStyle name="Обычный 6 2 7 4 3 3 2" xfId="32005"/>
    <cellStyle name="Обычный 6 2 7 4 3 4" xfId="32006"/>
    <cellStyle name="Обычный 6 2 7 4 4" xfId="32007"/>
    <cellStyle name="Обычный 6 2 7 4 4 2" xfId="32008"/>
    <cellStyle name="Обычный 6 2 7 4 5" xfId="32009"/>
    <cellStyle name="Обычный 6 2 7 4 5 2" xfId="32010"/>
    <cellStyle name="Обычный 6 2 7 4 6" xfId="32011"/>
    <cellStyle name="Обычный 6 2 7 5" xfId="32012"/>
    <cellStyle name="Обычный 6 2 7 5 2" xfId="32013"/>
    <cellStyle name="Обычный 6 2 7 5 2 2" xfId="32014"/>
    <cellStyle name="Обычный 6 2 7 5 2 2 2" xfId="32015"/>
    <cellStyle name="Обычный 6 2 7 5 2 3" xfId="32016"/>
    <cellStyle name="Обычный 6 2 7 5 2 3 2" xfId="32017"/>
    <cellStyle name="Обычный 6 2 7 5 2 4" xfId="32018"/>
    <cellStyle name="Обычный 6 2 7 5 3" xfId="32019"/>
    <cellStyle name="Обычный 6 2 7 5 3 2" xfId="32020"/>
    <cellStyle name="Обычный 6 2 7 5 4" xfId="32021"/>
    <cellStyle name="Обычный 6 2 7 5 4 2" xfId="32022"/>
    <cellStyle name="Обычный 6 2 7 5 5" xfId="32023"/>
    <cellStyle name="Обычный 6 2 7 6" xfId="32024"/>
    <cellStyle name="Обычный 6 2 7 6 2" xfId="32025"/>
    <cellStyle name="Обычный 6 2 7 6 2 2" xfId="32026"/>
    <cellStyle name="Обычный 6 2 7 6 3" xfId="32027"/>
    <cellStyle name="Обычный 6 2 7 6 3 2" xfId="32028"/>
    <cellStyle name="Обычный 6 2 7 6 4" xfId="32029"/>
    <cellStyle name="Обычный 6 2 7 7" xfId="32030"/>
    <cellStyle name="Обычный 6 2 7 7 2" xfId="32031"/>
    <cellStyle name="Обычный 6 2 7 8" xfId="32032"/>
    <cellStyle name="Обычный 6 2 7 8 2" xfId="32033"/>
    <cellStyle name="Обычный 6 2 7 9" xfId="32034"/>
    <cellStyle name="Обычный 6 2 8" xfId="32035"/>
    <cellStyle name="Обычный 6 2 8 2" xfId="32036"/>
    <cellStyle name="Обычный 6 2 8 2 2" xfId="32037"/>
    <cellStyle name="Обычный 6 2 8 2 2 2" xfId="32038"/>
    <cellStyle name="Обычный 6 2 8 2 2 2 2" xfId="32039"/>
    <cellStyle name="Обычный 6 2 8 2 2 2 2 2" xfId="32040"/>
    <cellStyle name="Обычный 6 2 8 2 2 2 2 2 2" xfId="32041"/>
    <cellStyle name="Обычный 6 2 8 2 2 2 2 3" xfId="32042"/>
    <cellStyle name="Обычный 6 2 8 2 2 2 2 3 2" xfId="32043"/>
    <cellStyle name="Обычный 6 2 8 2 2 2 2 4" xfId="32044"/>
    <cellStyle name="Обычный 6 2 8 2 2 2 3" xfId="32045"/>
    <cellStyle name="Обычный 6 2 8 2 2 2 3 2" xfId="32046"/>
    <cellStyle name="Обычный 6 2 8 2 2 2 4" xfId="32047"/>
    <cellStyle name="Обычный 6 2 8 2 2 2 4 2" xfId="32048"/>
    <cellStyle name="Обычный 6 2 8 2 2 2 5" xfId="32049"/>
    <cellStyle name="Обычный 6 2 8 2 2 3" xfId="32050"/>
    <cellStyle name="Обычный 6 2 8 2 2 3 2" xfId="32051"/>
    <cellStyle name="Обычный 6 2 8 2 2 3 2 2" xfId="32052"/>
    <cellStyle name="Обычный 6 2 8 2 2 3 3" xfId="32053"/>
    <cellStyle name="Обычный 6 2 8 2 2 3 3 2" xfId="32054"/>
    <cellStyle name="Обычный 6 2 8 2 2 3 4" xfId="32055"/>
    <cellStyle name="Обычный 6 2 8 2 2 4" xfId="32056"/>
    <cellStyle name="Обычный 6 2 8 2 2 4 2" xfId="32057"/>
    <cellStyle name="Обычный 6 2 8 2 2 5" xfId="32058"/>
    <cellStyle name="Обычный 6 2 8 2 2 5 2" xfId="32059"/>
    <cellStyle name="Обычный 6 2 8 2 2 6" xfId="32060"/>
    <cellStyle name="Обычный 6 2 8 2 3" xfId="32061"/>
    <cellStyle name="Обычный 6 2 8 2 3 2" xfId="32062"/>
    <cellStyle name="Обычный 6 2 8 2 3 2 2" xfId="32063"/>
    <cellStyle name="Обычный 6 2 8 2 3 2 2 2" xfId="32064"/>
    <cellStyle name="Обычный 6 2 8 2 3 2 3" xfId="32065"/>
    <cellStyle name="Обычный 6 2 8 2 3 2 3 2" xfId="32066"/>
    <cellStyle name="Обычный 6 2 8 2 3 2 4" xfId="32067"/>
    <cellStyle name="Обычный 6 2 8 2 3 3" xfId="32068"/>
    <cellStyle name="Обычный 6 2 8 2 3 3 2" xfId="32069"/>
    <cellStyle name="Обычный 6 2 8 2 3 4" xfId="32070"/>
    <cellStyle name="Обычный 6 2 8 2 3 4 2" xfId="32071"/>
    <cellStyle name="Обычный 6 2 8 2 3 5" xfId="32072"/>
    <cellStyle name="Обычный 6 2 8 2 4" xfId="32073"/>
    <cellStyle name="Обычный 6 2 8 2 4 2" xfId="32074"/>
    <cellStyle name="Обычный 6 2 8 2 4 2 2" xfId="32075"/>
    <cellStyle name="Обычный 6 2 8 2 4 3" xfId="32076"/>
    <cellStyle name="Обычный 6 2 8 2 4 3 2" xfId="32077"/>
    <cellStyle name="Обычный 6 2 8 2 4 4" xfId="32078"/>
    <cellStyle name="Обычный 6 2 8 2 5" xfId="32079"/>
    <cellStyle name="Обычный 6 2 8 2 5 2" xfId="32080"/>
    <cellStyle name="Обычный 6 2 8 2 6" xfId="32081"/>
    <cellStyle name="Обычный 6 2 8 2 6 2" xfId="32082"/>
    <cellStyle name="Обычный 6 2 8 2 7" xfId="32083"/>
    <cellStyle name="Обычный 6 2 8 3" xfId="32084"/>
    <cellStyle name="Обычный 6 2 8 3 2" xfId="32085"/>
    <cellStyle name="Обычный 6 2 8 3 2 2" xfId="32086"/>
    <cellStyle name="Обычный 6 2 8 3 2 2 2" xfId="32087"/>
    <cellStyle name="Обычный 6 2 8 3 2 2 2 2" xfId="32088"/>
    <cellStyle name="Обычный 6 2 8 3 2 2 3" xfId="32089"/>
    <cellStyle name="Обычный 6 2 8 3 2 2 3 2" xfId="32090"/>
    <cellStyle name="Обычный 6 2 8 3 2 2 4" xfId="32091"/>
    <cellStyle name="Обычный 6 2 8 3 2 3" xfId="32092"/>
    <cellStyle name="Обычный 6 2 8 3 2 3 2" xfId="32093"/>
    <cellStyle name="Обычный 6 2 8 3 2 4" xfId="32094"/>
    <cellStyle name="Обычный 6 2 8 3 2 4 2" xfId="32095"/>
    <cellStyle name="Обычный 6 2 8 3 2 5" xfId="32096"/>
    <cellStyle name="Обычный 6 2 8 3 3" xfId="32097"/>
    <cellStyle name="Обычный 6 2 8 3 3 2" xfId="32098"/>
    <cellStyle name="Обычный 6 2 8 3 3 2 2" xfId="32099"/>
    <cellStyle name="Обычный 6 2 8 3 3 3" xfId="32100"/>
    <cellStyle name="Обычный 6 2 8 3 3 3 2" xfId="32101"/>
    <cellStyle name="Обычный 6 2 8 3 3 4" xfId="32102"/>
    <cellStyle name="Обычный 6 2 8 3 4" xfId="32103"/>
    <cellStyle name="Обычный 6 2 8 3 4 2" xfId="32104"/>
    <cellStyle name="Обычный 6 2 8 3 5" xfId="32105"/>
    <cellStyle name="Обычный 6 2 8 3 5 2" xfId="32106"/>
    <cellStyle name="Обычный 6 2 8 3 6" xfId="32107"/>
    <cellStyle name="Обычный 6 2 8 4" xfId="32108"/>
    <cellStyle name="Обычный 6 2 8 4 2" xfId="32109"/>
    <cellStyle name="Обычный 6 2 8 4 2 2" xfId="32110"/>
    <cellStyle name="Обычный 6 2 8 4 2 2 2" xfId="32111"/>
    <cellStyle name="Обычный 6 2 8 4 2 3" xfId="32112"/>
    <cellStyle name="Обычный 6 2 8 4 2 3 2" xfId="32113"/>
    <cellStyle name="Обычный 6 2 8 4 2 4" xfId="32114"/>
    <cellStyle name="Обычный 6 2 8 4 3" xfId="32115"/>
    <cellStyle name="Обычный 6 2 8 4 3 2" xfId="32116"/>
    <cellStyle name="Обычный 6 2 8 4 4" xfId="32117"/>
    <cellStyle name="Обычный 6 2 8 4 4 2" xfId="32118"/>
    <cellStyle name="Обычный 6 2 8 4 5" xfId="32119"/>
    <cellStyle name="Обычный 6 2 8 5" xfId="32120"/>
    <cellStyle name="Обычный 6 2 8 5 2" xfId="32121"/>
    <cellStyle name="Обычный 6 2 8 5 2 2" xfId="32122"/>
    <cellStyle name="Обычный 6 2 8 5 3" xfId="32123"/>
    <cellStyle name="Обычный 6 2 8 5 3 2" xfId="32124"/>
    <cellStyle name="Обычный 6 2 8 5 4" xfId="32125"/>
    <cellStyle name="Обычный 6 2 8 6" xfId="32126"/>
    <cellStyle name="Обычный 6 2 8 6 2" xfId="32127"/>
    <cellStyle name="Обычный 6 2 8 7" xfId="32128"/>
    <cellStyle name="Обычный 6 2 8 7 2" xfId="32129"/>
    <cellStyle name="Обычный 6 2 8 8" xfId="32130"/>
    <cellStyle name="Обычный 6 2 9" xfId="32131"/>
    <cellStyle name="Обычный 6 2 9 2" xfId="32132"/>
    <cellStyle name="Обычный 6 2 9 2 2" xfId="32133"/>
    <cellStyle name="Обычный 6 2 9 2 2 2" xfId="32134"/>
    <cellStyle name="Обычный 6 2 9 2 2 2 2" xfId="32135"/>
    <cellStyle name="Обычный 6 2 9 2 2 2 2 2" xfId="32136"/>
    <cellStyle name="Обычный 6 2 9 2 2 2 2 2 2" xfId="32137"/>
    <cellStyle name="Обычный 6 2 9 2 2 2 2 3" xfId="32138"/>
    <cellStyle name="Обычный 6 2 9 2 2 2 2 3 2" xfId="32139"/>
    <cellStyle name="Обычный 6 2 9 2 2 2 2 4" xfId="32140"/>
    <cellStyle name="Обычный 6 2 9 2 2 2 3" xfId="32141"/>
    <cellStyle name="Обычный 6 2 9 2 2 2 3 2" xfId="32142"/>
    <cellStyle name="Обычный 6 2 9 2 2 2 4" xfId="32143"/>
    <cellStyle name="Обычный 6 2 9 2 2 2 4 2" xfId="32144"/>
    <cellStyle name="Обычный 6 2 9 2 2 2 5" xfId="32145"/>
    <cellStyle name="Обычный 6 2 9 2 2 3" xfId="32146"/>
    <cellStyle name="Обычный 6 2 9 2 2 3 2" xfId="32147"/>
    <cellStyle name="Обычный 6 2 9 2 2 3 2 2" xfId="32148"/>
    <cellStyle name="Обычный 6 2 9 2 2 3 3" xfId="32149"/>
    <cellStyle name="Обычный 6 2 9 2 2 3 3 2" xfId="32150"/>
    <cellStyle name="Обычный 6 2 9 2 2 3 4" xfId="32151"/>
    <cellStyle name="Обычный 6 2 9 2 2 4" xfId="32152"/>
    <cellStyle name="Обычный 6 2 9 2 2 4 2" xfId="32153"/>
    <cellStyle name="Обычный 6 2 9 2 2 5" xfId="32154"/>
    <cellStyle name="Обычный 6 2 9 2 2 5 2" xfId="32155"/>
    <cellStyle name="Обычный 6 2 9 2 2 6" xfId="32156"/>
    <cellStyle name="Обычный 6 2 9 2 3" xfId="32157"/>
    <cellStyle name="Обычный 6 2 9 2 3 2" xfId="32158"/>
    <cellStyle name="Обычный 6 2 9 2 3 2 2" xfId="32159"/>
    <cellStyle name="Обычный 6 2 9 2 3 2 2 2" xfId="32160"/>
    <cellStyle name="Обычный 6 2 9 2 3 2 3" xfId="32161"/>
    <cellStyle name="Обычный 6 2 9 2 3 2 3 2" xfId="32162"/>
    <cellStyle name="Обычный 6 2 9 2 3 2 4" xfId="32163"/>
    <cellStyle name="Обычный 6 2 9 2 3 3" xfId="32164"/>
    <cellStyle name="Обычный 6 2 9 2 3 3 2" xfId="32165"/>
    <cellStyle name="Обычный 6 2 9 2 3 4" xfId="32166"/>
    <cellStyle name="Обычный 6 2 9 2 3 4 2" xfId="32167"/>
    <cellStyle name="Обычный 6 2 9 2 3 5" xfId="32168"/>
    <cellStyle name="Обычный 6 2 9 2 4" xfId="32169"/>
    <cellStyle name="Обычный 6 2 9 2 4 2" xfId="32170"/>
    <cellStyle name="Обычный 6 2 9 2 4 2 2" xfId="32171"/>
    <cellStyle name="Обычный 6 2 9 2 4 3" xfId="32172"/>
    <cellStyle name="Обычный 6 2 9 2 4 3 2" xfId="32173"/>
    <cellStyle name="Обычный 6 2 9 2 4 4" xfId="32174"/>
    <cellStyle name="Обычный 6 2 9 2 5" xfId="32175"/>
    <cellStyle name="Обычный 6 2 9 2 5 2" xfId="32176"/>
    <cellStyle name="Обычный 6 2 9 2 6" xfId="32177"/>
    <cellStyle name="Обычный 6 2 9 2 6 2" xfId="32178"/>
    <cellStyle name="Обычный 6 2 9 2 7" xfId="32179"/>
    <cellStyle name="Обычный 6 2 9 3" xfId="32180"/>
    <cellStyle name="Обычный 6 2 9 3 2" xfId="32181"/>
    <cellStyle name="Обычный 6 2 9 3 2 2" xfId="32182"/>
    <cellStyle name="Обычный 6 2 9 3 2 2 2" xfId="32183"/>
    <cellStyle name="Обычный 6 2 9 3 2 2 2 2" xfId="32184"/>
    <cellStyle name="Обычный 6 2 9 3 2 2 3" xfId="32185"/>
    <cellStyle name="Обычный 6 2 9 3 2 2 3 2" xfId="32186"/>
    <cellStyle name="Обычный 6 2 9 3 2 2 4" xfId="32187"/>
    <cellStyle name="Обычный 6 2 9 3 2 3" xfId="32188"/>
    <cellStyle name="Обычный 6 2 9 3 2 3 2" xfId="32189"/>
    <cellStyle name="Обычный 6 2 9 3 2 4" xfId="32190"/>
    <cellStyle name="Обычный 6 2 9 3 2 4 2" xfId="32191"/>
    <cellStyle name="Обычный 6 2 9 3 2 5" xfId="32192"/>
    <cellStyle name="Обычный 6 2 9 3 3" xfId="32193"/>
    <cellStyle name="Обычный 6 2 9 3 3 2" xfId="32194"/>
    <cellStyle name="Обычный 6 2 9 3 3 2 2" xfId="32195"/>
    <cellStyle name="Обычный 6 2 9 3 3 3" xfId="32196"/>
    <cellStyle name="Обычный 6 2 9 3 3 3 2" xfId="32197"/>
    <cellStyle name="Обычный 6 2 9 3 3 4" xfId="32198"/>
    <cellStyle name="Обычный 6 2 9 3 4" xfId="32199"/>
    <cellStyle name="Обычный 6 2 9 3 4 2" xfId="32200"/>
    <cellStyle name="Обычный 6 2 9 3 5" xfId="32201"/>
    <cellStyle name="Обычный 6 2 9 3 5 2" xfId="32202"/>
    <cellStyle name="Обычный 6 2 9 3 6" xfId="32203"/>
    <cellStyle name="Обычный 6 2 9 4" xfId="32204"/>
    <cellStyle name="Обычный 6 2 9 4 2" xfId="32205"/>
    <cellStyle name="Обычный 6 2 9 4 2 2" xfId="32206"/>
    <cellStyle name="Обычный 6 2 9 4 2 2 2" xfId="32207"/>
    <cellStyle name="Обычный 6 2 9 4 2 3" xfId="32208"/>
    <cellStyle name="Обычный 6 2 9 4 2 3 2" xfId="32209"/>
    <cellStyle name="Обычный 6 2 9 4 2 4" xfId="32210"/>
    <cellStyle name="Обычный 6 2 9 4 3" xfId="32211"/>
    <cellStyle name="Обычный 6 2 9 4 3 2" xfId="32212"/>
    <cellStyle name="Обычный 6 2 9 4 4" xfId="32213"/>
    <cellStyle name="Обычный 6 2 9 4 4 2" xfId="32214"/>
    <cellStyle name="Обычный 6 2 9 4 5" xfId="32215"/>
    <cellStyle name="Обычный 6 2 9 5" xfId="32216"/>
    <cellStyle name="Обычный 6 2 9 5 2" xfId="32217"/>
    <cellStyle name="Обычный 6 2 9 5 2 2" xfId="32218"/>
    <cellStyle name="Обычный 6 2 9 5 3" xfId="32219"/>
    <cellStyle name="Обычный 6 2 9 5 3 2" xfId="32220"/>
    <cellStyle name="Обычный 6 2 9 5 4" xfId="32221"/>
    <cellStyle name="Обычный 6 2 9 6" xfId="32222"/>
    <cellStyle name="Обычный 6 2 9 6 2" xfId="32223"/>
    <cellStyle name="Обычный 6 2 9 7" xfId="32224"/>
    <cellStyle name="Обычный 6 2 9 7 2" xfId="32225"/>
    <cellStyle name="Обычный 6 2 9 8" xfId="32226"/>
    <cellStyle name="Обычный 6 20" xfId="32227"/>
    <cellStyle name="Обычный 6 21" xfId="32228"/>
    <cellStyle name="Обычный 6 22" xfId="32229"/>
    <cellStyle name="Обычный 6 23" xfId="49166"/>
    <cellStyle name="Обычный 6 24" xfId="49212"/>
    <cellStyle name="Обычный 6 25" xfId="49229"/>
    <cellStyle name="Обычный 6 3" xfId="32230"/>
    <cellStyle name="Обычный 6 3 10" xfId="32231"/>
    <cellStyle name="Обычный 6 3 10 2" xfId="32232"/>
    <cellStyle name="Обычный 6 3 10 2 2" xfId="32233"/>
    <cellStyle name="Обычный 6 3 10 2 2 2" xfId="32234"/>
    <cellStyle name="Обычный 6 3 10 2 2 2 2" xfId="32235"/>
    <cellStyle name="Обычный 6 3 10 2 2 3" xfId="32236"/>
    <cellStyle name="Обычный 6 3 10 2 2 3 2" xfId="32237"/>
    <cellStyle name="Обычный 6 3 10 2 2 4" xfId="32238"/>
    <cellStyle name="Обычный 6 3 10 2 3" xfId="32239"/>
    <cellStyle name="Обычный 6 3 10 2 3 2" xfId="32240"/>
    <cellStyle name="Обычный 6 3 10 2 4" xfId="32241"/>
    <cellStyle name="Обычный 6 3 10 2 4 2" xfId="32242"/>
    <cellStyle name="Обычный 6 3 10 2 5" xfId="32243"/>
    <cellStyle name="Обычный 6 3 10 3" xfId="32244"/>
    <cellStyle name="Обычный 6 3 10 3 2" xfId="32245"/>
    <cellStyle name="Обычный 6 3 10 3 2 2" xfId="32246"/>
    <cellStyle name="Обычный 6 3 10 3 3" xfId="32247"/>
    <cellStyle name="Обычный 6 3 10 3 3 2" xfId="32248"/>
    <cellStyle name="Обычный 6 3 10 3 4" xfId="32249"/>
    <cellStyle name="Обычный 6 3 10 4" xfId="32250"/>
    <cellStyle name="Обычный 6 3 10 4 2" xfId="32251"/>
    <cellStyle name="Обычный 6 3 10 5" xfId="32252"/>
    <cellStyle name="Обычный 6 3 10 5 2" xfId="32253"/>
    <cellStyle name="Обычный 6 3 10 6" xfId="32254"/>
    <cellStyle name="Обычный 6 3 11" xfId="32255"/>
    <cellStyle name="Обычный 6 3 11 2" xfId="32256"/>
    <cellStyle name="Обычный 6 3 11 2 2" xfId="32257"/>
    <cellStyle name="Обычный 6 3 11 2 2 2" xfId="32258"/>
    <cellStyle name="Обычный 6 3 11 2 3" xfId="32259"/>
    <cellStyle name="Обычный 6 3 11 2 3 2" xfId="32260"/>
    <cellStyle name="Обычный 6 3 11 2 4" xfId="32261"/>
    <cellStyle name="Обычный 6 3 11 3" xfId="32262"/>
    <cellStyle name="Обычный 6 3 11 3 2" xfId="32263"/>
    <cellStyle name="Обычный 6 3 11 3 2 2" xfId="32264"/>
    <cellStyle name="Обычный 6 3 11 3 3" xfId="32265"/>
    <cellStyle name="Обычный 6 3 11 3 3 2" xfId="32266"/>
    <cellStyle name="Обычный 6 3 11 3 4" xfId="32267"/>
    <cellStyle name="Обычный 6 3 11 4" xfId="32268"/>
    <cellStyle name="Обычный 6 3 11 4 2" xfId="32269"/>
    <cellStyle name="Обычный 6 3 11 5" xfId="32270"/>
    <cellStyle name="Обычный 6 3 11 5 2" xfId="32271"/>
    <cellStyle name="Обычный 6 3 11 6" xfId="32272"/>
    <cellStyle name="Обычный 6 3 12" xfId="32273"/>
    <cellStyle name="Обычный 6 3 12 2" xfId="32274"/>
    <cellStyle name="Обычный 6 3 12 2 2" xfId="32275"/>
    <cellStyle name="Обычный 6 3 12 2 2 2" xfId="32276"/>
    <cellStyle name="Обычный 6 3 12 2 3" xfId="32277"/>
    <cellStyle name="Обычный 6 3 12 2 3 2" xfId="32278"/>
    <cellStyle name="Обычный 6 3 12 2 4" xfId="32279"/>
    <cellStyle name="Обычный 6 3 12 3" xfId="32280"/>
    <cellStyle name="Обычный 6 3 12 3 2" xfId="32281"/>
    <cellStyle name="Обычный 6 3 12 4" xfId="32282"/>
    <cellStyle name="Обычный 6 3 12 4 2" xfId="32283"/>
    <cellStyle name="Обычный 6 3 12 5" xfId="32284"/>
    <cellStyle name="Обычный 6 3 13" xfId="32285"/>
    <cellStyle name="Обычный 6 3 13 2" xfId="32286"/>
    <cellStyle name="Обычный 6 3 13 2 2" xfId="32287"/>
    <cellStyle name="Обычный 6 3 13 3" xfId="32288"/>
    <cellStyle name="Обычный 6 3 13 3 2" xfId="32289"/>
    <cellStyle name="Обычный 6 3 13 4" xfId="32290"/>
    <cellStyle name="Обычный 6 3 14" xfId="32291"/>
    <cellStyle name="Обычный 6 3 14 2" xfId="32292"/>
    <cellStyle name="Обычный 6 3 15" xfId="32293"/>
    <cellStyle name="Обычный 6 3 15 2" xfId="32294"/>
    <cellStyle name="Обычный 6 3 16" xfId="32295"/>
    <cellStyle name="Обычный 6 3 2" xfId="32296"/>
    <cellStyle name="Обычный 6 3 2 10" xfId="32297"/>
    <cellStyle name="Обычный 6 3 2 10 2" xfId="32298"/>
    <cellStyle name="Обычный 6 3 2 10 2 2" xfId="32299"/>
    <cellStyle name="Обычный 6 3 2 10 3" xfId="32300"/>
    <cellStyle name="Обычный 6 3 2 10 3 2" xfId="32301"/>
    <cellStyle name="Обычный 6 3 2 10 4" xfId="32302"/>
    <cellStyle name="Обычный 6 3 2 11" xfId="32303"/>
    <cellStyle name="Обычный 6 3 2 11 2" xfId="32304"/>
    <cellStyle name="Обычный 6 3 2 12" xfId="32305"/>
    <cellStyle name="Обычный 6 3 2 12 2" xfId="32306"/>
    <cellStyle name="Обычный 6 3 2 13" xfId="32307"/>
    <cellStyle name="Обычный 6 3 2 2" xfId="32308"/>
    <cellStyle name="Обычный 6 3 2 2 10" xfId="32309"/>
    <cellStyle name="Обычный 6 3 2 2 10 2" xfId="32310"/>
    <cellStyle name="Обычный 6 3 2 2 11" xfId="32311"/>
    <cellStyle name="Обычный 6 3 2 2 11 2" xfId="32312"/>
    <cellStyle name="Обычный 6 3 2 2 12" xfId="32313"/>
    <cellStyle name="Обычный 6 3 2 2 2" xfId="32314"/>
    <cellStyle name="Обычный 6 3 2 2 2 10" xfId="32315"/>
    <cellStyle name="Обычный 6 3 2 2 2 2" xfId="32316"/>
    <cellStyle name="Обычный 6 3 2 2 2 2 2" xfId="32317"/>
    <cellStyle name="Обычный 6 3 2 2 2 2 2 2" xfId="32318"/>
    <cellStyle name="Обычный 6 3 2 2 2 2 2 2 2" xfId="32319"/>
    <cellStyle name="Обычный 6 3 2 2 2 2 2 2 2 2" xfId="32320"/>
    <cellStyle name="Обычный 6 3 2 2 2 2 2 2 2 2 2" xfId="32321"/>
    <cellStyle name="Обычный 6 3 2 2 2 2 2 2 2 3" xfId="32322"/>
    <cellStyle name="Обычный 6 3 2 2 2 2 2 2 2 3 2" xfId="32323"/>
    <cellStyle name="Обычный 6 3 2 2 2 2 2 2 2 4" xfId="32324"/>
    <cellStyle name="Обычный 6 3 2 2 2 2 2 2 3" xfId="32325"/>
    <cellStyle name="Обычный 6 3 2 2 2 2 2 2 3 2" xfId="32326"/>
    <cellStyle name="Обычный 6 3 2 2 2 2 2 2 4" xfId="32327"/>
    <cellStyle name="Обычный 6 3 2 2 2 2 2 2 4 2" xfId="32328"/>
    <cellStyle name="Обычный 6 3 2 2 2 2 2 2 5" xfId="32329"/>
    <cellStyle name="Обычный 6 3 2 2 2 2 2 3" xfId="32330"/>
    <cellStyle name="Обычный 6 3 2 2 2 2 2 3 2" xfId="32331"/>
    <cellStyle name="Обычный 6 3 2 2 2 2 2 3 2 2" xfId="32332"/>
    <cellStyle name="Обычный 6 3 2 2 2 2 2 3 3" xfId="32333"/>
    <cellStyle name="Обычный 6 3 2 2 2 2 2 3 3 2" xfId="32334"/>
    <cellStyle name="Обычный 6 3 2 2 2 2 2 3 4" xfId="32335"/>
    <cellStyle name="Обычный 6 3 2 2 2 2 2 4" xfId="32336"/>
    <cellStyle name="Обычный 6 3 2 2 2 2 2 4 2" xfId="32337"/>
    <cellStyle name="Обычный 6 3 2 2 2 2 2 5" xfId="32338"/>
    <cellStyle name="Обычный 6 3 2 2 2 2 2 5 2" xfId="32339"/>
    <cellStyle name="Обычный 6 3 2 2 2 2 2 6" xfId="32340"/>
    <cellStyle name="Обычный 6 3 2 2 2 2 3" xfId="32341"/>
    <cellStyle name="Обычный 6 3 2 2 2 2 3 2" xfId="32342"/>
    <cellStyle name="Обычный 6 3 2 2 2 2 3 2 2" xfId="32343"/>
    <cellStyle name="Обычный 6 3 2 2 2 2 3 2 2 2" xfId="32344"/>
    <cellStyle name="Обычный 6 3 2 2 2 2 3 2 3" xfId="32345"/>
    <cellStyle name="Обычный 6 3 2 2 2 2 3 2 3 2" xfId="32346"/>
    <cellStyle name="Обычный 6 3 2 2 2 2 3 2 4" xfId="32347"/>
    <cellStyle name="Обычный 6 3 2 2 2 2 3 3" xfId="32348"/>
    <cellStyle name="Обычный 6 3 2 2 2 2 3 3 2" xfId="32349"/>
    <cellStyle name="Обычный 6 3 2 2 2 2 3 4" xfId="32350"/>
    <cellStyle name="Обычный 6 3 2 2 2 2 3 4 2" xfId="32351"/>
    <cellStyle name="Обычный 6 3 2 2 2 2 3 5" xfId="32352"/>
    <cellStyle name="Обычный 6 3 2 2 2 2 4" xfId="32353"/>
    <cellStyle name="Обычный 6 3 2 2 2 2 4 2" xfId="32354"/>
    <cellStyle name="Обычный 6 3 2 2 2 2 4 2 2" xfId="32355"/>
    <cellStyle name="Обычный 6 3 2 2 2 2 4 3" xfId="32356"/>
    <cellStyle name="Обычный 6 3 2 2 2 2 4 3 2" xfId="32357"/>
    <cellStyle name="Обычный 6 3 2 2 2 2 4 4" xfId="32358"/>
    <cellStyle name="Обычный 6 3 2 2 2 2 5" xfId="32359"/>
    <cellStyle name="Обычный 6 3 2 2 2 2 5 2" xfId="32360"/>
    <cellStyle name="Обычный 6 3 2 2 2 2 6" xfId="32361"/>
    <cellStyle name="Обычный 6 3 2 2 2 2 6 2" xfId="32362"/>
    <cellStyle name="Обычный 6 3 2 2 2 2 7" xfId="32363"/>
    <cellStyle name="Обычный 6 3 2 2 2 3" xfId="32364"/>
    <cellStyle name="Обычный 6 3 2 2 2 3 2" xfId="32365"/>
    <cellStyle name="Обычный 6 3 2 2 2 3 2 2" xfId="32366"/>
    <cellStyle name="Обычный 6 3 2 2 2 3 2 2 2" xfId="32367"/>
    <cellStyle name="Обычный 6 3 2 2 2 3 2 2 2 2" xfId="32368"/>
    <cellStyle name="Обычный 6 3 2 2 2 3 2 2 3" xfId="32369"/>
    <cellStyle name="Обычный 6 3 2 2 2 3 2 2 3 2" xfId="32370"/>
    <cellStyle name="Обычный 6 3 2 2 2 3 2 2 4" xfId="32371"/>
    <cellStyle name="Обычный 6 3 2 2 2 3 2 3" xfId="32372"/>
    <cellStyle name="Обычный 6 3 2 2 2 3 2 3 2" xfId="32373"/>
    <cellStyle name="Обычный 6 3 2 2 2 3 2 4" xfId="32374"/>
    <cellStyle name="Обычный 6 3 2 2 2 3 2 4 2" xfId="32375"/>
    <cellStyle name="Обычный 6 3 2 2 2 3 2 5" xfId="32376"/>
    <cellStyle name="Обычный 6 3 2 2 2 3 3" xfId="32377"/>
    <cellStyle name="Обычный 6 3 2 2 2 3 3 2" xfId="32378"/>
    <cellStyle name="Обычный 6 3 2 2 2 3 3 2 2" xfId="32379"/>
    <cellStyle name="Обычный 6 3 2 2 2 3 3 3" xfId="32380"/>
    <cellStyle name="Обычный 6 3 2 2 2 3 3 3 2" xfId="32381"/>
    <cellStyle name="Обычный 6 3 2 2 2 3 3 4" xfId="32382"/>
    <cellStyle name="Обычный 6 3 2 2 2 3 4" xfId="32383"/>
    <cellStyle name="Обычный 6 3 2 2 2 3 4 2" xfId="32384"/>
    <cellStyle name="Обычный 6 3 2 2 2 3 5" xfId="32385"/>
    <cellStyle name="Обычный 6 3 2 2 2 3 5 2" xfId="32386"/>
    <cellStyle name="Обычный 6 3 2 2 2 3 6" xfId="32387"/>
    <cellStyle name="Обычный 6 3 2 2 2 4" xfId="32388"/>
    <cellStyle name="Обычный 6 3 2 2 2 4 2" xfId="32389"/>
    <cellStyle name="Обычный 6 3 2 2 2 4 2 2" xfId="32390"/>
    <cellStyle name="Обычный 6 3 2 2 2 4 2 2 2" xfId="32391"/>
    <cellStyle name="Обычный 6 3 2 2 2 4 2 2 2 2" xfId="32392"/>
    <cellStyle name="Обычный 6 3 2 2 2 4 2 2 3" xfId="32393"/>
    <cellStyle name="Обычный 6 3 2 2 2 4 2 2 3 2" xfId="32394"/>
    <cellStyle name="Обычный 6 3 2 2 2 4 2 2 4" xfId="32395"/>
    <cellStyle name="Обычный 6 3 2 2 2 4 2 3" xfId="32396"/>
    <cellStyle name="Обычный 6 3 2 2 2 4 2 3 2" xfId="32397"/>
    <cellStyle name="Обычный 6 3 2 2 2 4 2 4" xfId="32398"/>
    <cellStyle name="Обычный 6 3 2 2 2 4 2 4 2" xfId="32399"/>
    <cellStyle name="Обычный 6 3 2 2 2 4 2 5" xfId="32400"/>
    <cellStyle name="Обычный 6 3 2 2 2 4 3" xfId="32401"/>
    <cellStyle name="Обычный 6 3 2 2 2 4 3 2" xfId="32402"/>
    <cellStyle name="Обычный 6 3 2 2 2 4 3 2 2" xfId="32403"/>
    <cellStyle name="Обычный 6 3 2 2 2 4 3 3" xfId="32404"/>
    <cellStyle name="Обычный 6 3 2 2 2 4 3 3 2" xfId="32405"/>
    <cellStyle name="Обычный 6 3 2 2 2 4 3 4" xfId="32406"/>
    <cellStyle name="Обычный 6 3 2 2 2 4 4" xfId="32407"/>
    <cellStyle name="Обычный 6 3 2 2 2 4 4 2" xfId="32408"/>
    <cellStyle name="Обычный 6 3 2 2 2 4 5" xfId="32409"/>
    <cellStyle name="Обычный 6 3 2 2 2 4 5 2" xfId="32410"/>
    <cellStyle name="Обычный 6 3 2 2 2 4 6" xfId="32411"/>
    <cellStyle name="Обычный 6 3 2 2 2 5" xfId="32412"/>
    <cellStyle name="Обычный 6 3 2 2 2 5 2" xfId="32413"/>
    <cellStyle name="Обычный 6 3 2 2 2 5 2 2" xfId="32414"/>
    <cellStyle name="Обычный 6 3 2 2 2 5 2 2 2" xfId="32415"/>
    <cellStyle name="Обычный 6 3 2 2 2 5 2 3" xfId="32416"/>
    <cellStyle name="Обычный 6 3 2 2 2 5 2 3 2" xfId="32417"/>
    <cellStyle name="Обычный 6 3 2 2 2 5 2 4" xfId="32418"/>
    <cellStyle name="Обычный 6 3 2 2 2 5 3" xfId="32419"/>
    <cellStyle name="Обычный 6 3 2 2 2 5 3 2" xfId="32420"/>
    <cellStyle name="Обычный 6 3 2 2 2 5 3 2 2" xfId="32421"/>
    <cellStyle name="Обычный 6 3 2 2 2 5 3 3" xfId="32422"/>
    <cellStyle name="Обычный 6 3 2 2 2 5 3 3 2" xfId="32423"/>
    <cellStyle name="Обычный 6 3 2 2 2 5 3 4" xfId="32424"/>
    <cellStyle name="Обычный 6 3 2 2 2 5 4" xfId="32425"/>
    <cellStyle name="Обычный 6 3 2 2 2 5 4 2" xfId="32426"/>
    <cellStyle name="Обычный 6 3 2 2 2 5 5" xfId="32427"/>
    <cellStyle name="Обычный 6 3 2 2 2 5 5 2" xfId="32428"/>
    <cellStyle name="Обычный 6 3 2 2 2 5 6" xfId="32429"/>
    <cellStyle name="Обычный 6 3 2 2 2 6" xfId="32430"/>
    <cellStyle name="Обычный 6 3 2 2 2 6 2" xfId="32431"/>
    <cellStyle name="Обычный 6 3 2 2 2 6 2 2" xfId="32432"/>
    <cellStyle name="Обычный 6 3 2 2 2 6 2 2 2" xfId="32433"/>
    <cellStyle name="Обычный 6 3 2 2 2 6 2 3" xfId="32434"/>
    <cellStyle name="Обычный 6 3 2 2 2 6 2 3 2" xfId="32435"/>
    <cellStyle name="Обычный 6 3 2 2 2 6 2 4" xfId="32436"/>
    <cellStyle name="Обычный 6 3 2 2 2 6 3" xfId="32437"/>
    <cellStyle name="Обычный 6 3 2 2 2 6 3 2" xfId="32438"/>
    <cellStyle name="Обычный 6 3 2 2 2 6 4" xfId="32439"/>
    <cellStyle name="Обычный 6 3 2 2 2 6 4 2" xfId="32440"/>
    <cellStyle name="Обычный 6 3 2 2 2 6 5" xfId="32441"/>
    <cellStyle name="Обычный 6 3 2 2 2 7" xfId="32442"/>
    <cellStyle name="Обычный 6 3 2 2 2 7 2" xfId="32443"/>
    <cellStyle name="Обычный 6 3 2 2 2 7 2 2" xfId="32444"/>
    <cellStyle name="Обычный 6 3 2 2 2 7 3" xfId="32445"/>
    <cellStyle name="Обычный 6 3 2 2 2 7 3 2" xfId="32446"/>
    <cellStyle name="Обычный 6 3 2 2 2 7 4" xfId="32447"/>
    <cellStyle name="Обычный 6 3 2 2 2 8" xfId="32448"/>
    <cellStyle name="Обычный 6 3 2 2 2 8 2" xfId="32449"/>
    <cellStyle name="Обычный 6 3 2 2 2 9" xfId="32450"/>
    <cellStyle name="Обычный 6 3 2 2 2 9 2" xfId="32451"/>
    <cellStyle name="Обычный 6 3 2 2 3" xfId="32452"/>
    <cellStyle name="Обычный 6 3 2 2 3 2" xfId="32453"/>
    <cellStyle name="Обычный 6 3 2 2 3 2 2" xfId="32454"/>
    <cellStyle name="Обычный 6 3 2 2 3 2 2 2" xfId="32455"/>
    <cellStyle name="Обычный 6 3 2 2 3 2 2 2 2" xfId="32456"/>
    <cellStyle name="Обычный 6 3 2 2 3 2 2 2 2 2" xfId="32457"/>
    <cellStyle name="Обычный 6 3 2 2 3 2 2 2 2 2 2" xfId="32458"/>
    <cellStyle name="Обычный 6 3 2 2 3 2 2 2 2 3" xfId="32459"/>
    <cellStyle name="Обычный 6 3 2 2 3 2 2 2 2 3 2" xfId="32460"/>
    <cellStyle name="Обычный 6 3 2 2 3 2 2 2 2 4" xfId="32461"/>
    <cellStyle name="Обычный 6 3 2 2 3 2 2 2 3" xfId="32462"/>
    <cellStyle name="Обычный 6 3 2 2 3 2 2 2 3 2" xfId="32463"/>
    <cellStyle name="Обычный 6 3 2 2 3 2 2 2 4" xfId="32464"/>
    <cellStyle name="Обычный 6 3 2 2 3 2 2 2 4 2" xfId="32465"/>
    <cellStyle name="Обычный 6 3 2 2 3 2 2 2 5" xfId="32466"/>
    <cellStyle name="Обычный 6 3 2 2 3 2 2 3" xfId="32467"/>
    <cellStyle name="Обычный 6 3 2 2 3 2 2 3 2" xfId="32468"/>
    <cellStyle name="Обычный 6 3 2 2 3 2 2 3 2 2" xfId="32469"/>
    <cellStyle name="Обычный 6 3 2 2 3 2 2 3 3" xfId="32470"/>
    <cellStyle name="Обычный 6 3 2 2 3 2 2 3 3 2" xfId="32471"/>
    <cellStyle name="Обычный 6 3 2 2 3 2 2 3 4" xfId="32472"/>
    <cellStyle name="Обычный 6 3 2 2 3 2 2 4" xfId="32473"/>
    <cellStyle name="Обычный 6 3 2 2 3 2 2 4 2" xfId="32474"/>
    <cellStyle name="Обычный 6 3 2 2 3 2 2 5" xfId="32475"/>
    <cellStyle name="Обычный 6 3 2 2 3 2 2 5 2" xfId="32476"/>
    <cellStyle name="Обычный 6 3 2 2 3 2 2 6" xfId="32477"/>
    <cellStyle name="Обычный 6 3 2 2 3 2 3" xfId="32478"/>
    <cellStyle name="Обычный 6 3 2 2 3 2 3 2" xfId="32479"/>
    <cellStyle name="Обычный 6 3 2 2 3 2 3 2 2" xfId="32480"/>
    <cellStyle name="Обычный 6 3 2 2 3 2 3 2 2 2" xfId="32481"/>
    <cellStyle name="Обычный 6 3 2 2 3 2 3 2 3" xfId="32482"/>
    <cellStyle name="Обычный 6 3 2 2 3 2 3 2 3 2" xfId="32483"/>
    <cellStyle name="Обычный 6 3 2 2 3 2 3 2 4" xfId="32484"/>
    <cellStyle name="Обычный 6 3 2 2 3 2 3 3" xfId="32485"/>
    <cellStyle name="Обычный 6 3 2 2 3 2 3 3 2" xfId="32486"/>
    <cellStyle name="Обычный 6 3 2 2 3 2 3 4" xfId="32487"/>
    <cellStyle name="Обычный 6 3 2 2 3 2 3 4 2" xfId="32488"/>
    <cellStyle name="Обычный 6 3 2 2 3 2 3 5" xfId="32489"/>
    <cellStyle name="Обычный 6 3 2 2 3 2 4" xfId="32490"/>
    <cellStyle name="Обычный 6 3 2 2 3 2 4 2" xfId="32491"/>
    <cellStyle name="Обычный 6 3 2 2 3 2 4 2 2" xfId="32492"/>
    <cellStyle name="Обычный 6 3 2 2 3 2 4 3" xfId="32493"/>
    <cellStyle name="Обычный 6 3 2 2 3 2 4 3 2" xfId="32494"/>
    <cellStyle name="Обычный 6 3 2 2 3 2 4 4" xfId="32495"/>
    <cellStyle name="Обычный 6 3 2 2 3 2 5" xfId="32496"/>
    <cellStyle name="Обычный 6 3 2 2 3 2 5 2" xfId="32497"/>
    <cellStyle name="Обычный 6 3 2 2 3 2 6" xfId="32498"/>
    <cellStyle name="Обычный 6 3 2 2 3 2 6 2" xfId="32499"/>
    <cellStyle name="Обычный 6 3 2 2 3 2 7" xfId="32500"/>
    <cellStyle name="Обычный 6 3 2 2 3 3" xfId="32501"/>
    <cellStyle name="Обычный 6 3 2 2 3 3 2" xfId="32502"/>
    <cellStyle name="Обычный 6 3 2 2 3 3 2 2" xfId="32503"/>
    <cellStyle name="Обычный 6 3 2 2 3 3 2 2 2" xfId="32504"/>
    <cellStyle name="Обычный 6 3 2 2 3 3 2 2 2 2" xfId="32505"/>
    <cellStyle name="Обычный 6 3 2 2 3 3 2 2 3" xfId="32506"/>
    <cellStyle name="Обычный 6 3 2 2 3 3 2 2 3 2" xfId="32507"/>
    <cellStyle name="Обычный 6 3 2 2 3 3 2 2 4" xfId="32508"/>
    <cellStyle name="Обычный 6 3 2 2 3 3 2 3" xfId="32509"/>
    <cellStyle name="Обычный 6 3 2 2 3 3 2 3 2" xfId="32510"/>
    <cellStyle name="Обычный 6 3 2 2 3 3 2 4" xfId="32511"/>
    <cellStyle name="Обычный 6 3 2 2 3 3 2 4 2" xfId="32512"/>
    <cellStyle name="Обычный 6 3 2 2 3 3 2 5" xfId="32513"/>
    <cellStyle name="Обычный 6 3 2 2 3 3 3" xfId="32514"/>
    <cellStyle name="Обычный 6 3 2 2 3 3 3 2" xfId="32515"/>
    <cellStyle name="Обычный 6 3 2 2 3 3 3 2 2" xfId="32516"/>
    <cellStyle name="Обычный 6 3 2 2 3 3 3 3" xfId="32517"/>
    <cellStyle name="Обычный 6 3 2 2 3 3 3 3 2" xfId="32518"/>
    <cellStyle name="Обычный 6 3 2 2 3 3 3 4" xfId="32519"/>
    <cellStyle name="Обычный 6 3 2 2 3 3 4" xfId="32520"/>
    <cellStyle name="Обычный 6 3 2 2 3 3 4 2" xfId="32521"/>
    <cellStyle name="Обычный 6 3 2 2 3 3 5" xfId="32522"/>
    <cellStyle name="Обычный 6 3 2 2 3 3 5 2" xfId="32523"/>
    <cellStyle name="Обычный 6 3 2 2 3 3 6" xfId="32524"/>
    <cellStyle name="Обычный 6 3 2 2 3 4" xfId="32525"/>
    <cellStyle name="Обычный 6 3 2 2 3 4 2" xfId="32526"/>
    <cellStyle name="Обычный 6 3 2 2 3 4 2 2" xfId="32527"/>
    <cellStyle name="Обычный 6 3 2 2 3 4 2 2 2" xfId="32528"/>
    <cellStyle name="Обычный 6 3 2 2 3 4 2 3" xfId="32529"/>
    <cellStyle name="Обычный 6 3 2 2 3 4 2 3 2" xfId="32530"/>
    <cellStyle name="Обычный 6 3 2 2 3 4 2 4" xfId="32531"/>
    <cellStyle name="Обычный 6 3 2 2 3 4 3" xfId="32532"/>
    <cellStyle name="Обычный 6 3 2 2 3 4 3 2" xfId="32533"/>
    <cellStyle name="Обычный 6 3 2 2 3 4 4" xfId="32534"/>
    <cellStyle name="Обычный 6 3 2 2 3 4 4 2" xfId="32535"/>
    <cellStyle name="Обычный 6 3 2 2 3 4 5" xfId="32536"/>
    <cellStyle name="Обычный 6 3 2 2 3 5" xfId="32537"/>
    <cellStyle name="Обычный 6 3 2 2 3 5 2" xfId="32538"/>
    <cellStyle name="Обычный 6 3 2 2 3 5 2 2" xfId="32539"/>
    <cellStyle name="Обычный 6 3 2 2 3 5 3" xfId="32540"/>
    <cellStyle name="Обычный 6 3 2 2 3 5 3 2" xfId="32541"/>
    <cellStyle name="Обычный 6 3 2 2 3 5 4" xfId="32542"/>
    <cellStyle name="Обычный 6 3 2 2 3 6" xfId="32543"/>
    <cellStyle name="Обычный 6 3 2 2 3 6 2" xfId="32544"/>
    <cellStyle name="Обычный 6 3 2 2 3 7" xfId="32545"/>
    <cellStyle name="Обычный 6 3 2 2 3 7 2" xfId="32546"/>
    <cellStyle name="Обычный 6 3 2 2 3 8" xfId="32547"/>
    <cellStyle name="Обычный 6 3 2 2 4" xfId="32548"/>
    <cellStyle name="Обычный 6 3 2 2 4 2" xfId="32549"/>
    <cellStyle name="Обычный 6 3 2 2 4 2 2" xfId="32550"/>
    <cellStyle name="Обычный 6 3 2 2 4 2 2 2" xfId="32551"/>
    <cellStyle name="Обычный 6 3 2 2 4 2 2 2 2" xfId="32552"/>
    <cellStyle name="Обычный 6 3 2 2 4 2 2 2 2 2" xfId="32553"/>
    <cellStyle name="Обычный 6 3 2 2 4 2 2 2 3" xfId="32554"/>
    <cellStyle name="Обычный 6 3 2 2 4 2 2 2 3 2" xfId="32555"/>
    <cellStyle name="Обычный 6 3 2 2 4 2 2 2 4" xfId="32556"/>
    <cellStyle name="Обычный 6 3 2 2 4 2 2 3" xfId="32557"/>
    <cellStyle name="Обычный 6 3 2 2 4 2 2 3 2" xfId="32558"/>
    <cellStyle name="Обычный 6 3 2 2 4 2 2 4" xfId="32559"/>
    <cellStyle name="Обычный 6 3 2 2 4 2 2 4 2" xfId="32560"/>
    <cellStyle name="Обычный 6 3 2 2 4 2 2 5" xfId="32561"/>
    <cellStyle name="Обычный 6 3 2 2 4 2 3" xfId="32562"/>
    <cellStyle name="Обычный 6 3 2 2 4 2 3 2" xfId="32563"/>
    <cellStyle name="Обычный 6 3 2 2 4 2 3 2 2" xfId="32564"/>
    <cellStyle name="Обычный 6 3 2 2 4 2 3 3" xfId="32565"/>
    <cellStyle name="Обычный 6 3 2 2 4 2 3 3 2" xfId="32566"/>
    <cellStyle name="Обычный 6 3 2 2 4 2 3 4" xfId="32567"/>
    <cellStyle name="Обычный 6 3 2 2 4 2 4" xfId="32568"/>
    <cellStyle name="Обычный 6 3 2 2 4 2 4 2" xfId="32569"/>
    <cellStyle name="Обычный 6 3 2 2 4 2 5" xfId="32570"/>
    <cellStyle name="Обычный 6 3 2 2 4 2 5 2" xfId="32571"/>
    <cellStyle name="Обычный 6 3 2 2 4 2 6" xfId="32572"/>
    <cellStyle name="Обычный 6 3 2 2 4 3" xfId="32573"/>
    <cellStyle name="Обычный 6 3 2 2 4 3 2" xfId="32574"/>
    <cellStyle name="Обычный 6 3 2 2 4 3 2 2" xfId="32575"/>
    <cellStyle name="Обычный 6 3 2 2 4 3 2 2 2" xfId="32576"/>
    <cellStyle name="Обычный 6 3 2 2 4 3 2 3" xfId="32577"/>
    <cellStyle name="Обычный 6 3 2 2 4 3 2 3 2" xfId="32578"/>
    <cellStyle name="Обычный 6 3 2 2 4 3 2 4" xfId="32579"/>
    <cellStyle name="Обычный 6 3 2 2 4 3 3" xfId="32580"/>
    <cellStyle name="Обычный 6 3 2 2 4 3 3 2" xfId="32581"/>
    <cellStyle name="Обычный 6 3 2 2 4 3 4" xfId="32582"/>
    <cellStyle name="Обычный 6 3 2 2 4 3 4 2" xfId="32583"/>
    <cellStyle name="Обычный 6 3 2 2 4 3 5" xfId="32584"/>
    <cellStyle name="Обычный 6 3 2 2 4 4" xfId="32585"/>
    <cellStyle name="Обычный 6 3 2 2 4 4 2" xfId="32586"/>
    <cellStyle name="Обычный 6 3 2 2 4 4 2 2" xfId="32587"/>
    <cellStyle name="Обычный 6 3 2 2 4 4 3" xfId="32588"/>
    <cellStyle name="Обычный 6 3 2 2 4 4 3 2" xfId="32589"/>
    <cellStyle name="Обычный 6 3 2 2 4 4 4" xfId="32590"/>
    <cellStyle name="Обычный 6 3 2 2 4 5" xfId="32591"/>
    <cellStyle name="Обычный 6 3 2 2 4 5 2" xfId="32592"/>
    <cellStyle name="Обычный 6 3 2 2 4 6" xfId="32593"/>
    <cellStyle name="Обычный 6 3 2 2 4 6 2" xfId="32594"/>
    <cellStyle name="Обычный 6 3 2 2 4 7" xfId="32595"/>
    <cellStyle name="Обычный 6 3 2 2 5" xfId="32596"/>
    <cellStyle name="Обычный 6 3 2 2 5 2" xfId="32597"/>
    <cellStyle name="Обычный 6 3 2 2 5 2 2" xfId="32598"/>
    <cellStyle name="Обычный 6 3 2 2 5 2 2 2" xfId="32599"/>
    <cellStyle name="Обычный 6 3 2 2 5 2 2 2 2" xfId="32600"/>
    <cellStyle name="Обычный 6 3 2 2 5 2 2 3" xfId="32601"/>
    <cellStyle name="Обычный 6 3 2 2 5 2 2 3 2" xfId="32602"/>
    <cellStyle name="Обычный 6 3 2 2 5 2 2 4" xfId="32603"/>
    <cellStyle name="Обычный 6 3 2 2 5 2 3" xfId="32604"/>
    <cellStyle name="Обычный 6 3 2 2 5 2 3 2" xfId="32605"/>
    <cellStyle name="Обычный 6 3 2 2 5 2 4" xfId="32606"/>
    <cellStyle name="Обычный 6 3 2 2 5 2 4 2" xfId="32607"/>
    <cellStyle name="Обычный 6 3 2 2 5 2 5" xfId="32608"/>
    <cellStyle name="Обычный 6 3 2 2 5 3" xfId="32609"/>
    <cellStyle name="Обычный 6 3 2 2 5 3 2" xfId="32610"/>
    <cellStyle name="Обычный 6 3 2 2 5 3 2 2" xfId="32611"/>
    <cellStyle name="Обычный 6 3 2 2 5 3 3" xfId="32612"/>
    <cellStyle name="Обычный 6 3 2 2 5 3 3 2" xfId="32613"/>
    <cellStyle name="Обычный 6 3 2 2 5 3 4" xfId="32614"/>
    <cellStyle name="Обычный 6 3 2 2 5 4" xfId="32615"/>
    <cellStyle name="Обычный 6 3 2 2 5 4 2" xfId="32616"/>
    <cellStyle name="Обычный 6 3 2 2 5 5" xfId="32617"/>
    <cellStyle name="Обычный 6 3 2 2 5 5 2" xfId="32618"/>
    <cellStyle name="Обычный 6 3 2 2 5 6" xfId="32619"/>
    <cellStyle name="Обычный 6 3 2 2 6" xfId="32620"/>
    <cellStyle name="Обычный 6 3 2 2 6 2" xfId="32621"/>
    <cellStyle name="Обычный 6 3 2 2 6 2 2" xfId="32622"/>
    <cellStyle name="Обычный 6 3 2 2 6 2 2 2" xfId="32623"/>
    <cellStyle name="Обычный 6 3 2 2 6 2 2 2 2" xfId="32624"/>
    <cellStyle name="Обычный 6 3 2 2 6 2 2 3" xfId="32625"/>
    <cellStyle name="Обычный 6 3 2 2 6 2 2 3 2" xfId="32626"/>
    <cellStyle name="Обычный 6 3 2 2 6 2 2 4" xfId="32627"/>
    <cellStyle name="Обычный 6 3 2 2 6 2 3" xfId="32628"/>
    <cellStyle name="Обычный 6 3 2 2 6 2 3 2" xfId="32629"/>
    <cellStyle name="Обычный 6 3 2 2 6 2 4" xfId="32630"/>
    <cellStyle name="Обычный 6 3 2 2 6 2 4 2" xfId="32631"/>
    <cellStyle name="Обычный 6 3 2 2 6 2 5" xfId="32632"/>
    <cellStyle name="Обычный 6 3 2 2 6 3" xfId="32633"/>
    <cellStyle name="Обычный 6 3 2 2 6 3 2" xfId="32634"/>
    <cellStyle name="Обычный 6 3 2 2 6 3 2 2" xfId="32635"/>
    <cellStyle name="Обычный 6 3 2 2 6 3 3" xfId="32636"/>
    <cellStyle name="Обычный 6 3 2 2 6 3 3 2" xfId="32637"/>
    <cellStyle name="Обычный 6 3 2 2 6 3 4" xfId="32638"/>
    <cellStyle name="Обычный 6 3 2 2 6 4" xfId="32639"/>
    <cellStyle name="Обычный 6 3 2 2 6 4 2" xfId="32640"/>
    <cellStyle name="Обычный 6 3 2 2 6 5" xfId="32641"/>
    <cellStyle name="Обычный 6 3 2 2 6 5 2" xfId="32642"/>
    <cellStyle name="Обычный 6 3 2 2 6 6" xfId="32643"/>
    <cellStyle name="Обычный 6 3 2 2 7" xfId="32644"/>
    <cellStyle name="Обычный 6 3 2 2 7 2" xfId="32645"/>
    <cellStyle name="Обычный 6 3 2 2 7 2 2" xfId="32646"/>
    <cellStyle name="Обычный 6 3 2 2 7 2 2 2" xfId="32647"/>
    <cellStyle name="Обычный 6 3 2 2 7 2 3" xfId="32648"/>
    <cellStyle name="Обычный 6 3 2 2 7 2 3 2" xfId="32649"/>
    <cellStyle name="Обычный 6 3 2 2 7 2 4" xfId="32650"/>
    <cellStyle name="Обычный 6 3 2 2 7 3" xfId="32651"/>
    <cellStyle name="Обычный 6 3 2 2 7 3 2" xfId="32652"/>
    <cellStyle name="Обычный 6 3 2 2 7 3 2 2" xfId="32653"/>
    <cellStyle name="Обычный 6 3 2 2 7 3 3" xfId="32654"/>
    <cellStyle name="Обычный 6 3 2 2 7 3 3 2" xfId="32655"/>
    <cellStyle name="Обычный 6 3 2 2 7 3 4" xfId="32656"/>
    <cellStyle name="Обычный 6 3 2 2 7 4" xfId="32657"/>
    <cellStyle name="Обычный 6 3 2 2 7 4 2" xfId="32658"/>
    <cellStyle name="Обычный 6 3 2 2 7 5" xfId="32659"/>
    <cellStyle name="Обычный 6 3 2 2 7 5 2" xfId="32660"/>
    <cellStyle name="Обычный 6 3 2 2 7 6" xfId="32661"/>
    <cellStyle name="Обычный 6 3 2 2 8" xfId="32662"/>
    <cellStyle name="Обычный 6 3 2 2 8 2" xfId="32663"/>
    <cellStyle name="Обычный 6 3 2 2 8 2 2" xfId="32664"/>
    <cellStyle name="Обычный 6 3 2 2 8 2 2 2" xfId="32665"/>
    <cellStyle name="Обычный 6 3 2 2 8 2 3" xfId="32666"/>
    <cellStyle name="Обычный 6 3 2 2 8 2 3 2" xfId="32667"/>
    <cellStyle name="Обычный 6 3 2 2 8 2 4" xfId="32668"/>
    <cellStyle name="Обычный 6 3 2 2 8 3" xfId="32669"/>
    <cellStyle name="Обычный 6 3 2 2 8 3 2" xfId="32670"/>
    <cellStyle name="Обычный 6 3 2 2 8 4" xfId="32671"/>
    <cellStyle name="Обычный 6 3 2 2 8 4 2" xfId="32672"/>
    <cellStyle name="Обычный 6 3 2 2 8 5" xfId="32673"/>
    <cellStyle name="Обычный 6 3 2 2 9" xfId="32674"/>
    <cellStyle name="Обычный 6 3 2 2 9 2" xfId="32675"/>
    <cellStyle name="Обычный 6 3 2 2 9 2 2" xfId="32676"/>
    <cellStyle name="Обычный 6 3 2 2 9 3" xfId="32677"/>
    <cellStyle name="Обычный 6 3 2 2 9 3 2" xfId="32678"/>
    <cellStyle name="Обычный 6 3 2 2 9 4" xfId="32679"/>
    <cellStyle name="Обычный 6 3 2 3" xfId="32680"/>
    <cellStyle name="Обычный 6 3 2 3 10" xfId="32681"/>
    <cellStyle name="Обычный 6 3 2 3 2" xfId="32682"/>
    <cellStyle name="Обычный 6 3 2 3 2 2" xfId="32683"/>
    <cellStyle name="Обычный 6 3 2 3 2 2 2" xfId="32684"/>
    <cellStyle name="Обычный 6 3 2 3 2 2 2 2" xfId="32685"/>
    <cellStyle name="Обычный 6 3 2 3 2 2 2 2 2" xfId="32686"/>
    <cellStyle name="Обычный 6 3 2 3 2 2 2 2 2 2" xfId="32687"/>
    <cellStyle name="Обычный 6 3 2 3 2 2 2 2 3" xfId="32688"/>
    <cellStyle name="Обычный 6 3 2 3 2 2 2 2 3 2" xfId="32689"/>
    <cellStyle name="Обычный 6 3 2 3 2 2 2 2 4" xfId="32690"/>
    <cellStyle name="Обычный 6 3 2 3 2 2 2 3" xfId="32691"/>
    <cellStyle name="Обычный 6 3 2 3 2 2 2 3 2" xfId="32692"/>
    <cellStyle name="Обычный 6 3 2 3 2 2 2 4" xfId="32693"/>
    <cellStyle name="Обычный 6 3 2 3 2 2 2 4 2" xfId="32694"/>
    <cellStyle name="Обычный 6 3 2 3 2 2 2 5" xfId="32695"/>
    <cellStyle name="Обычный 6 3 2 3 2 2 3" xfId="32696"/>
    <cellStyle name="Обычный 6 3 2 3 2 2 3 2" xfId="32697"/>
    <cellStyle name="Обычный 6 3 2 3 2 2 3 2 2" xfId="32698"/>
    <cellStyle name="Обычный 6 3 2 3 2 2 3 3" xfId="32699"/>
    <cellStyle name="Обычный 6 3 2 3 2 2 3 3 2" xfId="32700"/>
    <cellStyle name="Обычный 6 3 2 3 2 2 3 4" xfId="32701"/>
    <cellStyle name="Обычный 6 3 2 3 2 2 4" xfId="32702"/>
    <cellStyle name="Обычный 6 3 2 3 2 2 4 2" xfId="32703"/>
    <cellStyle name="Обычный 6 3 2 3 2 2 5" xfId="32704"/>
    <cellStyle name="Обычный 6 3 2 3 2 2 5 2" xfId="32705"/>
    <cellStyle name="Обычный 6 3 2 3 2 2 6" xfId="32706"/>
    <cellStyle name="Обычный 6 3 2 3 2 3" xfId="32707"/>
    <cellStyle name="Обычный 6 3 2 3 2 3 2" xfId="32708"/>
    <cellStyle name="Обычный 6 3 2 3 2 3 2 2" xfId="32709"/>
    <cellStyle name="Обычный 6 3 2 3 2 3 2 2 2" xfId="32710"/>
    <cellStyle name="Обычный 6 3 2 3 2 3 2 2 2 2" xfId="32711"/>
    <cellStyle name="Обычный 6 3 2 3 2 3 2 2 3" xfId="32712"/>
    <cellStyle name="Обычный 6 3 2 3 2 3 2 2 3 2" xfId="32713"/>
    <cellStyle name="Обычный 6 3 2 3 2 3 2 2 4" xfId="32714"/>
    <cellStyle name="Обычный 6 3 2 3 2 3 2 3" xfId="32715"/>
    <cellStyle name="Обычный 6 3 2 3 2 3 2 3 2" xfId="32716"/>
    <cellStyle name="Обычный 6 3 2 3 2 3 2 4" xfId="32717"/>
    <cellStyle name="Обычный 6 3 2 3 2 3 2 4 2" xfId="32718"/>
    <cellStyle name="Обычный 6 3 2 3 2 3 2 5" xfId="32719"/>
    <cellStyle name="Обычный 6 3 2 3 2 3 3" xfId="32720"/>
    <cellStyle name="Обычный 6 3 2 3 2 3 3 2" xfId="32721"/>
    <cellStyle name="Обычный 6 3 2 3 2 3 3 2 2" xfId="32722"/>
    <cellStyle name="Обычный 6 3 2 3 2 3 3 3" xfId="32723"/>
    <cellStyle name="Обычный 6 3 2 3 2 3 3 3 2" xfId="32724"/>
    <cellStyle name="Обычный 6 3 2 3 2 3 3 4" xfId="32725"/>
    <cellStyle name="Обычный 6 3 2 3 2 3 4" xfId="32726"/>
    <cellStyle name="Обычный 6 3 2 3 2 3 4 2" xfId="32727"/>
    <cellStyle name="Обычный 6 3 2 3 2 3 5" xfId="32728"/>
    <cellStyle name="Обычный 6 3 2 3 2 3 5 2" xfId="32729"/>
    <cellStyle name="Обычный 6 3 2 3 2 3 6" xfId="32730"/>
    <cellStyle name="Обычный 6 3 2 3 2 4" xfId="32731"/>
    <cellStyle name="Обычный 6 3 2 3 2 4 2" xfId="32732"/>
    <cellStyle name="Обычный 6 3 2 3 2 4 2 2" xfId="32733"/>
    <cellStyle name="Обычный 6 3 2 3 2 4 2 2 2" xfId="32734"/>
    <cellStyle name="Обычный 6 3 2 3 2 4 2 3" xfId="32735"/>
    <cellStyle name="Обычный 6 3 2 3 2 4 2 3 2" xfId="32736"/>
    <cellStyle name="Обычный 6 3 2 3 2 4 2 4" xfId="32737"/>
    <cellStyle name="Обычный 6 3 2 3 2 4 3" xfId="32738"/>
    <cellStyle name="Обычный 6 3 2 3 2 4 3 2" xfId="32739"/>
    <cellStyle name="Обычный 6 3 2 3 2 4 3 2 2" xfId="32740"/>
    <cellStyle name="Обычный 6 3 2 3 2 4 3 3" xfId="32741"/>
    <cellStyle name="Обычный 6 3 2 3 2 4 3 3 2" xfId="32742"/>
    <cellStyle name="Обычный 6 3 2 3 2 4 3 4" xfId="32743"/>
    <cellStyle name="Обычный 6 3 2 3 2 4 4" xfId="32744"/>
    <cellStyle name="Обычный 6 3 2 3 2 4 4 2" xfId="32745"/>
    <cellStyle name="Обычный 6 3 2 3 2 4 5" xfId="32746"/>
    <cellStyle name="Обычный 6 3 2 3 2 4 5 2" xfId="32747"/>
    <cellStyle name="Обычный 6 3 2 3 2 4 6" xfId="32748"/>
    <cellStyle name="Обычный 6 3 2 3 2 5" xfId="32749"/>
    <cellStyle name="Обычный 6 3 2 3 2 5 2" xfId="32750"/>
    <cellStyle name="Обычный 6 3 2 3 2 5 2 2" xfId="32751"/>
    <cellStyle name="Обычный 6 3 2 3 2 5 2 2 2" xfId="32752"/>
    <cellStyle name="Обычный 6 3 2 3 2 5 2 3" xfId="32753"/>
    <cellStyle name="Обычный 6 3 2 3 2 5 2 3 2" xfId="32754"/>
    <cellStyle name="Обычный 6 3 2 3 2 5 2 4" xfId="32755"/>
    <cellStyle name="Обычный 6 3 2 3 2 5 3" xfId="32756"/>
    <cellStyle name="Обычный 6 3 2 3 2 5 3 2" xfId="32757"/>
    <cellStyle name="Обычный 6 3 2 3 2 5 4" xfId="32758"/>
    <cellStyle name="Обычный 6 3 2 3 2 5 4 2" xfId="32759"/>
    <cellStyle name="Обычный 6 3 2 3 2 5 5" xfId="32760"/>
    <cellStyle name="Обычный 6 3 2 3 2 6" xfId="32761"/>
    <cellStyle name="Обычный 6 3 2 3 2 6 2" xfId="32762"/>
    <cellStyle name="Обычный 6 3 2 3 2 6 2 2" xfId="32763"/>
    <cellStyle name="Обычный 6 3 2 3 2 6 3" xfId="32764"/>
    <cellStyle name="Обычный 6 3 2 3 2 6 3 2" xfId="32765"/>
    <cellStyle name="Обычный 6 3 2 3 2 6 4" xfId="32766"/>
    <cellStyle name="Обычный 6 3 2 3 2 7" xfId="32767"/>
    <cellStyle name="Обычный 6 3 2 3 2 7 2" xfId="32768"/>
    <cellStyle name="Обычный 6 3 2 3 2 8" xfId="32769"/>
    <cellStyle name="Обычный 6 3 2 3 2 8 2" xfId="32770"/>
    <cellStyle name="Обычный 6 3 2 3 2 9" xfId="32771"/>
    <cellStyle name="Обычный 6 3 2 3 3" xfId="32772"/>
    <cellStyle name="Обычный 6 3 2 3 3 2" xfId="32773"/>
    <cellStyle name="Обычный 6 3 2 3 3 2 2" xfId="32774"/>
    <cellStyle name="Обычный 6 3 2 3 3 2 2 2" xfId="32775"/>
    <cellStyle name="Обычный 6 3 2 3 3 2 2 2 2" xfId="32776"/>
    <cellStyle name="Обычный 6 3 2 3 3 2 2 3" xfId="32777"/>
    <cellStyle name="Обычный 6 3 2 3 3 2 2 3 2" xfId="32778"/>
    <cellStyle name="Обычный 6 3 2 3 3 2 2 4" xfId="32779"/>
    <cellStyle name="Обычный 6 3 2 3 3 2 3" xfId="32780"/>
    <cellStyle name="Обычный 6 3 2 3 3 2 3 2" xfId="32781"/>
    <cellStyle name="Обычный 6 3 2 3 3 2 4" xfId="32782"/>
    <cellStyle name="Обычный 6 3 2 3 3 2 4 2" xfId="32783"/>
    <cellStyle name="Обычный 6 3 2 3 3 2 5" xfId="32784"/>
    <cellStyle name="Обычный 6 3 2 3 3 3" xfId="32785"/>
    <cellStyle name="Обычный 6 3 2 3 3 3 2" xfId="32786"/>
    <cellStyle name="Обычный 6 3 2 3 3 3 2 2" xfId="32787"/>
    <cellStyle name="Обычный 6 3 2 3 3 3 3" xfId="32788"/>
    <cellStyle name="Обычный 6 3 2 3 3 3 3 2" xfId="32789"/>
    <cellStyle name="Обычный 6 3 2 3 3 3 4" xfId="32790"/>
    <cellStyle name="Обычный 6 3 2 3 3 4" xfId="32791"/>
    <cellStyle name="Обычный 6 3 2 3 3 4 2" xfId="32792"/>
    <cellStyle name="Обычный 6 3 2 3 3 5" xfId="32793"/>
    <cellStyle name="Обычный 6 3 2 3 3 5 2" xfId="32794"/>
    <cellStyle name="Обычный 6 3 2 3 3 6" xfId="32795"/>
    <cellStyle name="Обычный 6 3 2 3 4" xfId="32796"/>
    <cellStyle name="Обычный 6 3 2 3 4 2" xfId="32797"/>
    <cellStyle name="Обычный 6 3 2 3 4 2 2" xfId="32798"/>
    <cellStyle name="Обычный 6 3 2 3 4 2 2 2" xfId="32799"/>
    <cellStyle name="Обычный 6 3 2 3 4 2 2 2 2" xfId="32800"/>
    <cellStyle name="Обычный 6 3 2 3 4 2 2 3" xfId="32801"/>
    <cellStyle name="Обычный 6 3 2 3 4 2 2 3 2" xfId="32802"/>
    <cellStyle name="Обычный 6 3 2 3 4 2 2 4" xfId="32803"/>
    <cellStyle name="Обычный 6 3 2 3 4 2 3" xfId="32804"/>
    <cellStyle name="Обычный 6 3 2 3 4 2 3 2" xfId="32805"/>
    <cellStyle name="Обычный 6 3 2 3 4 2 4" xfId="32806"/>
    <cellStyle name="Обычный 6 3 2 3 4 2 4 2" xfId="32807"/>
    <cellStyle name="Обычный 6 3 2 3 4 2 5" xfId="32808"/>
    <cellStyle name="Обычный 6 3 2 3 4 3" xfId="32809"/>
    <cellStyle name="Обычный 6 3 2 3 4 3 2" xfId="32810"/>
    <cellStyle name="Обычный 6 3 2 3 4 3 2 2" xfId="32811"/>
    <cellStyle name="Обычный 6 3 2 3 4 3 3" xfId="32812"/>
    <cellStyle name="Обычный 6 3 2 3 4 3 3 2" xfId="32813"/>
    <cellStyle name="Обычный 6 3 2 3 4 3 4" xfId="32814"/>
    <cellStyle name="Обычный 6 3 2 3 4 4" xfId="32815"/>
    <cellStyle name="Обычный 6 3 2 3 4 4 2" xfId="32816"/>
    <cellStyle name="Обычный 6 3 2 3 4 5" xfId="32817"/>
    <cellStyle name="Обычный 6 3 2 3 4 5 2" xfId="32818"/>
    <cellStyle name="Обычный 6 3 2 3 4 6" xfId="32819"/>
    <cellStyle name="Обычный 6 3 2 3 5" xfId="32820"/>
    <cellStyle name="Обычный 6 3 2 3 5 2" xfId="32821"/>
    <cellStyle name="Обычный 6 3 2 3 5 2 2" xfId="32822"/>
    <cellStyle name="Обычный 6 3 2 3 5 2 2 2" xfId="32823"/>
    <cellStyle name="Обычный 6 3 2 3 5 2 3" xfId="32824"/>
    <cellStyle name="Обычный 6 3 2 3 5 2 3 2" xfId="32825"/>
    <cellStyle name="Обычный 6 3 2 3 5 2 4" xfId="32826"/>
    <cellStyle name="Обычный 6 3 2 3 5 3" xfId="32827"/>
    <cellStyle name="Обычный 6 3 2 3 5 3 2" xfId="32828"/>
    <cellStyle name="Обычный 6 3 2 3 5 3 2 2" xfId="32829"/>
    <cellStyle name="Обычный 6 3 2 3 5 3 3" xfId="32830"/>
    <cellStyle name="Обычный 6 3 2 3 5 3 3 2" xfId="32831"/>
    <cellStyle name="Обычный 6 3 2 3 5 3 4" xfId="32832"/>
    <cellStyle name="Обычный 6 3 2 3 5 4" xfId="32833"/>
    <cellStyle name="Обычный 6 3 2 3 5 4 2" xfId="32834"/>
    <cellStyle name="Обычный 6 3 2 3 5 5" xfId="32835"/>
    <cellStyle name="Обычный 6 3 2 3 5 5 2" xfId="32836"/>
    <cellStyle name="Обычный 6 3 2 3 5 6" xfId="32837"/>
    <cellStyle name="Обычный 6 3 2 3 6" xfId="32838"/>
    <cellStyle name="Обычный 6 3 2 3 6 2" xfId="32839"/>
    <cellStyle name="Обычный 6 3 2 3 6 2 2" xfId="32840"/>
    <cellStyle name="Обычный 6 3 2 3 6 2 2 2" xfId="32841"/>
    <cellStyle name="Обычный 6 3 2 3 6 2 3" xfId="32842"/>
    <cellStyle name="Обычный 6 3 2 3 6 2 3 2" xfId="32843"/>
    <cellStyle name="Обычный 6 3 2 3 6 2 4" xfId="32844"/>
    <cellStyle name="Обычный 6 3 2 3 6 3" xfId="32845"/>
    <cellStyle name="Обычный 6 3 2 3 6 3 2" xfId="32846"/>
    <cellStyle name="Обычный 6 3 2 3 6 4" xfId="32847"/>
    <cellStyle name="Обычный 6 3 2 3 6 4 2" xfId="32848"/>
    <cellStyle name="Обычный 6 3 2 3 6 5" xfId="32849"/>
    <cellStyle name="Обычный 6 3 2 3 7" xfId="32850"/>
    <cellStyle name="Обычный 6 3 2 3 7 2" xfId="32851"/>
    <cellStyle name="Обычный 6 3 2 3 7 2 2" xfId="32852"/>
    <cellStyle name="Обычный 6 3 2 3 7 3" xfId="32853"/>
    <cellStyle name="Обычный 6 3 2 3 7 3 2" xfId="32854"/>
    <cellStyle name="Обычный 6 3 2 3 7 4" xfId="32855"/>
    <cellStyle name="Обычный 6 3 2 3 8" xfId="32856"/>
    <cellStyle name="Обычный 6 3 2 3 8 2" xfId="32857"/>
    <cellStyle name="Обычный 6 3 2 3 9" xfId="32858"/>
    <cellStyle name="Обычный 6 3 2 3 9 2" xfId="32859"/>
    <cellStyle name="Обычный 6 3 2 4" xfId="32860"/>
    <cellStyle name="Обычный 6 3 2 4 10" xfId="32861"/>
    <cellStyle name="Обычный 6 3 2 4 2" xfId="32862"/>
    <cellStyle name="Обычный 6 3 2 4 2 2" xfId="32863"/>
    <cellStyle name="Обычный 6 3 2 4 2 2 2" xfId="32864"/>
    <cellStyle name="Обычный 6 3 2 4 2 2 2 2" xfId="32865"/>
    <cellStyle name="Обычный 6 3 2 4 2 2 2 2 2" xfId="32866"/>
    <cellStyle name="Обычный 6 3 2 4 2 2 2 2 2 2" xfId="32867"/>
    <cellStyle name="Обычный 6 3 2 4 2 2 2 2 3" xfId="32868"/>
    <cellStyle name="Обычный 6 3 2 4 2 2 2 2 3 2" xfId="32869"/>
    <cellStyle name="Обычный 6 3 2 4 2 2 2 2 4" xfId="32870"/>
    <cellStyle name="Обычный 6 3 2 4 2 2 2 3" xfId="32871"/>
    <cellStyle name="Обычный 6 3 2 4 2 2 2 3 2" xfId="32872"/>
    <cellStyle name="Обычный 6 3 2 4 2 2 2 4" xfId="32873"/>
    <cellStyle name="Обычный 6 3 2 4 2 2 2 4 2" xfId="32874"/>
    <cellStyle name="Обычный 6 3 2 4 2 2 2 5" xfId="32875"/>
    <cellStyle name="Обычный 6 3 2 4 2 2 3" xfId="32876"/>
    <cellStyle name="Обычный 6 3 2 4 2 2 3 2" xfId="32877"/>
    <cellStyle name="Обычный 6 3 2 4 2 2 3 2 2" xfId="32878"/>
    <cellStyle name="Обычный 6 3 2 4 2 2 3 3" xfId="32879"/>
    <cellStyle name="Обычный 6 3 2 4 2 2 3 3 2" xfId="32880"/>
    <cellStyle name="Обычный 6 3 2 4 2 2 3 4" xfId="32881"/>
    <cellStyle name="Обычный 6 3 2 4 2 2 4" xfId="32882"/>
    <cellStyle name="Обычный 6 3 2 4 2 2 4 2" xfId="32883"/>
    <cellStyle name="Обычный 6 3 2 4 2 2 5" xfId="32884"/>
    <cellStyle name="Обычный 6 3 2 4 2 2 5 2" xfId="32885"/>
    <cellStyle name="Обычный 6 3 2 4 2 2 6" xfId="32886"/>
    <cellStyle name="Обычный 6 3 2 4 2 3" xfId="32887"/>
    <cellStyle name="Обычный 6 3 2 4 2 3 2" xfId="32888"/>
    <cellStyle name="Обычный 6 3 2 4 2 3 2 2" xfId="32889"/>
    <cellStyle name="Обычный 6 3 2 4 2 3 2 2 2" xfId="32890"/>
    <cellStyle name="Обычный 6 3 2 4 2 3 2 3" xfId="32891"/>
    <cellStyle name="Обычный 6 3 2 4 2 3 2 3 2" xfId="32892"/>
    <cellStyle name="Обычный 6 3 2 4 2 3 2 4" xfId="32893"/>
    <cellStyle name="Обычный 6 3 2 4 2 3 3" xfId="32894"/>
    <cellStyle name="Обычный 6 3 2 4 2 3 3 2" xfId="32895"/>
    <cellStyle name="Обычный 6 3 2 4 2 3 4" xfId="32896"/>
    <cellStyle name="Обычный 6 3 2 4 2 3 4 2" xfId="32897"/>
    <cellStyle name="Обычный 6 3 2 4 2 3 5" xfId="32898"/>
    <cellStyle name="Обычный 6 3 2 4 2 4" xfId="32899"/>
    <cellStyle name="Обычный 6 3 2 4 2 4 2" xfId="32900"/>
    <cellStyle name="Обычный 6 3 2 4 2 4 2 2" xfId="32901"/>
    <cellStyle name="Обычный 6 3 2 4 2 4 3" xfId="32902"/>
    <cellStyle name="Обычный 6 3 2 4 2 4 3 2" xfId="32903"/>
    <cellStyle name="Обычный 6 3 2 4 2 4 4" xfId="32904"/>
    <cellStyle name="Обычный 6 3 2 4 2 5" xfId="32905"/>
    <cellStyle name="Обычный 6 3 2 4 2 5 2" xfId="32906"/>
    <cellStyle name="Обычный 6 3 2 4 2 6" xfId="32907"/>
    <cellStyle name="Обычный 6 3 2 4 2 6 2" xfId="32908"/>
    <cellStyle name="Обычный 6 3 2 4 2 7" xfId="32909"/>
    <cellStyle name="Обычный 6 3 2 4 3" xfId="32910"/>
    <cellStyle name="Обычный 6 3 2 4 3 2" xfId="32911"/>
    <cellStyle name="Обычный 6 3 2 4 3 2 2" xfId="32912"/>
    <cellStyle name="Обычный 6 3 2 4 3 2 2 2" xfId="32913"/>
    <cellStyle name="Обычный 6 3 2 4 3 2 2 2 2" xfId="32914"/>
    <cellStyle name="Обычный 6 3 2 4 3 2 2 3" xfId="32915"/>
    <cellStyle name="Обычный 6 3 2 4 3 2 2 3 2" xfId="32916"/>
    <cellStyle name="Обычный 6 3 2 4 3 2 2 4" xfId="32917"/>
    <cellStyle name="Обычный 6 3 2 4 3 2 3" xfId="32918"/>
    <cellStyle name="Обычный 6 3 2 4 3 2 3 2" xfId="32919"/>
    <cellStyle name="Обычный 6 3 2 4 3 2 4" xfId="32920"/>
    <cellStyle name="Обычный 6 3 2 4 3 2 4 2" xfId="32921"/>
    <cellStyle name="Обычный 6 3 2 4 3 2 5" xfId="32922"/>
    <cellStyle name="Обычный 6 3 2 4 3 3" xfId="32923"/>
    <cellStyle name="Обычный 6 3 2 4 3 3 2" xfId="32924"/>
    <cellStyle name="Обычный 6 3 2 4 3 3 2 2" xfId="32925"/>
    <cellStyle name="Обычный 6 3 2 4 3 3 3" xfId="32926"/>
    <cellStyle name="Обычный 6 3 2 4 3 3 3 2" xfId="32927"/>
    <cellStyle name="Обычный 6 3 2 4 3 3 4" xfId="32928"/>
    <cellStyle name="Обычный 6 3 2 4 3 4" xfId="32929"/>
    <cellStyle name="Обычный 6 3 2 4 3 4 2" xfId="32930"/>
    <cellStyle name="Обычный 6 3 2 4 3 5" xfId="32931"/>
    <cellStyle name="Обычный 6 3 2 4 3 5 2" xfId="32932"/>
    <cellStyle name="Обычный 6 3 2 4 3 6" xfId="32933"/>
    <cellStyle name="Обычный 6 3 2 4 4" xfId="32934"/>
    <cellStyle name="Обычный 6 3 2 4 4 2" xfId="32935"/>
    <cellStyle name="Обычный 6 3 2 4 4 2 2" xfId="32936"/>
    <cellStyle name="Обычный 6 3 2 4 4 2 2 2" xfId="32937"/>
    <cellStyle name="Обычный 6 3 2 4 4 2 2 2 2" xfId="32938"/>
    <cellStyle name="Обычный 6 3 2 4 4 2 2 3" xfId="32939"/>
    <cellStyle name="Обычный 6 3 2 4 4 2 2 3 2" xfId="32940"/>
    <cellStyle name="Обычный 6 3 2 4 4 2 2 4" xfId="32941"/>
    <cellStyle name="Обычный 6 3 2 4 4 2 3" xfId="32942"/>
    <cellStyle name="Обычный 6 3 2 4 4 2 3 2" xfId="32943"/>
    <cellStyle name="Обычный 6 3 2 4 4 2 4" xfId="32944"/>
    <cellStyle name="Обычный 6 3 2 4 4 2 4 2" xfId="32945"/>
    <cellStyle name="Обычный 6 3 2 4 4 2 5" xfId="32946"/>
    <cellStyle name="Обычный 6 3 2 4 4 3" xfId="32947"/>
    <cellStyle name="Обычный 6 3 2 4 4 3 2" xfId="32948"/>
    <cellStyle name="Обычный 6 3 2 4 4 3 2 2" xfId="32949"/>
    <cellStyle name="Обычный 6 3 2 4 4 3 3" xfId="32950"/>
    <cellStyle name="Обычный 6 3 2 4 4 3 3 2" xfId="32951"/>
    <cellStyle name="Обычный 6 3 2 4 4 3 4" xfId="32952"/>
    <cellStyle name="Обычный 6 3 2 4 4 4" xfId="32953"/>
    <cellStyle name="Обычный 6 3 2 4 4 4 2" xfId="32954"/>
    <cellStyle name="Обычный 6 3 2 4 4 5" xfId="32955"/>
    <cellStyle name="Обычный 6 3 2 4 4 5 2" xfId="32956"/>
    <cellStyle name="Обычный 6 3 2 4 4 6" xfId="32957"/>
    <cellStyle name="Обычный 6 3 2 4 5" xfId="32958"/>
    <cellStyle name="Обычный 6 3 2 4 5 2" xfId="32959"/>
    <cellStyle name="Обычный 6 3 2 4 5 2 2" xfId="32960"/>
    <cellStyle name="Обычный 6 3 2 4 5 2 2 2" xfId="32961"/>
    <cellStyle name="Обычный 6 3 2 4 5 2 3" xfId="32962"/>
    <cellStyle name="Обычный 6 3 2 4 5 2 3 2" xfId="32963"/>
    <cellStyle name="Обычный 6 3 2 4 5 2 4" xfId="32964"/>
    <cellStyle name="Обычный 6 3 2 4 5 3" xfId="32965"/>
    <cellStyle name="Обычный 6 3 2 4 5 3 2" xfId="32966"/>
    <cellStyle name="Обычный 6 3 2 4 5 3 2 2" xfId="32967"/>
    <cellStyle name="Обычный 6 3 2 4 5 3 3" xfId="32968"/>
    <cellStyle name="Обычный 6 3 2 4 5 3 3 2" xfId="32969"/>
    <cellStyle name="Обычный 6 3 2 4 5 3 4" xfId="32970"/>
    <cellStyle name="Обычный 6 3 2 4 5 4" xfId="32971"/>
    <cellStyle name="Обычный 6 3 2 4 5 4 2" xfId="32972"/>
    <cellStyle name="Обычный 6 3 2 4 5 5" xfId="32973"/>
    <cellStyle name="Обычный 6 3 2 4 5 5 2" xfId="32974"/>
    <cellStyle name="Обычный 6 3 2 4 5 6" xfId="32975"/>
    <cellStyle name="Обычный 6 3 2 4 6" xfId="32976"/>
    <cellStyle name="Обычный 6 3 2 4 6 2" xfId="32977"/>
    <cellStyle name="Обычный 6 3 2 4 6 2 2" xfId="32978"/>
    <cellStyle name="Обычный 6 3 2 4 6 2 2 2" xfId="32979"/>
    <cellStyle name="Обычный 6 3 2 4 6 2 3" xfId="32980"/>
    <cellStyle name="Обычный 6 3 2 4 6 2 3 2" xfId="32981"/>
    <cellStyle name="Обычный 6 3 2 4 6 2 4" xfId="32982"/>
    <cellStyle name="Обычный 6 3 2 4 6 3" xfId="32983"/>
    <cellStyle name="Обычный 6 3 2 4 6 3 2" xfId="32984"/>
    <cellStyle name="Обычный 6 3 2 4 6 4" xfId="32985"/>
    <cellStyle name="Обычный 6 3 2 4 6 4 2" xfId="32986"/>
    <cellStyle name="Обычный 6 3 2 4 6 5" xfId="32987"/>
    <cellStyle name="Обычный 6 3 2 4 7" xfId="32988"/>
    <cellStyle name="Обычный 6 3 2 4 7 2" xfId="32989"/>
    <cellStyle name="Обычный 6 3 2 4 7 2 2" xfId="32990"/>
    <cellStyle name="Обычный 6 3 2 4 7 3" xfId="32991"/>
    <cellStyle name="Обычный 6 3 2 4 7 3 2" xfId="32992"/>
    <cellStyle name="Обычный 6 3 2 4 7 4" xfId="32993"/>
    <cellStyle name="Обычный 6 3 2 4 8" xfId="32994"/>
    <cellStyle name="Обычный 6 3 2 4 8 2" xfId="32995"/>
    <cellStyle name="Обычный 6 3 2 4 9" xfId="32996"/>
    <cellStyle name="Обычный 6 3 2 4 9 2" xfId="32997"/>
    <cellStyle name="Обычный 6 3 2 5" xfId="32998"/>
    <cellStyle name="Обычный 6 3 2 5 2" xfId="32999"/>
    <cellStyle name="Обычный 6 3 2 5 2 2" xfId="33000"/>
    <cellStyle name="Обычный 6 3 2 5 2 2 2" xfId="33001"/>
    <cellStyle name="Обычный 6 3 2 5 2 2 2 2" xfId="33002"/>
    <cellStyle name="Обычный 6 3 2 5 2 2 2 2 2" xfId="33003"/>
    <cellStyle name="Обычный 6 3 2 5 2 2 2 3" xfId="33004"/>
    <cellStyle name="Обычный 6 3 2 5 2 2 2 3 2" xfId="33005"/>
    <cellStyle name="Обычный 6 3 2 5 2 2 2 4" xfId="33006"/>
    <cellStyle name="Обычный 6 3 2 5 2 2 3" xfId="33007"/>
    <cellStyle name="Обычный 6 3 2 5 2 2 3 2" xfId="33008"/>
    <cellStyle name="Обычный 6 3 2 5 2 2 4" xfId="33009"/>
    <cellStyle name="Обычный 6 3 2 5 2 2 4 2" xfId="33010"/>
    <cellStyle name="Обычный 6 3 2 5 2 2 5" xfId="33011"/>
    <cellStyle name="Обычный 6 3 2 5 2 3" xfId="33012"/>
    <cellStyle name="Обычный 6 3 2 5 2 3 2" xfId="33013"/>
    <cellStyle name="Обычный 6 3 2 5 2 3 2 2" xfId="33014"/>
    <cellStyle name="Обычный 6 3 2 5 2 3 3" xfId="33015"/>
    <cellStyle name="Обычный 6 3 2 5 2 3 3 2" xfId="33016"/>
    <cellStyle name="Обычный 6 3 2 5 2 3 4" xfId="33017"/>
    <cellStyle name="Обычный 6 3 2 5 2 4" xfId="33018"/>
    <cellStyle name="Обычный 6 3 2 5 2 4 2" xfId="33019"/>
    <cellStyle name="Обычный 6 3 2 5 2 5" xfId="33020"/>
    <cellStyle name="Обычный 6 3 2 5 2 5 2" xfId="33021"/>
    <cellStyle name="Обычный 6 3 2 5 2 6" xfId="33022"/>
    <cellStyle name="Обычный 6 3 2 5 3" xfId="33023"/>
    <cellStyle name="Обычный 6 3 2 5 3 2" xfId="33024"/>
    <cellStyle name="Обычный 6 3 2 5 3 2 2" xfId="33025"/>
    <cellStyle name="Обычный 6 3 2 5 3 2 2 2" xfId="33026"/>
    <cellStyle name="Обычный 6 3 2 5 3 2 3" xfId="33027"/>
    <cellStyle name="Обычный 6 3 2 5 3 2 3 2" xfId="33028"/>
    <cellStyle name="Обычный 6 3 2 5 3 2 4" xfId="33029"/>
    <cellStyle name="Обычный 6 3 2 5 3 3" xfId="33030"/>
    <cellStyle name="Обычный 6 3 2 5 3 3 2" xfId="33031"/>
    <cellStyle name="Обычный 6 3 2 5 3 4" xfId="33032"/>
    <cellStyle name="Обычный 6 3 2 5 3 4 2" xfId="33033"/>
    <cellStyle name="Обычный 6 3 2 5 3 5" xfId="33034"/>
    <cellStyle name="Обычный 6 3 2 5 4" xfId="33035"/>
    <cellStyle name="Обычный 6 3 2 5 4 2" xfId="33036"/>
    <cellStyle name="Обычный 6 3 2 5 4 2 2" xfId="33037"/>
    <cellStyle name="Обычный 6 3 2 5 4 3" xfId="33038"/>
    <cellStyle name="Обычный 6 3 2 5 4 3 2" xfId="33039"/>
    <cellStyle name="Обычный 6 3 2 5 4 4" xfId="33040"/>
    <cellStyle name="Обычный 6 3 2 5 5" xfId="33041"/>
    <cellStyle name="Обычный 6 3 2 5 5 2" xfId="33042"/>
    <cellStyle name="Обычный 6 3 2 5 6" xfId="33043"/>
    <cellStyle name="Обычный 6 3 2 5 6 2" xfId="33044"/>
    <cellStyle name="Обычный 6 3 2 5 7" xfId="33045"/>
    <cellStyle name="Обычный 6 3 2 6" xfId="33046"/>
    <cellStyle name="Обычный 6 3 2 6 2" xfId="33047"/>
    <cellStyle name="Обычный 6 3 2 6 2 2" xfId="33048"/>
    <cellStyle name="Обычный 6 3 2 6 2 2 2" xfId="33049"/>
    <cellStyle name="Обычный 6 3 2 6 2 2 2 2" xfId="33050"/>
    <cellStyle name="Обычный 6 3 2 6 2 2 3" xfId="33051"/>
    <cellStyle name="Обычный 6 3 2 6 2 2 3 2" xfId="33052"/>
    <cellStyle name="Обычный 6 3 2 6 2 2 4" xfId="33053"/>
    <cellStyle name="Обычный 6 3 2 6 2 3" xfId="33054"/>
    <cellStyle name="Обычный 6 3 2 6 2 3 2" xfId="33055"/>
    <cellStyle name="Обычный 6 3 2 6 2 4" xfId="33056"/>
    <cellStyle name="Обычный 6 3 2 6 2 4 2" xfId="33057"/>
    <cellStyle name="Обычный 6 3 2 6 2 5" xfId="33058"/>
    <cellStyle name="Обычный 6 3 2 6 3" xfId="33059"/>
    <cellStyle name="Обычный 6 3 2 6 3 2" xfId="33060"/>
    <cellStyle name="Обычный 6 3 2 6 3 2 2" xfId="33061"/>
    <cellStyle name="Обычный 6 3 2 6 3 3" xfId="33062"/>
    <cellStyle name="Обычный 6 3 2 6 3 3 2" xfId="33063"/>
    <cellStyle name="Обычный 6 3 2 6 3 4" xfId="33064"/>
    <cellStyle name="Обычный 6 3 2 6 4" xfId="33065"/>
    <cellStyle name="Обычный 6 3 2 6 4 2" xfId="33066"/>
    <cellStyle name="Обычный 6 3 2 6 5" xfId="33067"/>
    <cellStyle name="Обычный 6 3 2 6 5 2" xfId="33068"/>
    <cellStyle name="Обычный 6 3 2 6 6" xfId="33069"/>
    <cellStyle name="Обычный 6 3 2 7" xfId="33070"/>
    <cellStyle name="Обычный 6 3 2 7 2" xfId="33071"/>
    <cellStyle name="Обычный 6 3 2 7 2 2" xfId="33072"/>
    <cellStyle name="Обычный 6 3 2 7 2 2 2" xfId="33073"/>
    <cellStyle name="Обычный 6 3 2 7 2 2 2 2" xfId="33074"/>
    <cellStyle name="Обычный 6 3 2 7 2 2 3" xfId="33075"/>
    <cellStyle name="Обычный 6 3 2 7 2 2 3 2" xfId="33076"/>
    <cellStyle name="Обычный 6 3 2 7 2 2 4" xfId="33077"/>
    <cellStyle name="Обычный 6 3 2 7 2 3" xfId="33078"/>
    <cellStyle name="Обычный 6 3 2 7 2 3 2" xfId="33079"/>
    <cellStyle name="Обычный 6 3 2 7 2 4" xfId="33080"/>
    <cellStyle name="Обычный 6 3 2 7 2 4 2" xfId="33081"/>
    <cellStyle name="Обычный 6 3 2 7 2 5" xfId="33082"/>
    <cellStyle name="Обычный 6 3 2 7 3" xfId="33083"/>
    <cellStyle name="Обычный 6 3 2 7 3 2" xfId="33084"/>
    <cellStyle name="Обычный 6 3 2 7 3 2 2" xfId="33085"/>
    <cellStyle name="Обычный 6 3 2 7 3 3" xfId="33086"/>
    <cellStyle name="Обычный 6 3 2 7 3 3 2" xfId="33087"/>
    <cellStyle name="Обычный 6 3 2 7 3 4" xfId="33088"/>
    <cellStyle name="Обычный 6 3 2 7 4" xfId="33089"/>
    <cellStyle name="Обычный 6 3 2 7 4 2" xfId="33090"/>
    <cellStyle name="Обычный 6 3 2 7 5" xfId="33091"/>
    <cellStyle name="Обычный 6 3 2 7 5 2" xfId="33092"/>
    <cellStyle name="Обычный 6 3 2 7 6" xfId="33093"/>
    <cellStyle name="Обычный 6 3 2 8" xfId="33094"/>
    <cellStyle name="Обычный 6 3 2 8 2" xfId="33095"/>
    <cellStyle name="Обычный 6 3 2 8 2 2" xfId="33096"/>
    <cellStyle name="Обычный 6 3 2 8 2 2 2" xfId="33097"/>
    <cellStyle name="Обычный 6 3 2 8 2 3" xfId="33098"/>
    <cellStyle name="Обычный 6 3 2 8 2 3 2" xfId="33099"/>
    <cellStyle name="Обычный 6 3 2 8 2 4" xfId="33100"/>
    <cellStyle name="Обычный 6 3 2 8 3" xfId="33101"/>
    <cellStyle name="Обычный 6 3 2 8 3 2" xfId="33102"/>
    <cellStyle name="Обычный 6 3 2 8 3 2 2" xfId="33103"/>
    <cellStyle name="Обычный 6 3 2 8 3 3" xfId="33104"/>
    <cellStyle name="Обычный 6 3 2 8 3 3 2" xfId="33105"/>
    <cellStyle name="Обычный 6 3 2 8 3 4" xfId="33106"/>
    <cellStyle name="Обычный 6 3 2 8 4" xfId="33107"/>
    <cellStyle name="Обычный 6 3 2 8 4 2" xfId="33108"/>
    <cellStyle name="Обычный 6 3 2 8 5" xfId="33109"/>
    <cellStyle name="Обычный 6 3 2 8 5 2" xfId="33110"/>
    <cellStyle name="Обычный 6 3 2 8 6" xfId="33111"/>
    <cellStyle name="Обычный 6 3 2 9" xfId="33112"/>
    <cellStyle name="Обычный 6 3 2 9 2" xfId="33113"/>
    <cellStyle name="Обычный 6 3 2 9 2 2" xfId="33114"/>
    <cellStyle name="Обычный 6 3 2 9 2 2 2" xfId="33115"/>
    <cellStyle name="Обычный 6 3 2 9 2 3" xfId="33116"/>
    <cellStyle name="Обычный 6 3 2 9 2 3 2" xfId="33117"/>
    <cellStyle name="Обычный 6 3 2 9 2 4" xfId="33118"/>
    <cellStyle name="Обычный 6 3 2 9 3" xfId="33119"/>
    <cellStyle name="Обычный 6 3 2 9 3 2" xfId="33120"/>
    <cellStyle name="Обычный 6 3 2 9 4" xfId="33121"/>
    <cellStyle name="Обычный 6 3 2 9 4 2" xfId="33122"/>
    <cellStyle name="Обычный 6 3 2 9 5" xfId="33123"/>
    <cellStyle name="Обычный 6 3 3" xfId="33124"/>
    <cellStyle name="Обычный 6 3 3 10" xfId="33125"/>
    <cellStyle name="Обычный 6 3 3 10 2" xfId="33126"/>
    <cellStyle name="Обычный 6 3 3 11" xfId="33127"/>
    <cellStyle name="Обычный 6 3 3 11 2" xfId="33128"/>
    <cellStyle name="Обычный 6 3 3 12" xfId="33129"/>
    <cellStyle name="Обычный 6 3 3 2" xfId="33130"/>
    <cellStyle name="Обычный 6 3 3 2 10" xfId="33131"/>
    <cellStyle name="Обычный 6 3 3 2 2" xfId="33132"/>
    <cellStyle name="Обычный 6 3 3 2 2 2" xfId="33133"/>
    <cellStyle name="Обычный 6 3 3 2 2 2 2" xfId="33134"/>
    <cellStyle name="Обычный 6 3 3 2 2 2 2 2" xfId="33135"/>
    <cellStyle name="Обычный 6 3 3 2 2 2 2 2 2" xfId="33136"/>
    <cellStyle name="Обычный 6 3 3 2 2 2 2 2 2 2" xfId="33137"/>
    <cellStyle name="Обычный 6 3 3 2 2 2 2 2 3" xfId="33138"/>
    <cellStyle name="Обычный 6 3 3 2 2 2 2 2 3 2" xfId="33139"/>
    <cellStyle name="Обычный 6 3 3 2 2 2 2 2 4" xfId="33140"/>
    <cellStyle name="Обычный 6 3 3 2 2 2 2 3" xfId="33141"/>
    <cellStyle name="Обычный 6 3 3 2 2 2 2 3 2" xfId="33142"/>
    <cellStyle name="Обычный 6 3 3 2 2 2 2 4" xfId="33143"/>
    <cellStyle name="Обычный 6 3 3 2 2 2 2 4 2" xfId="33144"/>
    <cellStyle name="Обычный 6 3 3 2 2 2 2 5" xfId="33145"/>
    <cellStyle name="Обычный 6 3 3 2 2 2 3" xfId="33146"/>
    <cellStyle name="Обычный 6 3 3 2 2 2 3 2" xfId="33147"/>
    <cellStyle name="Обычный 6 3 3 2 2 2 3 2 2" xfId="33148"/>
    <cellStyle name="Обычный 6 3 3 2 2 2 3 3" xfId="33149"/>
    <cellStyle name="Обычный 6 3 3 2 2 2 3 3 2" xfId="33150"/>
    <cellStyle name="Обычный 6 3 3 2 2 2 3 4" xfId="33151"/>
    <cellStyle name="Обычный 6 3 3 2 2 2 4" xfId="33152"/>
    <cellStyle name="Обычный 6 3 3 2 2 2 4 2" xfId="33153"/>
    <cellStyle name="Обычный 6 3 3 2 2 2 5" xfId="33154"/>
    <cellStyle name="Обычный 6 3 3 2 2 2 5 2" xfId="33155"/>
    <cellStyle name="Обычный 6 3 3 2 2 2 6" xfId="33156"/>
    <cellStyle name="Обычный 6 3 3 2 2 3" xfId="33157"/>
    <cellStyle name="Обычный 6 3 3 2 2 3 2" xfId="33158"/>
    <cellStyle name="Обычный 6 3 3 2 2 3 2 2" xfId="33159"/>
    <cellStyle name="Обычный 6 3 3 2 2 3 2 2 2" xfId="33160"/>
    <cellStyle name="Обычный 6 3 3 2 2 3 2 2 2 2" xfId="33161"/>
    <cellStyle name="Обычный 6 3 3 2 2 3 2 2 3" xfId="33162"/>
    <cellStyle name="Обычный 6 3 3 2 2 3 2 2 3 2" xfId="33163"/>
    <cellStyle name="Обычный 6 3 3 2 2 3 2 2 4" xfId="33164"/>
    <cellStyle name="Обычный 6 3 3 2 2 3 2 3" xfId="33165"/>
    <cellStyle name="Обычный 6 3 3 2 2 3 2 3 2" xfId="33166"/>
    <cellStyle name="Обычный 6 3 3 2 2 3 2 4" xfId="33167"/>
    <cellStyle name="Обычный 6 3 3 2 2 3 2 4 2" xfId="33168"/>
    <cellStyle name="Обычный 6 3 3 2 2 3 2 5" xfId="33169"/>
    <cellStyle name="Обычный 6 3 3 2 2 3 3" xfId="33170"/>
    <cellStyle name="Обычный 6 3 3 2 2 3 3 2" xfId="33171"/>
    <cellStyle name="Обычный 6 3 3 2 2 3 3 2 2" xfId="33172"/>
    <cellStyle name="Обычный 6 3 3 2 2 3 3 3" xfId="33173"/>
    <cellStyle name="Обычный 6 3 3 2 2 3 3 3 2" xfId="33174"/>
    <cellStyle name="Обычный 6 3 3 2 2 3 3 4" xfId="33175"/>
    <cellStyle name="Обычный 6 3 3 2 2 3 4" xfId="33176"/>
    <cellStyle name="Обычный 6 3 3 2 2 3 4 2" xfId="33177"/>
    <cellStyle name="Обычный 6 3 3 2 2 3 5" xfId="33178"/>
    <cellStyle name="Обычный 6 3 3 2 2 3 5 2" xfId="33179"/>
    <cellStyle name="Обычный 6 3 3 2 2 3 6" xfId="33180"/>
    <cellStyle name="Обычный 6 3 3 2 2 4" xfId="33181"/>
    <cellStyle name="Обычный 6 3 3 2 2 4 2" xfId="33182"/>
    <cellStyle name="Обычный 6 3 3 2 2 4 2 2" xfId="33183"/>
    <cellStyle name="Обычный 6 3 3 2 2 4 2 2 2" xfId="33184"/>
    <cellStyle name="Обычный 6 3 3 2 2 4 2 3" xfId="33185"/>
    <cellStyle name="Обычный 6 3 3 2 2 4 2 3 2" xfId="33186"/>
    <cellStyle name="Обычный 6 3 3 2 2 4 2 4" xfId="33187"/>
    <cellStyle name="Обычный 6 3 3 2 2 4 3" xfId="33188"/>
    <cellStyle name="Обычный 6 3 3 2 2 4 3 2" xfId="33189"/>
    <cellStyle name="Обычный 6 3 3 2 2 4 3 2 2" xfId="33190"/>
    <cellStyle name="Обычный 6 3 3 2 2 4 3 3" xfId="33191"/>
    <cellStyle name="Обычный 6 3 3 2 2 4 3 3 2" xfId="33192"/>
    <cellStyle name="Обычный 6 3 3 2 2 4 3 4" xfId="33193"/>
    <cellStyle name="Обычный 6 3 3 2 2 4 4" xfId="33194"/>
    <cellStyle name="Обычный 6 3 3 2 2 4 4 2" xfId="33195"/>
    <cellStyle name="Обычный 6 3 3 2 2 4 5" xfId="33196"/>
    <cellStyle name="Обычный 6 3 3 2 2 4 5 2" xfId="33197"/>
    <cellStyle name="Обычный 6 3 3 2 2 4 6" xfId="33198"/>
    <cellStyle name="Обычный 6 3 3 2 2 5" xfId="33199"/>
    <cellStyle name="Обычный 6 3 3 2 2 5 2" xfId="33200"/>
    <cellStyle name="Обычный 6 3 3 2 2 5 2 2" xfId="33201"/>
    <cellStyle name="Обычный 6 3 3 2 2 5 2 2 2" xfId="33202"/>
    <cellStyle name="Обычный 6 3 3 2 2 5 2 3" xfId="33203"/>
    <cellStyle name="Обычный 6 3 3 2 2 5 2 3 2" xfId="33204"/>
    <cellStyle name="Обычный 6 3 3 2 2 5 2 4" xfId="33205"/>
    <cellStyle name="Обычный 6 3 3 2 2 5 3" xfId="33206"/>
    <cellStyle name="Обычный 6 3 3 2 2 5 3 2" xfId="33207"/>
    <cellStyle name="Обычный 6 3 3 2 2 5 4" xfId="33208"/>
    <cellStyle name="Обычный 6 3 3 2 2 5 4 2" xfId="33209"/>
    <cellStyle name="Обычный 6 3 3 2 2 5 5" xfId="33210"/>
    <cellStyle name="Обычный 6 3 3 2 2 6" xfId="33211"/>
    <cellStyle name="Обычный 6 3 3 2 2 6 2" xfId="33212"/>
    <cellStyle name="Обычный 6 3 3 2 2 6 2 2" xfId="33213"/>
    <cellStyle name="Обычный 6 3 3 2 2 6 3" xfId="33214"/>
    <cellStyle name="Обычный 6 3 3 2 2 6 3 2" xfId="33215"/>
    <cellStyle name="Обычный 6 3 3 2 2 6 4" xfId="33216"/>
    <cellStyle name="Обычный 6 3 3 2 2 7" xfId="33217"/>
    <cellStyle name="Обычный 6 3 3 2 2 7 2" xfId="33218"/>
    <cellStyle name="Обычный 6 3 3 2 2 8" xfId="33219"/>
    <cellStyle name="Обычный 6 3 3 2 2 8 2" xfId="33220"/>
    <cellStyle name="Обычный 6 3 3 2 2 9" xfId="33221"/>
    <cellStyle name="Обычный 6 3 3 2 3" xfId="33222"/>
    <cellStyle name="Обычный 6 3 3 2 3 2" xfId="33223"/>
    <cellStyle name="Обычный 6 3 3 2 3 2 2" xfId="33224"/>
    <cellStyle name="Обычный 6 3 3 2 3 2 2 2" xfId="33225"/>
    <cellStyle name="Обычный 6 3 3 2 3 2 2 2 2" xfId="33226"/>
    <cellStyle name="Обычный 6 3 3 2 3 2 2 3" xfId="33227"/>
    <cellStyle name="Обычный 6 3 3 2 3 2 2 3 2" xfId="33228"/>
    <cellStyle name="Обычный 6 3 3 2 3 2 2 4" xfId="33229"/>
    <cellStyle name="Обычный 6 3 3 2 3 2 3" xfId="33230"/>
    <cellStyle name="Обычный 6 3 3 2 3 2 3 2" xfId="33231"/>
    <cellStyle name="Обычный 6 3 3 2 3 2 4" xfId="33232"/>
    <cellStyle name="Обычный 6 3 3 2 3 2 4 2" xfId="33233"/>
    <cellStyle name="Обычный 6 3 3 2 3 2 5" xfId="33234"/>
    <cellStyle name="Обычный 6 3 3 2 3 3" xfId="33235"/>
    <cellStyle name="Обычный 6 3 3 2 3 3 2" xfId="33236"/>
    <cellStyle name="Обычный 6 3 3 2 3 3 2 2" xfId="33237"/>
    <cellStyle name="Обычный 6 3 3 2 3 3 3" xfId="33238"/>
    <cellStyle name="Обычный 6 3 3 2 3 3 3 2" xfId="33239"/>
    <cellStyle name="Обычный 6 3 3 2 3 3 4" xfId="33240"/>
    <cellStyle name="Обычный 6 3 3 2 3 4" xfId="33241"/>
    <cellStyle name="Обычный 6 3 3 2 3 4 2" xfId="33242"/>
    <cellStyle name="Обычный 6 3 3 2 3 5" xfId="33243"/>
    <cellStyle name="Обычный 6 3 3 2 3 5 2" xfId="33244"/>
    <cellStyle name="Обычный 6 3 3 2 3 6" xfId="33245"/>
    <cellStyle name="Обычный 6 3 3 2 4" xfId="33246"/>
    <cellStyle name="Обычный 6 3 3 2 4 2" xfId="33247"/>
    <cellStyle name="Обычный 6 3 3 2 4 2 2" xfId="33248"/>
    <cellStyle name="Обычный 6 3 3 2 4 2 2 2" xfId="33249"/>
    <cellStyle name="Обычный 6 3 3 2 4 2 2 2 2" xfId="33250"/>
    <cellStyle name="Обычный 6 3 3 2 4 2 2 3" xfId="33251"/>
    <cellStyle name="Обычный 6 3 3 2 4 2 2 3 2" xfId="33252"/>
    <cellStyle name="Обычный 6 3 3 2 4 2 2 4" xfId="33253"/>
    <cellStyle name="Обычный 6 3 3 2 4 2 3" xfId="33254"/>
    <cellStyle name="Обычный 6 3 3 2 4 2 3 2" xfId="33255"/>
    <cellStyle name="Обычный 6 3 3 2 4 2 4" xfId="33256"/>
    <cellStyle name="Обычный 6 3 3 2 4 2 4 2" xfId="33257"/>
    <cellStyle name="Обычный 6 3 3 2 4 2 5" xfId="33258"/>
    <cellStyle name="Обычный 6 3 3 2 4 3" xfId="33259"/>
    <cellStyle name="Обычный 6 3 3 2 4 3 2" xfId="33260"/>
    <cellStyle name="Обычный 6 3 3 2 4 3 2 2" xfId="33261"/>
    <cellStyle name="Обычный 6 3 3 2 4 3 3" xfId="33262"/>
    <cellStyle name="Обычный 6 3 3 2 4 3 3 2" xfId="33263"/>
    <cellStyle name="Обычный 6 3 3 2 4 3 4" xfId="33264"/>
    <cellStyle name="Обычный 6 3 3 2 4 4" xfId="33265"/>
    <cellStyle name="Обычный 6 3 3 2 4 4 2" xfId="33266"/>
    <cellStyle name="Обычный 6 3 3 2 4 5" xfId="33267"/>
    <cellStyle name="Обычный 6 3 3 2 4 5 2" xfId="33268"/>
    <cellStyle name="Обычный 6 3 3 2 4 6" xfId="33269"/>
    <cellStyle name="Обычный 6 3 3 2 5" xfId="33270"/>
    <cellStyle name="Обычный 6 3 3 2 5 2" xfId="33271"/>
    <cellStyle name="Обычный 6 3 3 2 5 2 2" xfId="33272"/>
    <cellStyle name="Обычный 6 3 3 2 5 2 2 2" xfId="33273"/>
    <cellStyle name="Обычный 6 3 3 2 5 2 3" xfId="33274"/>
    <cellStyle name="Обычный 6 3 3 2 5 2 3 2" xfId="33275"/>
    <cellStyle name="Обычный 6 3 3 2 5 2 4" xfId="33276"/>
    <cellStyle name="Обычный 6 3 3 2 5 3" xfId="33277"/>
    <cellStyle name="Обычный 6 3 3 2 5 3 2" xfId="33278"/>
    <cellStyle name="Обычный 6 3 3 2 5 3 2 2" xfId="33279"/>
    <cellStyle name="Обычный 6 3 3 2 5 3 3" xfId="33280"/>
    <cellStyle name="Обычный 6 3 3 2 5 3 3 2" xfId="33281"/>
    <cellStyle name="Обычный 6 3 3 2 5 3 4" xfId="33282"/>
    <cellStyle name="Обычный 6 3 3 2 5 4" xfId="33283"/>
    <cellStyle name="Обычный 6 3 3 2 5 4 2" xfId="33284"/>
    <cellStyle name="Обычный 6 3 3 2 5 5" xfId="33285"/>
    <cellStyle name="Обычный 6 3 3 2 5 5 2" xfId="33286"/>
    <cellStyle name="Обычный 6 3 3 2 5 6" xfId="33287"/>
    <cellStyle name="Обычный 6 3 3 2 6" xfId="33288"/>
    <cellStyle name="Обычный 6 3 3 2 6 2" xfId="33289"/>
    <cellStyle name="Обычный 6 3 3 2 6 2 2" xfId="33290"/>
    <cellStyle name="Обычный 6 3 3 2 6 2 2 2" xfId="33291"/>
    <cellStyle name="Обычный 6 3 3 2 6 2 3" xfId="33292"/>
    <cellStyle name="Обычный 6 3 3 2 6 2 3 2" xfId="33293"/>
    <cellStyle name="Обычный 6 3 3 2 6 2 4" xfId="33294"/>
    <cellStyle name="Обычный 6 3 3 2 6 3" xfId="33295"/>
    <cellStyle name="Обычный 6 3 3 2 6 3 2" xfId="33296"/>
    <cellStyle name="Обычный 6 3 3 2 6 4" xfId="33297"/>
    <cellStyle name="Обычный 6 3 3 2 6 4 2" xfId="33298"/>
    <cellStyle name="Обычный 6 3 3 2 6 5" xfId="33299"/>
    <cellStyle name="Обычный 6 3 3 2 7" xfId="33300"/>
    <cellStyle name="Обычный 6 3 3 2 7 2" xfId="33301"/>
    <cellStyle name="Обычный 6 3 3 2 7 2 2" xfId="33302"/>
    <cellStyle name="Обычный 6 3 3 2 7 3" xfId="33303"/>
    <cellStyle name="Обычный 6 3 3 2 7 3 2" xfId="33304"/>
    <cellStyle name="Обычный 6 3 3 2 7 4" xfId="33305"/>
    <cellStyle name="Обычный 6 3 3 2 8" xfId="33306"/>
    <cellStyle name="Обычный 6 3 3 2 8 2" xfId="33307"/>
    <cellStyle name="Обычный 6 3 3 2 9" xfId="33308"/>
    <cellStyle name="Обычный 6 3 3 2 9 2" xfId="33309"/>
    <cellStyle name="Обычный 6 3 3 3" xfId="33310"/>
    <cellStyle name="Обычный 6 3 3 3 10" xfId="33311"/>
    <cellStyle name="Обычный 6 3 3 3 2" xfId="33312"/>
    <cellStyle name="Обычный 6 3 3 3 2 2" xfId="33313"/>
    <cellStyle name="Обычный 6 3 3 3 2 2 2" xfId="33314"/>
    <cellStyle name="Обычный 6 3 3 3 2 2 2 2" xfId="33315"/>
    <cellStyle name="Обычный 6 3 3 3 2 2 2 2 2" xfId="33316"/>
    <cellStyle name="Обычный 6 3 3 3 2 2 2 2 2 2" xfId="33317"/>
    <cellStyle name="Обычный 6 3 3 3 2 2 2 2 3" xfId="33318"/>
    <cellStyle name="Обычный 6 3 3 3 2 2 2 2 3 2" xfId="33319"/>
    <cellStyle name="Обычный 6 3 3 3 2 2 2 2 4" xfId="33320"/>
    <cellStyle name="Обычный 6 3 3 3 2 2 2 3" xfId="33321"/>
    <cellStyle name="Обычный 6 3 3 3 2 2 2 3 2" xfId="33322"/>
    <cellStyle name="Обычный 6 3 3 3 2 2 2 4" xfId="33323"/>
    <cellStyle name="Обычный 6 3 3 3 2 2 2 4 2" xfId="33324"/>
    <cellStyle name="Обычный 6 3 3 3 2 2 2 5" xfId="33325"/>
    <cellStyle name="Обычный 6 3 3 3 2 2 3" xfId="33326"/>
    <cellStyle name="Обычный 6 3 3 3 2 2 3 2" xfId="33327"/>
    <cellStyle name="Обычный 6 3 3 3 2 2 3 2 2" xfId="33328"/>
    <cellStyle name="Обычный 6 3 3 3 2 2 3 3" xfId="33329"/>
    <cellStyle name="Обычный 6 3 3 3 2 2 3 3 2" xfId="33330"/>
    <cellStyle name="Обычный 6 3 3 3 2 2 3 4" xfId="33331"/>
    <cellStyle name="Обычный 6 3 3 3 2 2 4" xfId="33332"/>
    <cellStyle name="Обычный 6 3 3 3 2 2 4 2" xfId="33333"/>
    <cellStyle name="Обычный 6 3 3 3 2 2 5" xfId="33334"/>
    <cellStyle name="Обычный 6 3 3 3 2 2 5 2" xfId="33335"/>
    <cellStyle name="Обычный 6 3 3 3 2 2 6" xfId="33336"/>
    <cellStyle name="Обычный 6 3 3 3 2 3" xfId="33337"/>
    <cellStyle name="Обычный 6 3 3 3 2 3 2" xfId="33338"/>
    <cellStyle name="Обычный 6 3 3 3 2 3 2 2" xfId="33339"/>
    <cellStyle name="Обычный 6 3 3 3 2 3 2 2 2" xfId="33340"/>
    <cellStyle name="Обычный 6 3 3 3 2 3 2 3" xfId="33341"/>
    <cellStyle name="Обычный 6 3 3 3 2 3 2 3 2" xfId="33342"/>
    <cellStyle name="Обычный 6 3 3 3 2 3 2 4" xfId="33343"/>
    <cellStyle name="Обычный 6 3 3 3 2 3 3" xfId="33344"/>
    <cellStyle name="Обычный 6 3 3 3 2 3 3 2" xfId="33345"/>
    <cellStyle name="Обычный 6 3 3 3 2 3 4" xfId="33346"/>
    <cellStyle name="Обычный 6 3 3 3 2 3 4 2" xfId="33347"/>
    <cellStyle name="Обычный 6 3 3 3 2 3 5" xfId="33348"/>
    <cellStyle name="Обычный 6 3 3 3 2 4" xfId="33349"/>
    <cellStyle name="Обычный 6 3 3 3 2 4 2" xfId="33350"/>
    <cellStyle name="Обычный 6 3 3 3 2 4 2 2" xfId="33351"/>
    <cellStyle name="Обычный 6 3 3 3 2 4 3" xfId="33352"/>
    <cellStyle name="Обычный 6 3 3 3 2 4 3 2" xfId="33353"/>
    <cellStyle name="Обычный 6 3 3 3 2 4 4" xfId="33354"/>
    <cellStyle name="Обычный 6 3 3 3 2 5" xfId="33355"/>
    <cellStyle name="Обычный 6 3 3 3 2 5 2" xfId="33356"/>
    <cellStyle name="Обычный 6 3 3 3 2 6" xfId="33357"/>
    <cellStyle name="Обычный 6 3 3 3 2 6 2" xfId="33358"/>
    <cellStyle name="Обычный 6 3 3 3 2 7" xfId="33359"/>
    <cellStyle name="Обычный 6 3 3 3 3" xfId="33360"/>
    <cellStyle name="Обычный 6 3 3 3 3 2" xfId="33361"/>
    <cellStyle name="Обычный 6 3 3 3 3 2 2" xfId="33362"/>
    <cellStyle name="Обычный 6 3 3 3 3 2 2 2" xfId="33363"/>
    <cellStyle name="Обычный 6 3 3 3 3 2 2 2 2" xfId="33364"/>
    <cellStyle name="Обычный 6 3 3 3 3 2 2 3" xfId="33365"/>
    <cellStyle name="Обычный 6 3 3 3 3 2 2 3 2" xfId="33366"/>
    <cellStyle name="Обычный 6 3 3 3 3 2 2 4" xfId="33367"/>
    <cellStyle name="Обычный 6 3 3 3 3 2 3" xfId="33368"/>
    <cellStyle name="Обычный 6 3 3 3 3 2 3 2" xfId="33369"/>
    <cellStyle name="Обычный 6 3 3 3 3 2 4" xfId="33370"/>
    <cellStyle name="Обычный 6 3 3 3 3 2 4 2" xfId="33371"/>
    <cellStyle name="Обычный 6 3 3 3 3 2 5" xfId="33372"/>
    <cellStyle name="Обычный 6 3 3 3 3 3" xfId="33373"/>
    <cellStyle name="Обычный 6 3 3 3 3 3 2" xfId="33374"/>
    <cellStyle name="Обычный 6 3 3 3 3 3 2 2" xfId="33375"/>
    <cellStyle name="Обычный 6 3 3 3 3 3 3" xfId="33376"/>
    <cellStyle name="Обычный 6 3 3 3 3 3 3 2" xfId="33377"/>
    <cellStyle name="Обычный 6 3 3 3 3 3 4" xfId="33378"/>
    <cellStyle name="Обычный 6 3 3 3 3 4" xfId="33379"/>
    <cellStyle name="Обычный 6 3 3 3 3 4 2" xfId="33380"/>
    <cellStyle name="Обычный 6 3 3 3 3 5" xfId="33381"/>
    <cellStyle name="Обычный 6 3 3 3 3 5 2" xfId="33382"/>
    <cellStyle name="Обычный 6 3 3 3 3 6" xfId="33383"/>
    <cellStyle name="Обычный 6 3 3 3 4" xfId="33384"/>
    <cellStyle name="Обычный 6 3 3 3 4 2" xfId="33385"/>
    <cellStyle name="Обычный 6 3 3 3 4 2 2" xfId="33386"/>
    <cellStyle name="Обычный 6 3 3 3 4 2 2 2" xfId="33387"/>
    <cellStyle name="Обычный 6 3 3 3 4 2 2 2 2" xfId="33388"/>
    <cellStyle name="Обычный 6 3 3 3 4 2 2 3" xfId="33389"/>
    <cellStyle name="Обычный 6 3 3 3 4 2 2 3 2" xfId="33390"/>
    <cellStyle name="Обычный 6 3 3 3 4 2 2 4" xfId="33391"/>
    <cellStyle name="Обычный 6 3 3 3 4 2 3" xfId="33392"/>
    <cellStyle name="Обычный 6 3 3 3 4 2 3 2" xfId="33393"/>
    <cellStyle name="Обычный 6 3 3 3 4 2 4" xfId="33394"/>
    <cellStyle name="Обычный 6 3 3 3 4 2 4 2" xfId="33395"/>
    <cellStyle name="Обычный 6 3 3 3 4 2 5" xfId="33396"/>
    <cellStyle name="Обычный 6 3 3 3 4 3" xfId="33397"/>
    <cellStyle name="Обычный 6 3 3 3 4 3 2" xfId="33398"/>
    <cellStyle name="Обычный 6 3 3 3 4 3 2 2" xfId="33399"/>
    <cellStyle name="Обычный 6 3 3 3 4 3 3" xfId="33400"/>
    <cellStyle name="Обычный 6 3 3 3 4 3 3 2" xfId="33401"/>
    <cellStyle name="Обычный 6 3 3 3 4 3 4" xfId="33402"/>
    <cellStyle name="Обычный 6 3 3 3 4 4" xfId="33403"/>
    <cellStyle name="Обычный 6 3 3 3 4 4 2" xfId="33404"/>
    <cellStyle name="Обычный 6 3 3 3 4 5" xfId="33405"/>
    <cellStyle name="Обычный 6 3 3 3 4 5 2" xfId="33406"/>
    <cellStyle name="Обычный 6 3 3 3 4 6" xfId="33407"/>
    <cellStyle name="Обычный 6 3 3 3 5" xfId="33408"/>
    <cellStyle name="Обычный 6 3 3 3 5 2" xfId="33409"/>
    <cellStyle name="Обычный 6 3 3 3 5 2 2" xfId="33410"/>
    <cellStyle name="Обычный 6 3 3 3 5 2 2 2" xfId="33411"/>
    <cellStyle name="Обычный 6 3 3 3 5 2 3" xfId="33412"/>
    <cellStyle name="Обычный 6 3 3 3 5 2 3 2" xfId="33413"/>
    <cellStyle name="Обычный 6 3 3 3 5 2 4" xfId="33414"/>
    <cellStyle name="Обычный 6 3 3 3 5 3" xfId="33415"/>
    <cellStyle name="Обычный 6 3 3 3 5 3 2" xfId="33416"/>
    <cellStyle name="Обычный 6 3 3 3 5 3 2 2" xfId="33417"/>
    <cellStyle name="Обычный 6 3 3 3 5 3 3" xfId="33418"/>
    <cellStyle name="Обычный 6 3 3 3 5 3 3 2" xfId="33419"/>
    <cellStyle name="Обычный 6 3 3 3 5 3 4" xfId="33420"/>
    <cellStyle name="Обычный 6 3 3 3 5 4" xfId="33421"/>
    <cellStyle name="Обычный 6 3 3 3 5 4 2" xfId="33422"/>
    <cellStyle name="Обычный 6 3 3 3 5 5" xfId="33423"/>
    <cellStyle name="Обычный 6 3 3 3 5 5 2" xfId="33424"/>
    <cellStyle name="Обычный 6 3 3 3 5 6" xfId="33425"/>
    <cellStyle name="Обычный 6 3 3 3 6" xfId="33426"/>
    <cellStyle name="Обычный 6 3 3 3 6 2" xfId="33427"/>
    <cellStyle name="Обычный 6 3 3 3 6 2 2" xfId="33428"/>
    <cellStyle name="Обычный 6 3 3 3 6 2 2 2" xfId="33429"/>
    <cellStyle name="Обычный 6 3 3 3 6 2 3" xfId="33430"/>
    <cellStyle name="Обычный 6 3 3 3 6 2 3 2" xfId="33431"/>
    <cellStyle name="Обычный 6 3 3 3 6 2 4" xfId="33432"/>
    <cellStyle name="Обычный 6 3 3 3 6 3" xfId="33433"/>
    <cellStyle name="Обычный 6 3 3 3 6 3 2" xfId="33434"/>
    <cellStyle name="Обычный 6 3 3 3 6 4" xfId="33435"/>
    <cellStyle name="Обычный 6 3 3 3 6 4 2" xfId="33436"/>
    <cellStyle name="Обычный 6 3 3 3 6 5" xfId="33437"/>
    <cellStyle name="Обычный 6 3 3 3 7" xfId="33438"/>
    <cellStyle name="Обычный 6 3 3 3 7 2" xfId="33439"/>
    <cellStyle name="Обычный 6 3 3 3 7 2 2" xfId="33440"/>
    <cellStyle name="Обычный 6 3 3 3 7 3" xfId="33441"/>
    <cellStyle name="Обычный 6 3 3 3 7 3 2" xfId="33442"/>
    <cellStyle name="Обычный 6 3 3 3 7 4" xfId="33443"/>
    <cellStyle name="Обычный 6 3 3 3 8" xfId="33444"/>
    <cellStyle name="Обычный 6 3 3 3 8 2" xfId="33445"/>
    <cellStyle name="Обычный 6 3 3 3 9" xfId="33446"/>
    <cellStyle name="Обычный 6 3 3 3 9 2" xfId="33447"/>
    <cellStyle name="Обычный 6 3 3 4" xfId="33448"/>
    <cellStyle name="Обычный 6 3 3 4 2" xfId="33449"/>
    <cellStyle name="Обычный 6 3 3 4 2 2" xfId="33450"/>
    <cellStyle name="Обычный 6 3 3 4 2 2 2" xfId="33451"/>
    <cellStyle name="Обычный 6 3 3 4 2 2 2 2" xfId="33452"/>
    <cellStyle name="Обычный 6 3 3 4 2 2 2 2 2" xfId="33453"/>
    <cellStyle name="Обычный 6 3 3 4 2 2 2 3" xfId="33454"/>
    <cellStyle name="Обычный 6 3 3 4 2 2 2 3 2" xfId="33455"/>
    <cellStyle name="Обычный 6 3 3 4 2 2 2 4" xfId="33456"/>
    <cellStyle name="Обычный 6 3 3 4 2 2 3" xfId="33457"/>
    <cellStyle name="Обычный 6 3 3 4 2 2 3 2" xfId="33458"/>
    <cellStyle name="Обычный 6 3 3 4 2 2 4" xfId="33459"/>
    <cellStyle name="Обычный 6 3 3 4 2 2 4 2" xfId="33460"/>
    <cellStyle name="Обычный 6 3 3 4 2 2 5" xfId="33461"/>
    <cellStyle name="Обычный 6 3 3 4 2 3" xfId="33462"/>
    <cellStyle name="Обычный 6 3 3 4 2 3 2" xfId="33463"/>
    <cellStyle name="Обычный 6 3 3 4 2 3 2 2" xfId="33464"/>
    <cellStyle name="Обычный 6 3 3 4 2 3 3" xfId="33465"/>
    <cellStyle name="Обычный 6 3 3 4 2 3 3 2" xfId="33466"/>
    <cellStyle name="Обычный 6 3 3 4 2 3 4" xfId="33467"/>
    <cellStyle name="Обычный 6 3 3 4 2 4" xfId="33468"/>
    <cellStyle name="Обычный 6 3 3 4 2 4 2" xfId="33469"/>
    <cellStyle name="Обычный 6 3 3 4 2 5" xfId="33470"/>
    <cellStyle name="Обычный 6 3 3 4 2 5 2" xfId="33471"/>
    <cellStyle name="Обычный 6 3 3 4 2 6" xfId="33472"/>
    <cellStyle name="Обычный 6 3 3 4 3" xfId="33473"/>
    <cellStyle name="Обычный 6 3 3 4 3 2" xfId="33474"/>
    <cellStyle name="Обычный 6 3 3 4 3 2 2" xfId="33475"/>
    <cellStyle name="Обычный 6 3 3 4 3 2 2 2" xfId="33476"/>
    <cellStyle name="Обычный 6 3 3 4 3 2 3" xfId="33477"/>
    <cellStyle name="Обычный 6 3 3 4 3 2 3 2" xfId="33478"/>
    <cellStyle name="Обычный 6 3 3 4 3 2 4" xfId="33479"/>
    <cellStyle name="Обычный 6 3 3 4 3 3" xfId="33480"/>
    <cellStyle name="Обычный 6 3 3 4 3 3 2" xfId="33481"/>
    <cellStyle name="Обычный 6 3 3 4 3 4" xfId="33482"/>
    <cellStyle name="Обычный 6 3 3 4 3 4 2" xfId="33483"/>
    <cellStyle name="Обычный 6 3 3 4 3 5" xfId="33484"/>
    <cellStyle name="Обычный 6 3 3 4 4" xfId="33485"/>
    <cellStyle name="Обычный 6 3 3 4 4 2" xfId="33486"/>
    <cellStyle name="Обычный 6 3 3 4 4 2 2" xfId="33487"/>
    <cellStyle name="Обычный 6 3 3 4 4 3" xfId="33488"/>
    <cellStyle name="Обычный 6 3 3 4 4 3 2" xfId="33489"/>
    <cellStyle name="Обычный 6 3 3 4 4 4" xfId="33490"/>
    <cellStyle name="Обычный 6 3 3 4 5" xfId="33491"/>
    <cellStyle name="Обычный 6 3 3 4 5 2" xfId="33492"/>
    <cellStyle name="Обычный 6 3 3 4 6" xfId="33493"/>
    <cellStyle name="Обычный 6 3 3 4 6 2" xfId="33494"/>
    <cellStyle name="Обычный 6 3 3 4 7" xfId="33495"/>
    <cellStyle name="Обычный 6 3 3 5" xfId="33496"/>
    <cellStyle name="Обычный 6 3 3 5 2" xfId="33497"/>
    <cellStyle name="Обычный 6 3 3 5 2 2" xfId="33498"/>
    <cellStyle name="Обычный 6 3 3 5 2 2 2" xfId="33499"/>
    <cellStyle name="Обычный 6 3 3 5 2 2 2 2" xfId="33500"/>
    <cellStyle name="Обычный 6 3 3 5 2 2 3" xfId="33501"/>
    <cellStyle name="Обычный 6 3 3 5 2 2 3 2" xfId="33502"/>
    <cellStyle name="Обычный 6 3 3 5 2 2 4" xfId="33503"/>
    <cellStyle name="Обычный 6 3 3 5 2 3" xfId="33504"/>
    <cellStyle name="Обычный 6 3 3 5 2 3 2" xfId="33505"/>
    <cellStyle name="Обычный 6 3 3 5 2 4" xfId="33506"/>
    <cellStyle name="Обычный 6 3 3 5 2 4 2" xfId="33507"/>
    <cellStyle name="Обычный 6 3 3 5 2 5" xfId="33508"/>
    <cellStyle name="Обычный 6 3 3 5 3" xfId="33509"/>
    <cellStyle name="Обычный 6 3 3 5 3 2" xfId="33510"/>
    <cellStyle name="Обычный 6 3 3 5 3 2 2" xfId="33511"/>
    <cellStyle name="Обычный 6 3 3 5 3 3" xfId="33512"/>
    <cellStyle name="Обычный 6 3 3 5 3 3 2" xfId="33513"/>
    <cellStyle name="Обычный 6 3 3 5 3 4" xfId="33514"/>
    <cellStyle name="Обычный 6 3 3 5 4" xfId="33515"/>
    <cellStyle name="Обычный 6 3 3 5 4 2" xfId="33516"/>
    <cellStyle name="Обычный 6 3 3 5 5" xfId="33517"/>
    <cellStyle name="Обычный 6 3 3 5 5 2" xfId="33518"/>
    <cellStyle name="Обычный 6 3 3 5 6" xfId="33519"/>
    <cellStyle name="Обычный 6 3 3 6" xfId="33520"/>
    <cellStyle name="Обычный 6 3 3 6 2" xfId="33521"/>
    <cellStyle name="Обычный 6 3 3 6 2 2" xfId="33522"/>
    <cellStyle name="Обычный 6 3 3 6 2 2 2" xfId="33523"/>
    <cellStyle name="Обычный 6 3 3 6 2 2 2 2" xfId="33524"/>
    <cellStyle name="Обычный 6 3 3 6 2 2 3" xfId="33525"/>
    <cellStyle name="Обычный 6 3 3 6 2 2 3 2" xfId="33526"/>
    <cellStyle name="Обычный 6 3 3 6 2 2 4" xfId="33527"/>
    <cellStyle name="Обычный 6 3 3 6 2 3" xfId="33528"/>
    <cellStyle name="Обычный 6 3 3 6 2 3 2" xfId="33529"/>
    <cellStyle name="Обычный 6 3 3 6 2 4" xfId="33530"/>
    <cellStyle name="Обычный 6 3 3 6 2 4 2" xfId="33531"/>
    <cellStyle name="Обычный 6 3 3 6 2 5" xfId="33532"/>
    <cellStyle name="Обычный 6 3 3 6 3" xfId="33533"/>
    <cellStyle name="Обычный 6 3 3 6 3 2" xfId="33534"/>
    <cellStyle name="Обычный 6 3 3 6 3 2 2" xfId="33535"/>
    <cellStyle name="Обычный 6 3 3 6 3 3" xfId="33536"/>
    <cellStyle name="Обычный 6 3 3 6 3 3 2" xfId="33537"/>
    <cellStyle name="Обычный 6 3 3 6 3 4" xfId="33538"/>
    <cellStyle name="Обычный 6 3 3 6 4" xfId="33539"/>
    <cellStyle name="Обычный 6 3 3 6 4 2" xfId="33540"/>
    <cellStyle name="Обычный 6 3 3 6 5" xfId="33541"/>
    <cellStyle name="Обычный 6 3 3 6 5 2" xfId="33542"/>
    <cellStyle name="Обычный 6 3 3 6 6" xfId="33543"/>
    <cellStyle name="Обычный 6 3 3 7" xfId="33544"/>
    <cellStyle name="Обычный 6 3 3 7 2" xfId="33545"/>
    <cellStyle name="Обычный 6 3 3 7 2 2" xfId="33546"/>
    <cellStyle name="Обычный 6 3 3 7 2 2 2" xfId="33547"/>
    <cellStyle name="Обычный 6 3 3 7 2 3" xfId="33548"/>
    <cellStyle name="Обычный 6 3 3 7 2 3 2" xfId="33549"/>
    <cellStyle name="Обычный 6 3 3 7 2 4" xfId="33550"/>
    <cellStyle name="Обычный 6 3 3 7 3" xfId="33551"/>
    <cellStyle name="Обычный 6 3 3 7 3 2" xfId="33552"/>
    <cellStyle name="Обычный 6 3 3 7 3 2 2" xfId="33553"/>
    <cellStyle name="Обычный 6 3 3 7 3 3" xfId="33554"/>
    <cellStyle name="Обычный 6 3 3 7 3 3 2" xfId="33555"/>
    <cellStyle name="Обычный 6 3 3 7 3 4" xfId="33556"/>
    <cellStyle name="Обычный 6 3 3 7 4" xfId="33557"/>
    <cellStyle name="Обычный 6 3 3 7 4 2" xfId="33558"/>
    <cellStyle name="Обычный 6 3 3 7 5" xfId="33559"/>
    <cellStyle name="Обычный 6 3 3 7 5 2" xfId="33560"/>
    <cellStyle name="Обычный 6 3 3 7 6" xfId="33561"/>
    <cellStyle name="Обычный 6 3 3 8" xfId="33562"/>
    <cellStyle name="Обычный 6 3 3 8 2" xfId="33563"/>
    <cellStyle name="Обычный 6 3 3 8 2 2" xfId="33564"/>
    <cellStyle name="Обычный 6 3 3 8 2 2 2" xfId="33565"/>
    <cellStyle name="Обычный 6 3 3 8 2 3" xfId="33566"/>
    <cellStyle name="Обычный 6 3 3 8 2 3 2" xfId="33567"/>
    <cellStyle name="Обычный 6 3 3 8 2 4" xfId="33568"/>
    <cellStyle name="Обычный 6 3 3 8 3" xfId="33569"/>
    <cellStyle name="Обычный 6 3 3 8 3 2" xfId="33570"/>
    <cellStyle name="Обычный 6 3 3 8 4" xfId="33571"/>
    <cellStyle name="Обычный 6 3 3 8 4 2" xfId="33572"/>
    <cellStyle name="Обычный 6 3 3 8 5" xfId="33573"/>
    <cellStyle name="Обычный 6 3 3 9" xfId="33574"/>
    <cellStyle name="Обычный 6 3 3 9 2" xfId="33575"/>
    <cellStyle name="Обычный 6 3 3 9 2 2" xfId="33576"/>
    <cellStyle name="Обычный 6 3 3 9 3" xfId="33577"/>
    <cellStyle name="Обычный 6 3 3 9 3 2" xfId="33578"/>
    <cellStyle name="Обычный 6 3 3 9 4" xfId="33579"/>
    <cellStyle name="Обычный 6 3 4" xfId="33580"/>
    <cellStyle name="Обычный 6 3 4 10" xfId="33581"/>
    <cellStyle name="Обычный 6 3 4 10 2" xfId="33582"/>
    <cellStyle name="Обычный 6 3 4 11" xfId="33583"/>
    <cellStyle name="Обычный 6 3 4 11 2" xfId="33584"/>
    <cellStyle name="Обычный 6 3 4 12" xfId="33585"/>
    <cellStyle name="Обычный 6 3 4 2" xfId="33586"/>
    <cellStyle name="Обычный 6 3 4 2 10" xfId="33587"/>
    <cellStyle name="Обычный 6 3 4 2 2" xfId="33588"/>
    <cellStyle name="Обычный 6 3 4 2 2 2" xfId="33589"/>
    <cellStyle name="Обычный 6 3 4 2 2 2 2" xfId="33590"/>
    <cellStyle name="Обычный 6 3 4 2 2 2 2 2" xfId="33591"/>
    <cellStyle name="Обычный 6 3 4 2 2 2 2 2 2" xfId="33592"/>
    <cellStyle name="Обычный 6 3 4 2 2 2 2 2 2 2" xfId="33593"/>
    <cellStyle name="Обычный 6 3 4 2 2 2 2 2 3" xfId="33594"/>
    <cellStyle name="Обычный 6 3 4 2 2 2 2 2 3 2" xfId="33595"/>
    <cellStyle name="Обычный 6 3 4 2 2 2 2 2 4" xfId="33596"/>
    <cellStyle name="Обычный 6 3 4 2 2 2 2 3" xfId="33597"/>
    <cellStyle name="Обычный 6 3 4 2 2 2 2 3 2" xfId="33598"/>
    <cellStyle name="Обычный 6 3 4 2 2 2 2 4" xfId="33599"/>
    <cellStyle name="Обычный 6 3 4 2 2 2 2 4 2" xfId="33600"/>
    <cellStyle name="Обычный 6 3 4 2 2 2 2 5" xfId="33601"/>
    <cellStyle name="Обычный 6 3 4 2 2 2 3" xfId="33602"/>
    <cellStyle name="Обычный 6 3 4 2 2 2 3 2" xfId="33603"/>
    <cellStyle name="Обычный 6 3 4 2 2 2 3 2 2" xfId="33604"/>
    <cellStyle name="Обычный 6 3 4 2 2 2 3 3" xfId="33605"/>
    <cellStyle name="Обычный 6 3 4 2 2 2 3 3 2" xfId="33606"/>
    <cellStyle name="Обычный 6 3 4 2 2 2 3 4" xfId="33607"/>
    <cellStyle name="Обычный 6 3 4 2 2 2 4" xfId="33608"/>
    <cellStyle name="Обычный 6 3 4 2 2 2 4 2" xfId="33609"/>
    <cellStyle name="Обычный 6 3 4 2 2 2 5" xfId="33610"/>
    <cellStyle name="Обычный 6 3 4 2 2 2 5 2" xfId="33611"/>
    <cellStyle name="Обычный 6 3 4 2 2 2 6" xfId="33612"/>
    <cellStyle name="Обычный 6 3 4 2 2 3" xfId="33613"/>
    <cellStyle name="Обычный 6 3 4 2 2 3 2" xfId="33614"/>
    <cellStyle name="Обычный 6 3 4 2 2 3 2 2" xfId="33615"/>
    <cellStyle name="Обычный 6 3 4 2 2 3 2 2 2" xfId="33616"/>
    <cellStyle name="Обычный 6 3 4 2 2 3 2 3" xfId="33617"/>
    <cellStyle name="Обычный 6 3 4 2 2 3 2 3 2" xfId="33618"/>
    <cellStyle name="Обычный 6 3 4 2 2 3 2 4" xfId="33619"/>
    <cellStyle name="Обычный 6 3 4 2 2 3 3" xfId="33620"/>
    <cellStyle name="Обычный 6 3 4 2 2 3 3 2" xfId="33621"/>
    <cellStyle name="Обычный 6 3 4 2 2 3 4" xfId="33622"/>
    <cellStyle name="Обычный 6 3 4 2 2 3 4 2" xfId="33623"/>
    <cellStyle name="Обычный 6 3 4 2 2 3 5" xfId="33624"/>
    <cellStyle name="Обычный 6 3 4 2 2 4" xfId="33625"/>
    <cellStyle name="Обычный 6 3 4 2 2 4 2" xfId="33626"/>
    <cellStyle name="Обычный 6 3 4 2 2 4 2 2" xfId="33627"/>
    <cellStyle name="Обычный 6 3 4 2 2 4 3" xfId="33628"/>
    <cellStyle name="Обычный 6 3 4 2 2 4 3 2" xfId="33629"/>
    <cellStyle name="Обычный 6 3 4 2 2 4 4" xfId="33630"/>
    <cellStyle name="Обычный 6 3 4 2 2 5" xfId="33631"/>
    <cellStyle name="Обычный 6 3 4 2 2 5 2" xfId="33632"/>
    <cellStyle name="Обычный 6 3 4 2 2 6" xfId="33633"/>
    <cellStyle name="Обычный 6 3 4 2 2 6 2" xfId="33634"/>
    <cellStyle name="Обычный 6 3 4 2 2 7" xfId="33635"/>
    <cellStyle name="Обычный 6 3 4 2 3" xfId="33636"/>
    <cellStyle name="Обычный 6 3 4 2 3 2" xfId="33637"/>
    <cellStyle name="Обычный 6 3 4 2 3 2 2" xfId="33638"/>
    <cellStyle name="Обычный 6 3 4 2 3 2 2 2" xfId="33639"/>
    <cellStyle name="Обычный 6 3 4 2 3 2 2 2 2" xfId="33640"/>
    <cellStyle name="Обычный 6 3 4 2 3 2 2 3" xfId="33641"/>
    <cellStyle name="Обычный 6 3 4 2 3 2 2 3 2" xfId="33642"/>
    <cellStyle name="Обычный 6 3 4 2 3 2 2 4" xfId="33643"/>
    <cellStyle name="Обычный 6 3 4 2 3 2 3" xfId="33644"/>
    <cellStyle name="Обычный 6 3 4 2 3 2 3 2" xfId="33645"/>
    <cellStyle name="Обычный 6 3 4 2 3 2 4" xfId="33646"/>
    <cellStyle name="Обычный 6 3 4 2 3 2 4 2" xfId="33647"/>
    <cellStyle name="Обычный 6 3 4 2 3 2 5" xfId="33648"/>
    <cellStyle name="Обычный 6 3 4 2 3 3" xfId="33649"/>
    <cellStyle name="Обычный 6 3 4 2 3 3 2" xfId="33650"/>
    <cellStyle name="Обычный 6 3 4 2 3 3 2 2" xfId="33651"/>
    <cellStyle name="Обычный 6 3 4 2 3 3 3" xfId="33652"/>
    <cellStyle name="Обычный 6 3 4 2 3 3 3 2" xfId="33653"/>
    <cellStyle name="Обычный 6 3 4 2 3 3 4" xfId="33654"/>
    <cellStyle name="Обычный 6 3 4 2 3 4" xfId="33655"/>
    <cellStyle name="Обычный 6 3 4 2 3 4 2" xfId="33656"/>
    <cellStyle name="Обычный 6 3 4 2 3 5" xfId="33657"/>
    <cellStyle name="Обычный 6 3 4 2 3 5 2" xfId="33658"/>
    <cellStyle name="Обычный 6 3 4 2 3 6" xfId="33659"/>
    <cellStyle name="Обычный 6 3 4 2 4" xfId="33660"/>
    <cellStyle name="Обычный 6 3 4 2 4 2" xfId="33661"/>
    <cellStyle name="Обычный 6 3 4 2 4 2 2" xfId="33662"/>
    <cellStyle name="Обычный 6 3 4 2 4 2 2 2" xfId="33663"/>
    <cellStyle name="Обычный 6 3 4 2 4 2 2 2 2" xfId="33664"/>
    <cellStyle name="Обычный 6 3 4 2 4 2 2 3" xfId="33665"/>
    <cellStyle name="Обычный 6 3 4 2 4 2 2 3 2" xfId="33666"/>
    <cellStyle name="Обычный 6 3 4 2 4 2 2 4" xfId="33667"/>
    <cellStyle name="Обычный 6 3 4 2 4 2 3" xfId="33668"/>
    <cellStyle name="Обычный 6 3 4 2 4 2 3 2" xfId="33669"/>
    <cellStyle name="Обычный 6 3 4 2 4 2 4" xfId="33670"/>
    <cellStyle name="Обычный 6 3 4 2 4 2 4 2" xfId="33671"/>
    <cellStyle name="Обычный 6 3 4 2 4 2 5" xfId="33672"/>
    <cellStyle name="Обычный 6 3 4 2 4 3" xfId="33673"/>
    <cellStyle name="Обычный 6 3 4 2 4 3 2" xfId="33674"/>
    <cellStyle name="Обычный 6 3 4 2 4 3 2 2" xfId="33675"/>
    <cellStyle name="Обычный 6 3 4 2 4 3 3" xfId="33676"/>
    <cellStyle name="Обычный 6 3 4 2 4 3 3 2" xfId="33677"/>
    <cellStyle name="Обычный 6 3 4 2 4 3 4" xfId="33678"/>
    <cellStyle name="Обычный 6 3 4 2 4 4" xfId="33679"/>
    <cellStyle name="Обычный 6 3 4 2 4 4 2" xfId="33680"/>
    <cellStyle name="Обычный 6 3 4 2 4 5" xfId="33681"/>
    <cellStyle name="Обычный 6 3 4 2 4 5 2" xfId="33682"/>
    <cellStyle name="Обычный 6 3 4 2 4 6" xfId="33683"/>
    <cellStyle name="Обычный 6 3 4 2 5" xfId="33684"/>
    <cellStyle name="Обычный 6 3 4 2 5 2" xfId="33685"/>
    <cellStyle name="Обычный 6 3 4 2 5 2 2" xfId="33686"/>
    <cellStyle name="Обычный 6 3 4 2 5 2 2 2" xfId="33687"/>
    <cellStyle name="Обычный 6 3 4 2 5 2 3" xfId="33688"/>
    <cellStyle name="Обычный 6 3 4 2 5 2 3 2" xfId="33689"/>
    <cellStyle name="Обычный 6 3 4 2 5 2 4" xfId="33690"/>
    <cellStyle name="Обычный 6 3 4 2 5 3" xfId="33691"/>
    <cellStyle name="Обычный 6 3 4 2 5 3 2" xfId="33692"/>
    <cellStyle name="Обычный 6 3 4 2 5 3 2 2" xfId="33693"/>
    <cellStyle name="Обычный 6 3 4 2 5 3 3" xfId="33694"/>
    <cellStyle name="Обычный 6 3 4 2 5 3 3 2" xfId="33695"/>
    <cellStyle name="Обычный 6 3 4 2 5 3 4" xfId="33696"/>
    <cellStyle name="Обычный 6 3 4 2 5 4" xfId="33697"/>
    <cellStyle name="Обычный 6 3 4 2 5 4 2" xfId="33698"/>
    <cellStyle name="Обычный 6 3 4 2 5 5" xfId="33699"/>
    <cellStyle name="Обычный 6 3 4 2 5 5 2" xfId="33700"/>
    <cellStyle name="Обычный 6 3 4 2 5 6" xfId="33701"/>
    <cellStyle name="Обычный 6 3 4 2 6" xfId="33702"/>
    <cellStyle name="Обычный 6 3 4 2 6 2" xfId="33703"/>
    <cellStyle name="Обычный 6 3 4 2 6 2 2" xfId="33704"/>
    <cellStyle name="Обычный 6 3 4 2 6 2 2 2" xfId="33705"/>
    <cellStyle name="Обычный 6 3 4 2 6 2 3" xfId="33706"/>
    <cellStyle name="Обычный 6 3 4 2 6 2 3 2" xfId="33707"/>
    <cellStyle name="Обычный 6 3 4 2 6 2 4" xfId="33708"/>
    <cellStyle name="Обычный 6 3 4 2 6 3" xfId="33709"/>
    <cellStyle name="Обычный 6 3 4 2 6 3 2" xfId="33710"/>
    <cellStyle name="Обычный 6 3 4 2 6 4" xfId="33711"/>
    <cellStyle name="Обычный 6 3 4 2 6 4 2" xfId="33712"/>
    <cellStyle name="Обычный 6 3 4 2 6 5" xfId="33713"/>
    <cellStyle name="Обычный 6 3 4 2 7" xfId="33714"/>
    <cellStyle name="Обычный 6 3 4 2 7 2" xfId="33715"/>
    <cellStyle name="Обычный 6 3 4 2 7 2 2" xfId="33716"/>
    <cellStyle name="Обычный 6 3 4 2 7 3" xfId="33717"/>
    <cellStyle name="Обычный 6 3 4 2 7 3 2" xfId="33718"/>
    <cellStyle name="Обычный 6 3 4 2 7 4" xfId="33719"/>
    <cellStyle name="Обычный 6 3 4 2 8" xfId="33720"/>
    <cellStyle name="Обычный 6 3 4 2 8 2" xfId="33721"/>
    <cellStyle name="Обычный 6 3 4 2 9" xfId="33722"/>
    <cellStyle name="Обычный 6 3 4 2 9 2" xfId="33723"/>
    <cellStyle name="Обычный 6 3 4 3" xfId="33724"/>
    <cellStyle name="Обычный 6 3 4 3 2" xfId="33725"/>
    <cellStyle name="Обычный 6 3 4 3 2 2" xfId="33726"/>
    <cellStyle name="Обычный 6 3 4 3 2 2 2" xfId="33727"/>
    <cellStyle name="Обычный 6 3 4 3 2 2 2 2" xfId="33728"/>
    <cellStyle name="Обычный 6 3 4 3 2 2 2 2 2" xfId="33729"/>
    <cellStyle name="Обычный 6 3 4 3 2 2 2 2 2 2" xfId="33730"/>
    <cellStyle name="Обычный 6 3 4 3 2 2 2 2 3" xfId="33731"/>
    <cellStyle name="Обычный 6 3 4 3 2 2 2 2 3 2" xfId="33732"/>
    <cellStyle name="Обычный 6 3 4 3 2 2 2 2 4" xfId="33733"/>
    <cellStyle name="Обычный 6 3 4 3 2 2 2 3" xfId="33734"/>
    <cellStyle name="Обычный 6 3 4 3 2 2 2 3 2" xfId="33735"/>
    <cellStyle name="Обычный 6 3 4 3 2 2 2 4" xfId="33736"/>
    <cellStyle name="Обычный 6 3 4 3 2 2 2 4 2" xfId="33737"/>
    <cellStyle name="Обычный 6 3 4 3 2 2 2 5" xfId="33738"/>
    <cellStyle name="Обычный 6 3 4 3 2 2 3" xfId="33739"/>
    <cellStyle name="Обычный 6 3 4 3 2 2 3 2" xfId="33740"/>
    <cellStyle name="Обычный 6 3 4 3 2 2 3 2 2" xfId="33741"/>
    <cellStyle name="Обычный 6 3 4 3 2 2 3 3" xfId="33742"/>
    <cellStyle name="Обычный 6 3 4 3 2 2 3 3 2" xfId="33743"/>
    <cellStyle name="Обычный 6 3 4 3 2 2 3 4" xfId="33744"/>
    <cellStyle name="Обычный 6 3 4 3 2 2 4" xfId="33745"/>
    <cellStyle name="Обычный 6 3 4 3 2 2 4 2" xfId="33746"/>
    <cellStyle name="Обычный 6 3 4 3 2 2 5" xfId="33747"/>
    <cellStyle name="Обычный 6 3 4 3 2 2 5 2" xfId="33748"/>
    <cellStyle name="Обычный 6 3 4 3 2 2 6" xfId="33749"/>
    <cellStyle name="Обычный 6 3 4 3 2 3" xfId="33750"/>
    <cellStyle name="Обычный 6 3 4 3 2 3 2" xfId="33751"/>
    <cellStyle name="Обычный 6 3 4 3 2 3 2 2" xfId="33752"/>
    <cellStyle name="Обычный 6 3 4 3 2 3 2 2 2" xfId="33753"/>
    <cellStyle name="Обычный 6 3 4 3 2 3 2 3" xfId="33754"/>
    <cellStyle name="Обычный 6 3 4 3 2 3 2 3 2" xfId="33755"/>
    <cellStyle name="Обычный 6 3 4 3 2 3 2 4" xfId="33756"/>
    <cellStyle name="Обычный 6 3 4 3 2 3 3" xfId="33757"/>
    <cellStyle name="Обычный 6 3 4 3 2 3 3 2" xfId="33758"/>
    <cellStyle name="Обычный 6 3 4 3 2 3 4" xfId="33759"/>
    <cellStyle name="Обычный 6 3 4 3 2 3 4 2" xfId="33760"/>
    <cellStyle name="Обычный 6 3 4 3 2 3 5" xfId="33761"/>
    <cellStyle name="Обычный 6 3 4 3 2 4" xfId="33762"/>
    <cellStyle name="Обычный 6 3 4 3 2 4 2" xfId="33763"/>
    <cellStyle name="Обычный 6 3 4 3 2 4 2 2" xfId="33764"/>
    <cellStyle name="Обычный 6 3 4 3 2 4 3" xfId="33765"/>
    <cellStyle name="Обычный 6 3 4 3 2 4 3 2" xfId="33766"/>
    <cellStyle name="Обычный 6 3 4 3 2 4 4" xfId="33767"/>
    <cellStyle name="Обычный 6 3 4 3 2 5" xfId="33768"/>
    <cellStyle name="Обычный 6 3 4 3 2 5 2" xfId="33769"/>
    <cellStyle name="Обычный 6 3 4 3 2 6" xfId="33770"/>
    <cellStyle name="Обычный 6 3 4 3 2 6 2" xfId="33771"/>
    <cellStyle name="Обычный 6 3 4 3 2 7" xfId="33772"/>
    <cellStyle name="Обычный 6 3 4 3 3" xfId="33773"/>
    <cellStyle name="Обычный 6 3 4 3 3 2" xfId="33774"/>
    <cellStyle name="Обычный 6 3 4 3 3 2 2" xfId="33775"/>
    <cellStyle name="Обычный 6 3 4 3 3 2 2 2" xfId="33776"/>
    <cellStyle name="Обычный 6 3 4 3 3 2 2 2 2" xfId="33777"/>
    <cellStyle name="Обычный 6 3 4 3 3 2 2 3" xfId="33778"/>
    <cellStyle name="Обычный 6 3 4 3 3 2 2 3 2" xfId="33779"/>
    <cellStyle name="Обычный 6 3 4 3 3 2 2 4" xfId="33780"/>
    <cellStyle name="Обычный 6 3 4 3 3 2 3" xfId="33781"/>
    <cellStyle name="Обычный 6 3 4 3 3 2 3 2" xfId="33782"/>
    <cellStyle name="Обычный 6 3 4 3 3 2 4" xfId="33783"/>
    <cellStyle name="Обычный 6 3 4 3 3 2 4 2" xfId="33784"/>
    <cellStyle name="Обычный 6 3 4 3 3 2 5" xfId="33785"/>
    <cellStyle name="Обычный 6 3 4 3 3 3" xfId="33786"/>
    <cellStyle name="Обычный 6 3 4 3 3 3 2" xfId="33787"/>
    <cellStyle name="Обычный 6 3 4 3 3 3 2 2" xfId="33788"/>
    <cellStyle name="Обычный 6 3 4 3 3 3 3" xfId="33789"/>
    <cellStyle name="Обычный 6 3 4 3 3 3 3 2" xfId="33790"/>
    <cellStyle name="Обычный 6 3 4 3 3 3 4" xfId="33791"/>
    <cellStyle name="Обычный 6 3 4 3 3 4" xfId="33792"/>
    <cellStyle name="Обычный 6 3 4 3 3 4 2" xfId="33793"/>
    <cellStyle name="Обычный 6 3 4 3 3 5" xfId="33794"/>
    <cellStyle name="Обычный 6 3 4 3 3 5 2" xfId="33795"/>
    <cellStyle name="Обычный 6 3 4 3 3 6" xfId="33796"/>
    <cellStyle name="Обычный 6 3 4 3 4" xfId="33797"/>
    <cellStyle name="Обычный 6 3 4 3 4 2" xfId="33798"/>
    <cellStyle name="Обычный 6 3 4 3 4 2 2" xfId="33799"/>
    <cellStyle name="Обычный 6 3 4 3 4 2 2 2" xfId="33800"/>
    <cellStyle name="Обычный 6 3 4 3 4 2 3" xfId="33801"/>
    <cellStyle name="Обычный 6 3 4 3 4 2 3 2" xfId="33802"/>
    <cellStyle name="Обычный 6 3 4 3 4 2 4" xfId="33803"/>
    <cellStyle name="Обычный 6 3 4 3 4 3" xfId="33804"/>
    <cellStyle name="Обычный 6 3 4 3 4 3 2" xfId="33805"/>
    <cellStyle name="Обычный 6 3 4 3 4 4" xfId="33806"/>
    <cellStyle name="Обычный 6 3 4 3 4 4 2" xfId="33807"/>
    <cellStyle name="Обычный 6 3 4 3 4 5" xfId="33808"/>
    <cellStyle name="Обычный 6 3 4 3 5" xfId="33809"/>
    <cellStyle name="Обычный 6 3 4 3 5 2" xfId="33810"/>
    <cellStyle name="Обычный 6 3 4 3 5 2 2" xfId="33811"/>
    <cellStyle name="Обычный 6 3 4 3 5 3" xfId="33812"/>
    <cellStyle name="Обычный 6 3 4 3 5 3 2" xfId="33813"/>
    <cellStyle name="Обычный 6 3 4 3 5 4" xfId="33814"/>
    <cellStyle name="Обычный 6 3 4 3 6" xfId="33815"/>
    <cellStyle name="Обычный 6 3 4 3 6 2" xfId="33816"/>
    <cellStyle name="Обычный 6 3 4 3 7" xfId="33817"/>
    <cellStyle name="Обычный 6 3 4 3 7 2" xfId="33818"/>
    <cellStyle name="Обычный 6 3 4 3 8" xfId="33819"/>
    <cellStyle name="Обычный 6 3 4 4" xfId="33820"/>
    <cellStyle name="Обычный 6 3 4 4 2" xfId="33821"/>
    <cellStyle name="Обычный 6 3 4 4 2 2" xfId="33822"/>
    <cellStyle name="Обычный 6 3 4 4 2 2 2" xfId="33823"/>
    <cellStyle name="Обычный 6 3 4 4 2 2 2 2" xfId="33824"/>
    <cellStyle name="Обычный 6 3 4 4 2 2 2 2 2" xfId="33825"/>
    <cellStyle name="Обычный 6 3 4 4 2 2 2 3" xfId="33826"/>
    <cellStyle name="Обычный 6 3 4 4 2 2 2 3 2" xfId="33827"/>
    <cellStyle name="Обычный 6 3 4 4 2 2 2 4" xfId="33828"/>
    <cellStyle name="Обычный 6 3 4 4 2 2 3" xfId="33829"/>
    <cellStyle name="Обычный 6 3 4 4 2 2 3 2" xfId="33830"/>
    <cellStyle name="Обычный 6 3 4 4 2 2 4" xfId="33831"/>
    <cellStyle name="Обычный 6 3 4 4 2 2 4 2" xfId="33832"/>
    <cellStyle name="Обычный 6 3 4 4 2 2 5" xfId="33833"/>
    <cellStyle name="Обычный 6 3 4 4 2 3" xfId="33834"/>
    <cellStyle name="Обычный 6 3 4 4 2 3 2" xfId="33835"/>
    <cellStyle name="Обычный 6 3 4 4 2 3 2 2" xfId="33836"/>
    <cellStyle name="Обычный 6 3 4 4 2 3 3" xfId="33837"/>
    <cellStyle name="Обычный 6 3 4 4 2 3 3 2" xfId="33838"/>
    <cellStyle name="Обычный 6 3 4 4 2 3 4" xfId="33839"/>
    <cellStyle name="Обычный 6 3 4 4 2 4" xfId="33840"/>
    <cellStyle name="Обычный 6 3 4 4 2 4 2" xfId="33841"/>
    <cellStyle name="Обычный 6 3 4 4 2 5" xfId="33842"/>
    <cellStyle name="Обычный 6 3 4 4 2 5 2" xfId="33843"/>
    <cellStyle name="Обычный 6 3 4 4 2 6" xfId="33844"/>
    <cellStyle name="Обычный 6 3 4 4 3" xfId="33845"/>
    <cellStyle name="Обычный 6 3 4 4 3 2" xfId="33846"/>
    <cellStyle name="Обычный 6 3 4 4 3 2 2" xfId="33847"/>
    <cellStyle name="Обычный 6 3 4 4 3 2 2 2" xfId="33848"/>
    <cellStyle name="Обычный 6 3 4 4 3 2 3" xfId="33849"/>
    <cellStyle name="Обычный 6 3 4 4 3 2 3 2" xfId="33850"/>
    <cellStyle name="Обычный 6 3 4 4 3 2 4" xfId="33851"/>
    <cellStyle name="Обычный 6 3 4 4 3 3" xfId="33852"/>
    <cellStyle name="Обычный 6 3 4 4 3 3 2" xfId="33853"/>
    <cellStyle name="Обычный 6 3 4 4 3 4" xfId="33854"/>
    <cellStyle name="Обычный 6 3 4 4 3 4 2" xfId="33855"/>
    <cellStyle name="Обычный 6 3 4 4 3 5" xfId="33856"/>
    <cellStyle name="Обычный 6 3 4 4 4" xfId="33857"/>
    <cellStyle name="Обычный 6 3 4 4 4 2" xfId="33858"/>
    <cellStyle name="Обычный 6 3 4 4 4 2 2" xfId="33859"/>
    <cellStyle name="Обычный 6 3 4 4 4 3" xfId="33860"/>
    <cellStyle name="Обычный 6 3 4 4 4 3 2" xfId="33861"/>
    <cellStyle name="Обычный 6 3 4 4 4 4" xfId="33862"/>
    <cellStyle name="Обычный 6 3 4 4 5" xfId="33863"/>
    <cellStyle name="Обычный 6 3 4 4 5 2" xfId="33864"/>
    <cellStyle name="Обычный 6 3 4 4 6" xfId="33865"/>
    <cellStyle name="Обычный 6 3 4 4 6 2" xfId="33866"/>
    <cellStyle name="Обычный 6 3 4 4 7" xfId="33867"/>
    <cellStyle name="Обычный 6 3 4 5" xfId="33868"/>
    <cellStyle name="Обычный 6 3 4 5 2" xfId="33869"/>
    <cellStyle name="Обычный 6 3 4 5 2 2" xfId="33870"/>
    <cellStyle name="Обычный 6 3 4 5 2 2 2" xfId="33871"/>
    <cellStyle name="Обычный 6 3 4 5 2 2 2 2" xfId="33872"/>
    <cellStyle name="Обычный 6 3 4 5 2 2 3" xfId="33873"/>
    <cellStyle name="Обычный 6 3 4 5 2 2 3 2" xfId="33874"/>
    <cellStyle name="Обычный 6 3 4 5 2 2 4" xfId="33875"/>
    <cellStyle name="Обычный 6 3 4 5 2 3" xfId="33876"/>
    <cellStyle name="Обычный 6 3 4 5 2 3 2" xfId="33877"/>
    <cellStyle name="Обычный 6 3 4 5 2 4" xfId="33878"/>
    <cellStyle name="Обычный 6 3 4 5 2 4 2" xfId="33879"/>
    <cellStyle name="Обычный 6 3 4 5 2 5" xfId="33880"/>
    <cellStyle name="Обычный 6 3 4 5 3" xfId="33881"/>
    <cellStyle name="Обычный 6 3 4 5 3 2" xfId="33882"/>
    <cellStyle name="Обычный 6 3 4 5 3 2 2" xfId="33883"/>
    <cellStyle name="Обычный 6 3 4 5 3 3" xfId="33884"/>
    <cellStyle name="Обычный 6 3 4 5 3 3 2" xfId="33885"/>
    <cellStyle name="Обычный 6 3 4 5 3 4" xfId="33886"/>
    <cellStyle name="Обычный 6 3 4 5 4" xfId="33887"/>
    <cellStyle name="Обычный 6 3 4 5 4 2" xfId="33888"/>
    <cellStyle name="Обычный 6 3 4 5 5" xfId="33889"/>
    <cellStyle name="Обычный 6 3 4 5 5 2" xfId="33890"/>
    <cellStyle name="Обычный 6 3 4 5 6" xfId="33891"/>
    <cellStyle name="Обычный 6 3 4 6" xfId="33892"/>
    <cellStyle name="Обычный 6 3 4 6 2" xfId="33893"/>
    <cellStyle name="Обычный 6 3 4 6 2 2" xfId="33894"/>
    <cellStyle name="Обычный 6 3 4 6 2 2 2" xfId="33895"/>
    <cellStyle name="Обычный 6 3 4 6 2 2 2 2" xfId="33896"/>
    <cellStyle name="Обычный 6 3 4 6 2 2 3" xfId="33897"/>
    <cellStyle name="Обычный 6 3 4 6 2 2 3 2" xfId="33898"/>
    <cellStyle name="Обычный 6 3 4 6 2 2 4" xfId="33899"/>
    <cellStyle name="Обычный 6 3 4 6 2 3" xfId="33900"/>
    <cellStyle name="Обычный 6 3 4 6 2 3 2" xfId="33901"/>
    <cellStyle name="Обычный 6 3 4 6 2 4" xfId="33902"/>
    <cellStyle name="Обычный 6 3 4 6 2 4 2" xfId="33903"/>
    <cellStyle name="Обычный 6 3 4 6 2 5" xfId="33904"/>
    <cellStyle name="Обычный 6 3 4 6 3" xfId="33905"/>
    <cellStyle name="Обычный 6 3 4 6 3 2" xfId="33906"/>
    <cellStyle name="Обычный 6 3 4 6 3 2 2" xfId="33907"/>
    <cellStyle name="Обычный 6 3 4 6 3 3" xfId="33908"/>
    <cellStyle name="Обычный 6 3 4 6 3 3 2" xfId="33909"/>
    <cellStyle name="Обычный 6 3 4 6 3 4" xfId="33910"/>
    <cellStyle name="Обычный 6 3 4 6 4" xfId="33911"/>
    <cellStyle name="Обычный 6 3 4 6 4 2" xfId="33912"/>
    <cellStyle name="Обычный 6 3 4 6 5" xfId="33913"/>
    <cellStyle name="Обычный 6 3 4 6 5 2" xfId="33914"/>
    <cellStyle name="Обычный 6 3 4 6 6" xfId="33915"/>
    <cellStyle name="Обычный 6 3 4 7" xfId="33916"/>
    <cellStyle name="Обычный 6 3 4 7 2" xfId="33917"/>
    <cellStyle name="Обычный 6 3 4 7 2 2" xfId="33918"/>
    <cellStyle name="Обычный 6 3 4 7 2 2 2" xfId="33919"/>
    <cellStyle name="Обычный 6 3 4 7 2 3" xfId="33920"/>
    <cellStyle name="Обычный 6 3 4 7 2 3 2" xfId="33921"/>
    <cellStyle name="Обычный 6 3 4 7 2 4" xfId="33922"/>
    <cellStyle name="Обычный 6 3 4 7 3" xfId="33923"/>
    <cellStyle name="Обычный 6 3 4 7 3 2" xfId="33924"/>
    <cellStyle name="Обычный 6 3 4 7 3 2 2" xfId="33925"/>
    <cellStyle name="Обычный 6 3 4 7 3 3" xfId="33926"/>
    <cellStyle name="Обычный 6 3 4 7 3 3 2" xfId="33927"/>
    <cellStyle name="Обычный 6 3 4 7 3 4" xfId="33928"/>
    <cellStyle name="Обычный 6 3 4 7 4" xfId="33929"/>
    <cellStyle name="Обычный 6 3 4 7 4 2" xfId="33930"/>
    <cellStyle name="Обычный 6 3 4 7 5" xfId="33931"/>
    <cellStyle name="Обычный 6 3 4 7 5 2" xfId="33932"/>
    <cellStyle name="Обычный 6 3 4 7 6" xfId="33933"/>
    <cellStyle name="Обычный 6 3 4 8" xfId="33934"/>
    <cellStyle name="Обычный 6 3 4 8 2" xfId="33935"/>
    <cellStyle name="Обычный 6 3 4 8 2 2" xfId="33936"/>
    <cellStyle name="Обычный 6 3 4 8 2 2 2" xfId="33937"/>
    <cellStyle name="Обычный 6 3 4 8 2 3" xfId="33938"/>
    <cellStyle name="Обычный 6 3 4 8 2 3 2" xfId="33939"/>
    <cellStyle name="Обычный 6 3 4 8 2 4" xfId="33940"/>
    <cellStyle name="Обычный 6 3 4 8 3" xfId="33941"/>
    <cellStyle name="Обычный 6 3 4 8 3 2" xfId="33942"/>
    <cellStyle name="Обычный 6 3 4 8 4" xfId="33943"/>
    <cellStyle name="Обычный 6 3 4 8 4 2" xfId="33944"/>
    <cellStyle name="Обычный 6 3 4 8 5" xfId="33945"/>
    <cellStyle name="Обычный 6 3 4 9" xfId="33946"/>
    <cellStyle name="Обычный 6 3 4 9 2" xfId="33947"/>
    <cellStyle name="Обычный 6 3 4 9 2 2" xfId="33948"/>
    <cellStyle name="Обычный 6 3 4 9 3" xfId="33949"/>
    <cellStyle name="Обычный 6 3 4 9 3 2" xfId="33950"/>
    <cellStyle name="Обычный 6 3 4 9 4" xfId="33951"/>
    <cellStyle name="Обычный 6 3 5" xfId="33952"/>
    <cellStyle name="Обычный 6 3 5 10" xfId="33953"/>
    <cellStyle name="Обычный 6 3 5 2" xfId="33954"/>
    <cellStyle name="Обычный 6 3 5 2 2" xfId="33955"/>
    <cellStyle name="Обычный 6 3 5 2 2 2" xfId="33956"/>
    <cellStyle name="Обычный 6 3 5 2 2 2 2" xfId="33957"/>
    <cellStyle name="Обычный 6 3 5 2 2 2 2 2" xfId="33958"/>
    <cellStyle name="Обычный 6 3 5 2 2 2 2 2 2" xfId="33959"/>
    <cellStyle name="Обычный 6 3 5 2 2 2 2 3" xfId="33960"/>
    <cellStyle name="Обычный 6 3 5 2 2 2 2 3 2" xfId="33961"/>
    <cellStyle name="Обычный 6 3 5 2 2 2 2 4" xfId="33962"/>
    <cellStyle name="Обычный 6 3 5 2 2 2 3" xfId="33963"/>
    <cellStyle name="Обычный 6 3 5 2 2 2 3 2" xfId="33964"/>
    <cellStyle name="Обычный 6 3 5 2 2 2 4" xfId="33965"/>
    <cellStyle name="Обычный 6 3 5 2 2 2 4 2" xfId="33966"/>
    <cellStyle name="Обычный 6 3 5 2 2 2 5" xfId="33967"/>
    <cellStyle name="Обычный 6 3 5 2 2 3" xfId="33968"/>
    <cellStyle name="Обычный 6 3 5 2 2 3 2" xfId="33969"/>
    <cellStyle name="Обычный 6 3 5 2 2 3 2 2" xfId="33970"/>
    <cellStyle name="Обычный 6 3 5 2 2 3 3" xfId="33971"/>
    <cellStyle name="Обычный 6 3 5 2 2 3 3 2" xfId="33972"/>
    <cellStyle name="Обычный 6 3 5 2 2 3 4" xfId="33973"/>
    <cellStyle name="Обычный 6 3 5 2 2 4" xfId="33974"/>
    <cellStyle name="Обычный 6 3 5 2 2 4 2" xfId="33975"/>
    <cellStyle name="Обычный 6 3 5 2 2 5" xfId="33976"/>
    <cellStyle name="Обычный 6 3 5 2 2 5 2" xfId="33977"/>
    <cellStyle name="Обычный 6 3 5 2 2 6" xfId="33978"/>
    <cellStyle name="Обычный 6 3 5 2 3" xfId="33979"/>
    <cellStyle name="Обычный 6 3 5 2 3 2" xfId="33980"/>
    <cellStyle name="Обычный 6 3 5 2 3 2 2" xfId="33981"/>
    <cellStyle name="Обычный 6 3 5 2 3 2 2 2" xfId="33982"/>
    <cellStyle name="Обычный 6 3 5 2 3 2 2 2 2" xfId="33983"/>
    <cellStyle name="Обычный 6 3 5 2 3 2 2 3" xfId="33984"/>
    <cellStyle name="Обычный 6 3 5 2 3 2 2 3 2" xfId="33985"/>
    <cellStyle name="Обычный 6 3 5 2 3 2 2 4" xfId="33986"/>
    <cellStyle name="Обычный 6 3 5 2 3 2 3" xfId="33987"/>
    <cellStyle name="Обычный 6 3 5 2 3 2 3 2" xfId="33988"/>
    <cellStyle name="Обычный 6 3 5 2 3 2 4" xfId="33989"/>
    <cellStyle name="Обычный 6 3 5 2 3 2 4 2" xfId="33990"/>
    <cellStyle name="Обычный 6 3 5 2 3 2 5" xfId="33991"/>
    <cellStyle name="Обычный 6 3 5 2 3 3" xfId="33992"/>
    <cellStyle name="Обычный 6 3 5 2 3 3 2" xfId="33993"/>
    <cellStyle name="Обычный 6 3 5 2 3 3 2 2" xfId="33994"/>
    <cellStyle name="Обычный 6 3 5 2 3 3 3" xfId="33995"/>
    <cellStyle name="Обычный 6 3 5 2 3 3 3 2" xfId="33996"/>
    <cellStyle name="Обычный 6 3 5 2 3 3 4" xfId="33997"/>
    <cellStyle name="Обычный 6 3 5 2 3 4" xfId="33998"/>
    <cellStyle name="Обычный 6 3 5 2 3 4 2" xfId="33999"/>
    <cellStyle name="Обычный 6 3 5 2 3 5" xfId="34000"/>
    <cellStyle name="Обычный 6 3 5 2 3 5 2" xfId="34001"/>
    <cellStyle name="Обычный 6 3 5 2 3 6" xfId="34002"/>
    <cellStyle name="Обычный 6 3 5 2 4" xfId="34003"/>
    <cellStyle name="Обычный 6 3 5 2 4 2" xfId="34004"/>
    <cellStyle name="Обычный 6 3 5 2 4 2 2" xfId="34005"/>
    <cellStyle name="Обычный 6 3 5 2 4 2 2 2" xfId="34006"/>
    <cellStyle name="Обычный 6 3 5 2 4 2 3" xfId="34007"/>
    <cellStyle name="Обычный 6 3 5 2 4 2 3 2" xfId="34008"/>
    <cellStyle name="Обычный 6 3 5 2 4 2 4" xfId="34009"/>
    <cellStyle name="Обычный 6 3 5 2 4 3" xfId="34010"/>
    <cellStyle name="Обычный 6 3 5 2 4 3 2" xfId="34011"/>
    <cellStyle name="Обычный 6 3 5 2 4 3 2 2" xfId="34012"/>
    <cellStyle name="Обычный 6 3 5 2 4 3 3" xfId="34013"/>
    <cellStyle name="Обычный 6 3 5 2 4 3 3 2" xfId="34014"/>
    <cellStyle name="Обычный 6 3 5 2 4 3 4" xfId="34015"/>
    <cellStyle name="Обычный 6 3 5 2 4 4" xfId="34016"/>
    <cellStyle name="Обычный 6 3 5 2 4 4 2" xfId="34017"/>
    <cellStyle name="Обычный 6 3 5 2 4 5" xfId="34018"/>
    <cellStyle name="Обычный 6 3 5 2 4 5 2" xfId="34019"/>
    <cellStyle name="Обычный 6 3 5 2 4 6" xfId="34020"/>
    <cellStyle name="Обычный 6 3 5 2 5" xfId="34021"/>
    <cellStyle name="Обычный 6 3 5 2 5 2" xfId="34022"/>
    <cellStyle name="Обычный 6 3 5 2 5 2 2" xfId="34023"/>
    <cellStyle name="Обычный 6 3 5 2 5 2 2 2" xfId="34024"/>
    <cellStyle name="Обычный 6 3 5 2 5 2 3" xfId="34025"/>
    <cellStyle name="Обычный 6 3 5 2 5 2 3 2" xfId="34026"/>
    <cellStyle name="Обычный 6 3 5 2 5 2 4" xfId="34027"/>
    <cellStyle name="Обычный 6 3 5 2 5 3" xfId="34028"/>
    <cellStyle name="Обычный 6 3 5 2 5 3 2" xfId="34029"/>
    <cellStyle name="Обычный 6 3 5 2 5 4" xfId="34030"/>
    <cellStyle name="Обычный 6 3 5 2 5 4 2" xfId="34031"/>
    <cellStyle name="Обычный 6 3 5 2 5 5" xfId="34032"/>
    <cellStyle name="Обычный 6 3 5 2 6" xfId="34033"/>
    <cellStyle name="Обычный 6 3 5 2 6 2" xfId="34034"/>
    <cellStyle name="Обычный 6 3 5 2 6 2 2" xfId="34035"/>
    <cellStyle name="Обычный 6 3 5 2 6 3" xfId="34036"/>
    <cellStyle name="Обычный 6 3 5 2 6 3 2" xfId="34037"/>
    <cellStyle name="Обычный 6 3 5 2 6 4" xfId="34038"/>
    <cellStyle name="Обычный 6 3 5 2 7" xfId="34039"/>
    <cellStyle name="Обычный 6 3 5 2 7 2" xfId="34040"/>
    <cellStyle name="Обычный 6 3 5 2 8" xfId="34041"/>
    <cellStyle name="Обычный 6 3 5 2 8 2" xfId="34042"/>
    <cellStyle name="Обычный 6 3 5 2 9" xfId="34043"/>
    <cellStyle name="Обычный 6 3 5 3" xfId="34044"/>
    <cellStyle name="Обычный 6 3 5 3 2" xfId="34045"/>
    <cellStyle name="Обычный 6 3 5 3 2 2" xfId="34046"/>
    <cellStyle name="Обычный 6 3 5 3 2 2 2" xfId="34047"/>
    <cellStyle name="Обычный 6 3 5 3 2 2 2 2" xfId="34048"/>
    <cellStyle name="Обычный 6 3 5 3 2 2 3" xfId="34049"/>
    <cellStyle name="Обычный 6 3 5 3 2 2 3 2" xfId="34050"/>
    <cellStyle name="Обычный 6 3 5 3 2 2 4" xfId="34051"/>
    <cellStyle name="Обычный 6 3 5 3 2 3" xfId="34052"/>
    <cellStyle name="Обычный 6 3 5 3 2 3 2" xfId="34053"/>
    <cellStyle name="Обычный 6 3 5 3 2 4" xfId="34054"/>
    <cellStyle name="Обычный 6 3 5 3 2 4 2" xfId="34055"/>
    <cellStyle name="Обычный 6 3 5 3 2 5" xfId="34056"/>
    <cellStyle name="Обычный 6 3 5 3 3" xfId="34057"/>
    <cellStyle name="Обычный 6 3 5 3 3 2" xfId="34058"/>
    <cellStyle name="Обычный 6 3 5 3 3 2 2" xfId="34059"/>
    <cellStyle name="Обычный 6 3 5 3 3 3" xfId="34060"/>
    <cellStyle name="Обычный 6 3 5 3 3 3 2" xfId="34061"/>
    <cellStyle name="Обычный 6 3 5 3 3 4" xfId="34062"/>
    <cellStyle name="Обычный 6 3 5 3 4" xfId="34063"/>
    <cellStyle name="Обычный 6 3 5 3 4 2" xfId="34064"/>
    <cellStyle name="Обычный 6 3 5 3 5" xfId="34065"/>
    <cellStyle name="Обычный 6 3 5 3 5 2" xfId="34066"/>
    <cellStyle name="Обычный 6 3 5 3 6" xfId="34067"/>
    <cellStyle name="Обычный 6 3 5 4" xfId="34068"/>
    <cellStyle name="Обычный 6 3 5 4 2" xfId="34069"/>
    <cellStyle name="Обычный 6 3 5 4 2 2" xfId="34070"/>
    <cellStyle name="Обычный 6 3 5 4 2 2 2" xfId="34071"/>
    <cellStyle name="Обычный 6 3 5 4 2 2 2 2" xfId="34072"/>
    <cellStyle name="Обычный 6 3 5 4 2 2 3" xfId="34073"/>
    <cellStyle name="Обычный 6 3 5 4 2 2 3 2" xfId="34074"/>
    <cellStyle name="Обычный 6 3 5 4 2 2 4" xfId="34075"/>
    <cellStyle name="Обычный 6 3 5 4 2 3" xfId="34076"/>
    <cellStyle name="Обычный 6 3 5 4 2 3 2" xfId="34077"/>
    <cellStyle name="Обычный 6 3 5 4 2 4" xfId="34078"/>
    <cellStyle name="Обычный 6 3 5 4 2 4 2" xfId="34079"/>
    <cellStyle name="Обычный 6 3 5 4 2 5" xfId="34080"/>
    <cellStyle name="Обычный 6 3 5 4 3" xfId="34081"/>
    <cellStyle name="Обычный 6 3 5 4 3 2" xfId="34082"/>
    <cellStyle name="Обычный 6 3 5 4 3 2 2" xfId="34083"/>
    <cellStyle name="Обычный 6 3 5 4 3 3" xfId="34084"/>
    <cellStyle name="Обычный 6 3 5 4 3 3 2" xfId="34085"/>
    <cellStyle name="Обычный 6 3 5 4 3 4" xfId="34086"/>
    <cellStyle name="Обычный 6 3 5 4 4" xfId="34087"/>
    <cellStyle name="Обычный 6 3 5 4 4 2" xfId="34088"/>
    <cellStyle name="Обычный 6 3 5 4 5" xfId="34089"/>
    <cellStyle name="Обычный 6 3 5 4 5 2" xfId="34090"/>
    <cellStyle name="Обычный 6 3 5 4 6" xfId="34091"/>
    <cellStyle name="Обычный 6 3 5 5" xfId="34092"/>
    <cellStyle name="Обычный 6 3 5 5 2" xfId="34093"/>
    <cellStyle name="Обычный 6 3 5 5 2 2" xfId="34094"/>
    <cellStyle name="Обычный 6 3 5 5 2 2 2" xfId="34095"/>
    <cellStyle name="Обычный 6 3 5 5 2 3" xfId="34096"/>
    <cellStyle name="Обычный 6 3 5 5 2 3 2" xfId="34097"/>
    <cellStyle name="Обычный 6 3 5 5 2 4" xfId="34098"/>
    <cellStyle name="Обычный 6 3 5 5 3" xfId="34099"/>
    <cellStyle name="Обычный 6 3 5 5 3 2" xfId="34100"/>
    <cellStyle name="Обычный 6 3 5 5 3 2 2" xfId="34101"/>
    <cellStyle name="Обычный 6 3 5 5 3 3" xfId="34102"/>
    <cellStyle name="Обычный 6 3 5 5 3 3 2" xfId="34103"/>
    <cellStyle name="Обычный 6 3 5 5 3 4" xfId="34104"/>
    <cellStyle name="Обычный 6 3 5 5 4" xfId="34105"/>
    <cellStyle name="Обычный 6 3 5 5 4 2" xfId="34106"/>
    <cellStyle name="Обычный 6 3 5 5 5" xfId="34107"/>
    <cellStyle name="Обычный 6 3 5 5 5 2" xfId="34108"/>
    <cellStyle name="Обычный 6 3 5 5 6" xfId="34109"/>
    <cellStyle name="Обычный 6 3 5 6" xfId="34110"/>
    <cellStyle name="Обычный 6 3 5 6 2" xfId="34111"/>
    <cellStyle name="Обычный 6 3 5 6 2 2" xfId="34112"/>
    <cellStyle name="Обычный 6 3 5 6 2 2 2" xfId="34113"/>
    <cellStyle name="Обычный 6 3 5 6 2 3" xfId="34114"/>
    <cellStyle name="Обычный 6 3 5 6 2 3 2" xfId="34115"/>
    <cellStyle name="Обычный 6 3 5 6 2 4" xfId="34116"/>
    <cellStyle name="Обычный 6 3 5 6 3" xfId="34117"/>
    <cellStyle name="Обычный 6 3 5 6 3 2" xfId="34118"/>
    <cellStyle name="Обычный 6 3 5 6 4" xfId="34119"/>
    <cellStyle name="Обычный 6 3 5 6 4 2" xfId="34120"/>
    <cellStyle name="Обычный 6 3 5 6 5" xfId="34121"/>
    <cellStyle name="Обычный 6 3 5 7" xfId="34122"/>
    <cellStyle name="Обычный 6 3 5 7 2" xfId="34123"/>
    <cellStyle name="Обычный 6 3 5 7 2 2" xfId="34124"/>
    <cellStyle name="Обычный 6 3 5 7 3" xfId="34125"/>
    <cellStyle name="Обычный 6 3 5 7 3 2" xfId="34126"/>
    <cellStyle name="Обычный 6 3 5 7 4" xfId="34127"/>
    <cellStyle name="Обычный 6 3 5 8" xfId="34128"/>
    <cellStyle name="Обычный 6 3 5 8 2" xfId="34129"/>
    <cellStyle name="Обычный 6 3 5 9" xfId="34130"/>
    <cellStyle name="Обычный 6 3 5 9 2" xfId="34131"/>
    <cellStyle name="Обычный 6 3 6" xfId="34132"/>
    <cellStyle name="Обычный 6 3 6 10" xfId="34133"/>
    <cellStyle name="Обычный 6 3 6 2" xfId="34134"/>
    <cellStyle name="Обычный 6 3 6 2 2" xfId="34135"/>
    <cellStyle name="Обычный 6 3 6 2 2 2" xfId="34136"/>
    <cellStyle name="Обычный 6 3 6 2 2 2 2" xfId="34137"/>
    <cellStyle name="Обычный 6 3 6 2 2 2 2 2" xfId="34138"/>
    <cellStyle name="Обычный 6 3 6 2 2 2 2 2 2" xfId="34139"/>
    <cellStyle name="Обычный 6 3 6 2 2 2 2 3" xfId="34140"/>
    <cellStyle name="Обычный 6 3 6 2 2 2 2 3 2" xfId="34141"/>
    <cellStyle name="Обычный 6 3 6 2 2 2 2 4" xfId="34142"/>
    <cellStyle name="Обычный 6 3 6 2 2 2 3" xfId="34143"/>
    <cellStyle name="Обычный 6 3 6 2 2 2 3 2" xfId="34144"/>
    <cellStyle name="Обычный 6 3 6 2 2 2 4" xfId="34145"/>
    <cellStyle name="Обычный 6 3 6 2 2 2 4 2" xfId="34146"/>
    <cellStyle name="Обычный 6 3 6 2 2 2 5" xfId="34147"/>
    <cellStyle name="Обычный 6 3 6 2 2 3" xfId="34148"/>
    <cellStyle name="Обычный 6 3 6 2 2 3 2" xfId="34149"/>
    <cellStyle name="Обычный 6 3 6 2 2 3 2 2" xfId="34150"/>
    <cellStyle name="Обычный 6 3 6 2 2 3 3" xfId="34151"/>
    <cellStyle name="Обычный 6 3 6 2 2 3 3 2" xfId="34152"/>
    <cellStyle name="Обычный 6 3 6 2 2 3 4" xfId="34153"/>
    <cellStyle name="Обычный 6 3 6 2 2 4" xfId="34154"/>
    <cellStyle name="Обычный 6 3 6 2 2 4 2" xfId="34155"/>
    <cellStyle name="Обычный 6 3 6 2 2 5" xfId="34156"/>
    <cellStyle name="Обычный 6 3 6 2 2 5 2" xfId="34157"/>
    <cellStyle name="Обычный 6 3 6 2 2 6" xfId="34158"/>
    <cellStyle name="Обычный 6 3 6 2 3" xfId="34159"/>
    <cellStyle name="Обычный 6 3 6 2 3 2" xfId="34160"/>
    <cellStyle name="Обычный 6 3 6 2 3 2 2" xfId="34161"/>
    <cellStyle name="Обычный 6 3 6 2 3 2 2 2" xfId="34162"/>
    <cellStyle name="Обычный 6 3 6 2 3 2 3" xfId="34163"/>
    <cellStyle name="Обычный 6 3 6 2 3 2 3 2" xfId="34164"/>
    <cellStyle name="Обычный 6 3 6 2 3 2 4" xfId="34165"/>
    <cellStyle name="Обычный 6 3 6 2 3 3" xfId="34166"/>
    <cellStyle name="Обычный 6 3 6 2 3 3 2" xfId="34167"/>
    <cellStyle name="Обычный 6 3 6 2 3 4" xfId="34168"/>
    <cellStyle name="Обычный 6 3 6 2 3 4 2" xfId="34169"/>
    <cellStyle name="Обычный 6 3 6 2 3 5" xfId="34170"/>
    <cellStyle name="Обычный 6 3 6 2 4" xfId="34171"/>
    <cellStyle name="Обычный 6 3 6 2 4 2" xfId="34172"/>
    <cellStyle name="Обычный 6 3 6 2 4 2 2" xfId="34173"/>
    <cellStyle name="Обычный 6 3 6 2 4 3" xfId="34174"/>
    <cellStyle name="Обычный 6 3 6 2 4 3 2" xfId="34175"/>
    <cellStyle name="Обычный 6 3 6 2 4 4" xfId="34176"/>
    <cellStyle name="Обычный 6 3 6 2 5" xfId="34177"/>
    <cellStyle name="Обычный 6 3 6 2 5 2" xfId="34178"/>
    <cellStyle name="Обычный 6 3 6 2 6" xfId="34179"/>
    <cellStyle name="Обычный 6 3 6 2 6 2" xfId="34180"/>
    <cellStyle name="Обычный 6 3 6 2 7" xfId="34181"/>
    <cellStyle name="Обычный 6 3 6 3" xfId="34182"/>
    <cellStyle name="Обычный 6 3 6 3 2" xfId="34183"/>
    <cellStyle name="Обычный 6 3 6 3 2 2" xfId="34184"/>
    <cellStyle name="Обычный 6 3 6 3 2 2 2" xfId="34185"/>
    <cellStyle name="Обычный 6 3 6 3 2 2 2 2" xfId="34186"/>
    <cellStyle name="Обычный 6 3 6 3 2 2 3" xfId="34187"/>
    <cellStyle name="Обычный 6 3 6 3 2 2 3 2" xfId="34188"/>
    <cellStyle name="Обычный 6 3 6 3 2 2 4" xfId="34189"/>
    <cellStyle name="Обычный 6 3 6 3 2 3" xfId="34190"/>
    <cellStyle name="Обычный 6 3 6 3 2 3 2" xfId="34191"/>
    <cellStyle name="Обычный 6 3 6 3 2 4" xfId="34192"/>
    <cellStyle name="Обычный 6 3 6 3 2 4 2" xfId="34193"/>
    <cellStyle name="Обычный 6 3 6 3 2 5" xfId="34194"/>
    <cellStyle name="Обычный 6 3 6 3 3" xfId="34195"/>
    <cellStyle name="Обычный 6 3 6 3 3 2" xfId="34196"/>
    <cellStyle name="Обычный 6 3 6 3 3 2 2" xfId="34197"/>
    <cellStyle name="Обычный 6 3 6 3 3 3" xfId="34198"/>
    <cellStyle name="Обычный 6 3 6 3 3 3 2" xfId="34199"/>
    <cellStyle name="Обычный 6 3 6 3 3 4" xfId="34200"/>
    <cellStyle name="Обычный 6 3 6 3 4" xfId="34201"/>
    <cellStyle name="Обычный 6 3 6 3 4 2" xfId="34202"/>
    <cellStyle name="Обычный 6 3 6 3 5" xfId="34203"/>
    <cellStyle name="Обычный 6 3 6 3 5 2" xfId="34204"/>
    <cellStyle name="Обычный 6 3 6 3 6" xfId="34205"/>
    <cellStyle name="Обычный 6 3 6 4" xfId="34206"/>
    <cellStyle name="Обычный 6 3 6 4 2" xfId="34207"/>
    <cellStyle name="Обычный 6 3 6 4 2 2" xfId="34208"/>
    <cellStyle name="Обычный 6 3 6 4 2 2 2" xfId="34209"/>
    <cellStyle name="Обычный 6 3 6 4 2 2 2 2" xfId="34210"/>
    <cellStyle name="Обычный 6 3 6 4 2 2 3" xfId="34211"/>
    <cellStyle name="Обычный 6 3 6 4 2 2 3 2" xfId="34212"/>
    <cellStyle name="Обычный 6 3 6 4 2 2 4" xfId="34213"/>
    <cellStyle name="Обычный 6 3 6 4 2 3" xfId="34214"/>
    <cellStyle name="Обычный 6 3 6 4 2 3 2" xfId="34215"/>
    <cellStyle name="Обычный 6 3 6 4 2 4" xfId="34216"/>
    <cellStyle name="Обычный 6 3 6 4 2 4 2" xfId="34217"/>
    <cellStyle name="Обычный 6 3 6 4 2 5" xfId="34218"/>
    <cellStyle name="Обычный 6 3 6 4 3" xfId="34219"/>
    <cellStyle name="Обычный 6 3 6 4 3 2" xfId="34220"/>
    <cellStyle name="Обычный 6 3 6 4 3 2 2" xfId="34221"/>
    <cellStyle name="Обычный 6 3 6 4 3 3" xfId="34222"/>
    <cellStyle name="Обычный 6 3 6 4 3 3 2" xfId="34223"/>
    <cellStyle name="Обычный 6 3 6 4 3 4" xfId="34224"/>
    <cellStyle name="Обычный 6 3 6 4 4" xfId="34225"/>
    <cellStyle name="Обычный 6 3 6 4 4 2" xfId="34226"/>
    <cellStyle name="Обычный 6 3 6 4 5" xfId="34227"/>
    <cellStyle name="Обычный 6 3 6 4 5 2" xfId="34228"/>
    <cellStyle name="Обычный 6 3 6 4 6" xfId="34229"/>
    <cellStyle name="Обычный 6 3 6 5" xfId="34230"/>
    <cellStyle name="Обычный 6 3 6 5 2" xfId="34231"/>
    <cellStyle name="Обычный 6 3 6 5 2 2" xfId="34232"/>
    <cellStyle name="Обычный 6 3 6 5 2 2 2" xfId="34233"/>
    <cellStyle name="Обычный 6 3 6 5 2 3" xfId="34234"/>
    <cellStyle name="Обычный 6 3 6 5 2 3 2" xfId="34235"/>
    <cellStyle name="Обычный 6 3 6 5 2 4" xfId="34236"/>
    <cellStyle name="Обычный 6 3 6 5 3" xfId="34237"/>
    <cellStyle name="Обычный 6 3 6 5 3 2" xfId="34238"/>
    <cellStyle name="Обычный 6 3 6 5 3 2 2" xfId="34239"/>
    <cellStyle name="Обычный 6 3 6 5 3 3" xfId="34240"/>
    <cellStyle name="Обычный 6 3 6 5 3 3 2" xfId="34241"/>
    <cellStyle name="Обычный 6 3 6 5 3 4" xfId="34242"/>
    <cellStyle name="Обычный 6 3 6 5 4" xfId="34243"/>
    <cellStyle name="Обычный 6 3 6 5 4 2" xfId="34244"/>
    <cellStyle name="Обычный 6 3 6 5 5" xfId="34245"/>
    <cellStyle name="Обычный 6 3 6 5 5 2" xfId="34246"/>
    <cellStyle name="Обычный 6 3 6 5 6" xfId="34247"/>
    <cellStyle name="Обычный 6 3 6 6" xfId="34248"/>
    <cellStyle name="Обычный 6 3 6 6 2" xfId="34249"/>
    <cellStyle name="Обычный 6 3 6 6 2 2" xfId="34250"/>
    <cellStyle name="Обычный 6 3 6 6 2 2 2" xfId="34251"/>
    <cellStyle name="Обычный 6 3 6 6 2 3" xfId="34252"/>
    <cellStyle name="Обычный 6 3 6 6 2 3 2" xfId="34253"/>
    <cellStyle name="Обычный 6 3 6 6 2 4" xfId="34254"/>
    <cellStyle name="Обычный 6 3 6 6 3" xfId="34255"/>
    <cellStyle name="Обычный 6 3 6 6 3 2" xfId="34256"/>
    <cellStyle name="Обычный 6 3 6 6 4" xfId="34257"/>
    <cellStyle name="Обычный 6 3 6 6 4 2" xfId="34258"/>
    <cellStyle name="Обычный 6 3 6 6 5" xfId="34259"/>
    <cellStyle name="Обычный 6 3 6 7" xfId="34260"/>
    <cellStyle name="Обычный 6 3 6 7 2" xfId="34261"/>
    <cellStyle name="Обычный 6 3 6 7 2 2" xfId="34262"/>
    <cellStyle name="Обычный 6 3 6 7 3" xfId="34263"/>
    <cellStyle name="Обычный 6 3 6 7 3 2" xfId="34264"/>
    <cellStyle name="Обычный 6 3 6 7 4" xfId="34265"/>
    <cellStyle name="Обычный 6 3 6 8" xfId="34266"/>
    <cellStyle name="Обычный 6 3 6 8 2" xfId="34267"/>
    <cellStyle name="Обычный 6 3 6 9" xfId="34268"/>
    <cellStyle name="Обычный 6 3 6 9 2" xfId="34269"/>
    <cellStyle name="Обычный 6 3 7" xfId="34270"/>
    <cellStyle name="Обычный 6 3 7 10" xfId="34271"/>
    <cellStyle name="Обычный 6 3 7 2" xfId="34272"/>
    <cellStyle name="Обычный 6 3 7 2 2" xfId="34273"/>
    <cellStyle name="Обычный 6 3 7 2 2 2" xfId="34274"/>
    <cellStyle name="Обычный 6 3 7 2 2 2 2" xfId="34275"/>
    <cellStyle name="Обычный 6 3 7 2 2 2 2 2" xfId="34276"/>
    <cellStyle name="Обычный 6 3 7 2 2 2 2 2 2" xfId="34277"/>
    <cellStyle name="Обычный 6 3 7 2 2 2 2 3" xfId="34278"/>
    <cellStyle name="Обычный 6 3 7 2 2 2 2 3 2" xfId="34279"/>
    <cellStyle name="Обычный 6 3 7 2 2 2 2 4" xfId="34280"/>
    <cellStyle name="Обычный 6 3 7 2 2 2 3" xfId="34281"/>
    <cellStyle name="Обычный 6 3 7 2 2 2 3 2" xfId="34282"/>
    <cellStyle name="Обычный 6 3 7 2 2 2 4" xfId="34283"/>
    <cellStyle name="Обычный 6 3 7 2 2 2 4 2" xfId="34284"/>
    <cellStyle name="Обычный 6 3 7 2 2 2 5" xfId="34285"/>
    <cellStyle name="Обычный 6 3 7 2 2 3" xfId="34286"/>
    <cellStyle name="Обычный 6 3 7 2 2 3 2" xfId="34287"/>
    <cellStyle name="Обычный 6 3 7 2 2 3 2 2" xfId="34288"/>
    <cellStyle name="Обычный 6 3 7 2 2 3 3" xfId="34289"/>
    <cellStyle name="Обычный 6 3 7 2 2 3 3 2" xfId="34290"/>
    <cellStyle name="Обычный 6 3 7 2 2 3 4" xfId="34291"/>
    <cellStyle name="Обычный 6 3 7 2 2 4" xfId="34292"/>
    <cellStyle name="Обычный 6 3 7 2 2 4 2" xfId="34293"/>
    <cellStyle name="Обычный 6 3 7 2 2 5" xfId="34294"/>
    <cellStyle name="Обычный 6 3 7 2 2 5 2" xfId="34295"/>
    <cellStyle name="Обычный 6 3 7 2 2 6" xfId="34296"/>
    <cellStyle name="Обычный 6 3 7 2 3" xfId="34297"/>
    <cellStyle name="Обычный 6 3 7 2 3 2" xfId="34298"/>
    <cellStyle name="Обычный 6 3 7 2 3 2 2" xfId="34299"/>
    <cellStyle name="Обычный 6 3 7 2 3 2 2 2" xfId="34300"/>
    <cellStyle name="Обычный 6 3 7 2 3 2 3" xfId="34301"/>
    <cellStyle name="Обычный 6 3 7 2 3 2 3 2" xfId="34302"/>
    <cellStyle name="Обычный 6 3 7 2 3 2 4" xfId="34303"/>
    <cellStyle name="Обычный 6 3 7 2 3 3" xfId="34304"/>
    <cellStyle name="Обычный 6 3 7 2 3 3 2" xfId="34305"/>
    <cellStyle name="Обычный 6 3 7 2 3 4" xfId="34306"/>
    <cellStyle name="Обычный 6 3 7 2 3 4 2" xfId="34307"/>
    <cellStyle name="Обычный 6 3 7 2 3 5" xfId="34308"/>
    <cellStyle name="Обычный 6 3 7 2 4" xfId="34309"/>
    <cellStyle name="Обычный 6 3 7 2 4 2" xfId="34310"/>
    <cellStyle name="Обычный 6 3 7 2 4 2 2" xfId="34311"/>
    <cellStyle name="Обычный 6 3 7 2 4 3" xfId="34312"/>
    <cellStyle name="Обычный 6 3 7 2 4 3 2" xfId="34313"/>
    <cellStyle name="Обычный 6 3 7 2 4 4" xfId="34314"/>
    <cellStyle name="Обычный 6 3 7 2 5" xfId="34315"/>
    <cellStyle name="Обычный 6 3 7 2 5 2" xfId="34316"/>
    <cellStyle name="Обычный 6 3 7 2 6" xfId="34317"/>
    <cellStyle name="Обычный 6 3 7 2 6 2" xfId="34318"/>
    <cellStyle name="Обычный 6 3 7 2 7" xfId="34319"/>
    <cellStyle name="Обычный 6 3 7 3" xfId="34320"/>
    <cellStyle name="Обычный 6 3 7 3 2" xfId="34321"/>
    <cellStyle name="Обычный 6 3 7 3 2 2" xfId="34322"/>
    <cellStyle name="Обычный 6 3 7 3 2 2 2" xfId="34323"/>
    <cellStyle name="Обычный 6 3 7 3 2 2 2 2" xfId="34324"/>
    <cellStyle name="Обычный 6 3 7 3 2 2 3" xfId="34325"/>
    <cellStyle name="Обычный 6 3 7 3 2 2 3 2" xfId="34326"/>
    <cellStyle name="Обычный 6 3 7 3 2 2 4" xfId="34327"/>
    <cellStyle name="Обычный 6 3 7 3 2 3" xfId="34328"/>
    <cellStyle name="Обычный 6 3 7 3 2 3 2" xfId="34329"/>
    <cellStyle name="Обычный 6 3 7 3 2 4" xfId="34330"/>
    <cellStyle name="Обычный 6 3 7 3 2 4 2" xfId="34331"/>
    <cellStyle name="Обычный 6 3 7 3 2 5" xfId="34332"/>
    <cellStyle name="Обычный 6 3 7 3 3" xfId="34333"/>
    <cellStyle name="Обычный 6 3 7 3 3 2" xfId="34334"/>
    <cellStyle name="Обычный 6 3 7 3 3 2 2" xfId="34335"/>
    <cellStyle name="Обычный 6 3 7 3 3 3" xfId="34336"/>
    <cellStyle name="Обычный 6 3 7 3 3 3 2" xfId="34337"/>
    <cellStyle name="Обычный 6 3 7 3 3 4" xfId="34338"/>
    <cellStyle name="Обычный 6 3 7 3 4" xfId="34339"/>
    <cellStyle name="Обычный 6 3 7 3 4 2" xfId="34340"/>
    <cellStyle name="Обычный 6 3 7 3 5" xfId="34341"/>
    <cellStyle name="Обычный 6 3 7 3 5 2" xfId="34342"/>
    <cellStyle name="Обычный 6 3 7 3 6" xfId="34343"/>
    <cellStyle name="Обычный 6 3 7 4" xfId="34344"/>
    <cellStyle name="Обычный 6 3 7 4 2" xfId="34345"/>
    <cellStyle name="Обычный 6 3 7 4 2 2" xfId="34346"/>
    <cellStyle name="Обычный 6 3 7 4 2 2 2" xfId="34347"/>
    <cellStyle name="Обычный 6 3 7 4 2 2 2 2" xfId="34348"/>
    <cellStyle name="Обычный 6 3 7 4 2 2 3" xfId="34349"/>
    <cellStyle name="Обычный 6 3 7 4 2 2 3 2" xfId="34350"/>
    <cellStyle name="Обычный 6 3 7 4 2 2 4" xfId="34351"/>
    <cellStyle name="Обычный 6 3 7 4 2 3" xfId="34352"/>
    <cellStyle name="Обычный 6 3 7 4 2 3 2" xfId="34353"/>
    <cellStyle name="Обычный 6 3 7 4 2 4" xfId="34354"/>
    <cellStyle name="Обычный 6 3 7 4 2 4 2" xfId="34355"/>
    <cellStyle name="Обычный 6 3 7 4 2 5" xfId="34356"/>
    <cellStyle name="Обычный 6 3 7 4 3" xfId="34357"/>
    <cellStyle name="Обычный 6 3 7 4 3 2" xfId="34358"/>
    <cellStyle name="Обычный 6 3 7 4 3 2 2" xfId="34359"/>
    <cellStyle name="Обычный 6 3 7 4 3 3" xfId="34360"/>
    <cellStyle name="Обычный 6 3 7 4 3 3 2" xfId="34361"/>
    <cellStyle name="Обычный 6 3 7 4 3 4" xfId="34362"/>
    <cellStyle name="Обычный 6 3 7 4 4" xfId="34363"/>
    <cellStyle name="Обычный 6 3 7 4 4 2" xfId="34364"/>
    <cellStyle name="Обычный 6 3 7 4 5" xfId="34365"/>
    <cellStyle name="Обычный 6 3 7 4 5 2" xfId="34366"/>
    <cellStyle name="Обычный 6 3 7 4 6" xfId="34367"/>
    <cellStyle name="Обычный 6 3 7 5" xfId="34368"/>
    <cellStyle name="Обычный 6 3 7 5 2" xfId="34369"/>
    <cellStyle name="Обычный 6 3 7 5 2 2" xfId="34370"/>
    <cellStyle name="Обычный 6 3 7 5 2 2 2" xfId="34371"/>
    <cellStyle name="Обычный 6 3 7 5 2 3" xfId="34372"/>
    <cellStyle name="Обычный 6 3 7 5 2 3 2" xfId="34373"/>
    <cellStyle name="Обычный 6 3 7 5 2 4" xfId="34374"/>
    <cellStyle name="Обычный 6 3 7 5 3" xfId="34375"/>
    <cellStyle name="Обычный 6 3 7 5 3 2" xfId="34376"/>
    <cellStyle name="Обычный 6 3 7 5 3 2 2" xfId="34377"/>
    <cellStyle name="Обычный 6 3 7 5 3 3" xfId="34378"/>
    <cellStyle name="Обычный 6 3 7 5 3 3 2" xfId="34379"/>
    <cellStyle name="Обычный 6 3 7 5 3 4" xfId="34380"/>
    <cellStyle name="Обычный 6 3 7 5 4" xfId="34381"/>
    <cellStyle name="Обычный 6 3 7 5 4 2" xfId="34382"/>
    <cellStyle name="Обычный 6 3 7 5 5" xfId="34383"/>
    <cellStyle name="Обычный 6 3 7 5 5 2" xfId="34384"/>
    <cellStyle name="Обычный 6 3 7 5 6" xfId="34385"/>
    <cellStyle name="Обычный 6 3 7 6" xfId="34386"/>
    <cellStyle name="Обычный 6 3 7 6 2" xfId="34387"/>
    <cellStyle name="Обычный 6 3 7 6 2 2" xfId="34388"/>
    <cellStyle name="Обычный 6 3 7 6 2 2 2" xfId="34389"/>
    <cellStyle name="Обычный 6 3 7 6 2 3" xfId="34390"/>
    <cellStyle name="Обычный 6 3 7 6 2 3 2" xfId="34391"/>
    <cellStyle name="Обычный 6 3 7 6 2 4" xfId="34392"/>
    <cellStyle name="Обычный 6 3 7 6 3" xfId="34393"/>
    <cellStyle name="Обычный 6 3 7 6 3 2" xfId="34394"/>
    <cellStyle name="Обычный 6 3 7 6 4" xfId="34395"/>
    <cellStyle name="Обычный 6 3 7 6 4 2" xfId="34396"/>
    <cellStyle name="Обычный 6 3 7 6 5" xfId="34397"/>
    <cellStyle name="Обычный 6 3 7 7" xfId="34398"/>
    <cellStyle name="Обычный 6 3 7 7 2" xfId="34399"/>
    <cellStyle name="Обычный 6 3 7 7 2 2" xfId="34400"/>
    <cellStyle name="Обычный 6 3 7 7 3" xfId="34401"/>
    <cellStyle name="Обычный 6 3 7 7 3 2" xfId="34402"/>
    <cellStyle name="Обычный 6 3 7 7 4" xfId="34403"/>
    <cellStyle name="Обычный 6 3 7 8" xfId="34404"/>
    <cellStyle name="Обычный 6 3 7 8 2" xfId="34405"/>
    <cellStyle name="Обычный 6 3 7 9" xfId="34406"/>
    <cellStyle name="Обычный 6 3 7 9 2" xfId="34407"/>
    <cellStyle name="Обычный 6 3 8" xfId="34408"/>
    <cellStyle name="Обычный 6 3 8 2" xfId="34409"/>
    <cellStyle name="Обычный 6 3 8 2 2" xfId="34410"/>
    <cellStyle name="Обычный 6 3 8 2 2 2" xfId="34411"/>
    <cellStyle name="Обычный 6 3 8 2 2 2 2" xfId="34412"/>
    <cellStyle name="Обычный 6 3 8 2 2 2 2 2" xfId="34413"/>
    <cellStyle name="Обычный 6 3 8 2 2 2 3" xfId="34414"/>
    <cellStyle name="Обычный 6 3 8 2 2 2 3 2" xfId="34415"/>
    <cellStyle name="Обычный 6 3 8 2 2 2 4" xfId="34416"/>
    <cellStyle name="Обычный 6 3 8 2 2 3" xfId="34417"/>
    <cellStyle name="Обычный 6 3 8 2 2 3 2" xfId="34418"/>
    <cellStyle name="Обычный 6 3 8 2 2 4" xfId="34419"/>
    <cellStyle name="Обычный 6 3 8 2 2 4 2" xfId="34420"/>
    <cellStyle name="Обычный 6 3 8 2 2 5" xfId="34421"/>
    <cellStyle name="Обычный 6 3 8 2 3" xfId="34422"/>
    <cellStyle name="Обычный 6 3 8 2 3 2" xfId="34423"/>
    <cellStyle name="Обычный 6 3 8 2 3 2 2" xfId="34424"/>
    <cellStyle name="Обычный 6 3 8 2 3 3" xfId="34425"/>
    <cellStyle name="Обычный 6 3 8 2 3 3 2" xfId="34426"/>
    <cellStyle name="Обычный 6 3 8 2 3 4" xfId="34427"/>
    <cellStyle name="Обычный 6 3 8 2 4" xfId="34428"/>
    <cellStyle name="Обычный 6 3 8 2 4 2" xfId="34429"/>
    <cellStyle name="Обычный 6 3 8 2 5" xfId="34430"/>
    <cellStyle name="Обычный 6 3 8 2 5 2" xfId="34431"/>
    <cellStyle name="Обычный 6 3 8 2 6" xfId="34432"/>
    <cellStyle name="Обычный 6 3 8 3" xfId="34433"/>
    <cellStyle name="Обычный 6 3 8 3 2" xfId="34434"/>
    <cellStyle name="Обычный 6 3 8 3 2 2" xfId="34435"/>
    <cellStyle name="Обычный 6 3 8 3 2 2 2" xfId="34436"/>
    <cellStyle name="Обычный 6 3 8 3 2 3" xfId="34437"/>
    <cellStyle name="Обычный 6 3 8 3 2 3 2" xfId="34438"/>
    <cellStyle name="Обычный 6 3 8 3 2 4" xfId="34439"/>
    <cellStyle name="Обычный 6 3 8 3 3" xfId="34440"/>
    <cellStyle name="Обычный 6 3 8 3 3 2" xfId="34441"/>
    <cellStyle name="Обычный 6 3 8 3 4" xfId="34442"/>
    <cellStyle name="Обычный 6 3 8 3 4 2" xfId="34443"/>
    <cellStyle name="Обычный 6 3 8 3 5" xfId="34444"/>
    <cellStyle name="Обычный 6 3 8 4" xfId="34445"/>
    <cellStyle name="Обычный 6 3 8 4 2" xfId="34446"/>
    <cellStyle name="Обычный 6 3 8 4 2 2" xfId="34447"/>
    <cellStyle name="Обычный 6 3 8 4 3" xfId="34448"/>
    <cellStyle name="Обычный 6 3 8 4 3 2" xfId="34449"/>
    <cellStyle name="Обычный 6 3 8 4 4" xfId="34450"/>
    <cellStyle name="Обычный 6 3 8 5" xfId="34451"/>
    <cellStyle name="Обычный 6 3 8 5 2" xfId="34452"/>
    <cellStyle name="Обычный 6 3 8 6" xfId="34453"/>
    <cellStyle name="Обычный 6 3 8 6 2" xfId="34454"/>
    <cellStyle name="Обычный 6 3 8 7" xfId="34455"/>
    <cellStyle name="Обычный 6 3 9" xfId="34456"/>
    <cellStyle name="Обычный 6 3 9 2" xfId="34457"/>
    <cellStyle name="Обычный 6 3 9 2 2" xfId="34458"/>
    <cellStyle name="Обычный 6 3 9 2 2 2" xfId="34459"/>
    <cellStyle name="Обычный 6 3 9 2 2 2 2" xfId="34460"/>
    <cellStyle name="Обычный 6 3 9 2 2 3" xfId="34461"/>
    <cellStyle name="Обычный 6 3 9 2 2 3 2" xfId="34462"/>
    <cellStyle name="Обычный 6 3 9 2 2 4" xfId="34463"/>
    <cellStyle name="Обычный 6 3 9 2 3" xfId="34464"/>
    <cellStyle name="Обычный 6 3 9 2 3 2" xfId="34465"/>
    <cellStyle name="Обычный 6 3 9 2 4" xfId="34466"/>
    <cellStyle name="Обычный 6 3 9 2 4 2" xfId="34467"/>
    <cellStyle name="Обычный 6 3 9 2 5" xfId="34468"/>
    <cellStyle name="Обычный 6 3 9 3" xfId="34469"/>
    <cellStyle name="Обычный 6 3 9 3 2" xfId="34470"/>
    <cellStyle name="Обычный 6 3 9 3 2 2" xfId="34471"/>
    <cellStyle name="Обычный 6 3 9 3 3" xfId="34472"/>
    <cellStyle name="Обычный 6 3 9 3 3 2" xfId="34473"/>
    <cellStyle name="Обычный 6 3 9 3 4" xfId="34474"/>
    <cellStyle name="Обычный 6 3 9 4" xfId="34475"/>
    <cellStyle name="Обычный 6 3 9 4 2" xfId="34476"/>
    <cellStyle name="Обычный 6 3 9 5" xfId="34477"/>
    <cellStyle name="Обычный 6 3 9 5 2" xfId="34478"/>
    <cellStyle name="Обычный 6 3 9 6" xfId="34479"/>
    <cellStyle name="Обычный 6 4" xfId="34480"/>
    <cellStyle name="Обычный 6 4 10" xfId="34481"/>
    <cellStyle name="Обычный 6 4 10 2" xfId="34482"/>
    <cellStyle name="Обычный 6 4 10 2 2" xfId="34483"/>
    <cellStyle name="Обычный 6 4 10 2 2 2" xfId="34484"/>
    <cellStyle name="Обычный 6 4 10 2 3" xfId="34485"/>
    <cellStyle name="Обычный 6 4 10 2 3 2" xfId="34486"/>
    <cellStyle name="Обычный 6 4 10 2 4" xfId="34487"/>
    <cellStyle name="Обычный 6 4 10 3" xfId="34488"/>
    <cellStyle name="Обычный 6 4 10 3 2" xfId="34489"/>
    <cellStyle name="Обычный 6 4 10 3 2 2" xfId="34490"/>
    <cellStyle name="Обычный 6 4 10 3 3" xfId="34491"/>
    <cellStyle name="Обычный 6 4 10 3 3 2" xfId="34492"/>
    <cellStyle name="Обычный 6 4 10 3 4" xfId="34493"/>
    <cellStyle name="Обычный 6 4 10 4" xfId="34494"/>
    <cellStyle name="Обычный 6 4 10 4 2" xfId="34495"/>
    <cellStyle name="Обычный 6 4 10 5" xfId="34496"/>
    <cellStyle name="Обычный 6 4 10 5 2" xfId="34497"/>
    <cellStyle name="Обычный 6 4 10 6" xfId="34498"/>
    <cellStyle name="Обычный 6 4 11" xfId="34499"/>
    <cellStyle name="Обычный 6 4 11 2" xfId="34500"/>
    <cellStyle name="Обычный 6 4 11 2 2" xfId="34501"/>
    <cellStyle name="Обычный 6 4 11 2 2 2" xfId="34502"/>
    <cellStyle name="Обычный 6 4 11 2 3" xfId="34503"/>
    <cellStyle name="Обычный 6 4 11 2 3 2" xfId="34504"/>
    <cellStyle name="Обычный 6 4 11 2 4" xfId="34505"/>
    <cellStyle name="Обычный 6 4 11 3" xfId="34506"/>
    <cellStyle name="Обычный 6 4 11 3 2" xfId="34507"/>
    <cellStyle name="Обычный 6 4 11 4" xfId="34508"/>
    <cellStyle name="Обычный 6 4 11 4 2" xfId="34509"/>
    <cellStyle name="Обычный 6 4 11 5" xfId="34510"/>
    <cellStyle name="Обычный 6 4 12" xfId="34511"/>
    <cellStyle name="Обычный 6 4 12 2" xfId="34512"/>
    <cellStyle name="Обычный 6 4 12 2 2" xfId="34513"/>
    <cellStyle name="Обычный 6 4 12 3" xfId="34514"/>
    <cellStyle name="Обычный 6 4 12 3 2" xfId="34515"/>
    <cellStyle name="Обычный 6 4 12 4" xfId="34516"/>
    <cellStyle name="Обычный 6 4 13" xfId="34517"/>
    <cellStyle name="Обычный 6 4 13 2" xfId="34518"/>
    <cellStyle name="Обычный 6 4 14" xfId="34519"/>
    <cellStyle name="Обычный 6 4 14 2" xfId="34520"/>
    <cellStyle name="Обычный 6 4 15" xfId="34521"/>
    <cellStyle name="Обычный 6 4 16" xfId="34522"/>
    <cellStyle name="Обычный 6 4 17" xfId="34523"/>
    <cellStyle name="Обычный 6 4 17 2" xfId="34524"/>
    <cellStyle name="Обычный 6 4 17 3" xfId="34525"/>
    <cellStyle name="Обычный 6 4 17 3 2" xfId="34526"/>
    <cellStyle name="Обычный 6 4 17 3 3" xfId="34527"/>
    <cellStyle name="Обычный 6 4 17 3 4" xfId="34528"/>
    <cellStyle name="Обычный 6 4 17 3 5" xfId="34529"/>
    <cellStyle name="Обычный 6 4 18" xfId="48864"/>
    <cellStyle name="Обычный 6 4 18 2" xfId="49217"/>
    <cellStyle name="Обычный 6 4 18 3" xfId="49280"/>
    <cellStyle name="Обычный 6 4 18 4" xfId="49285"/>
    <cellStyle name="Обычный 6 4 19" xfId="49316"/>
    <cellStyle name="Обычный 6 4 2" xfId="34530"/>
    <cellStyle name="Обычный 6 4 2 10" xfId="34531"/>
    <cellStyle name="Обычный 6 4 2 10 2" xfId="34532"/>
    <cellStyle name="Обычный 6 4 2 10 2 2" xfId="34533"/>
    <cellStyle name="Обычный 6 4 2 10 3" xfId="34534"/>
    <cellStyle name="Обычный 6 4 2 10 3 2" xfId="34535"/>
    <cellStyle name="Обычный 6 4 2 10 4" xfId="34536"/>
    <cellStyle name="Обычный 6 4 2 11" xfId="34537"/>
    <cellStyle name="Обычный 6 4 2 11 2" xfId="34538"/>
    <cellStyle name="Обычный 6 4 2 12" xfId="34539"/>
    <cellStyle name="Обычный 6 4 2 12 2" xfId="34540"/>
    <cellStyle name="Обычный 6 4 2 13" xfId="34541"/>
    <cellStyle name="Обычный 6 4 2 2" xfId="34542"/>
    <cellStyle name="Обычный 6 4 2 2 10" xfId="34543"/>
    <cellStyle name="Обычный 6 4 2 2 10 2" xfId="34544"/>
    <cellStyle name="Обычный 6 4 2 2 11" xfId="34545"/>
    <cellStyle name="Обычный 6 4 2 2 11 2" xfId="34546"/>
    <cellStyle name="Обычный 6 4 2 2 12" xfId="34547"/>
    <cellStyle name="Обычный 6 4 2 2 2" xfId="34548"/>
    <cellStyle name="Обычный 6 4 2 2 2 10" xfId="34549"/>
    <cellStyle name="Обычный 6 4 2 2 2 2" xfId="34550"/>
    <cellStyle name="Обычный 6 4 2 2 2 2 2" xfId="34551"/>
    <cellStyle name="Обычный 6 4 2 2 2 2 2 2" xfId="34552"/>
    <cellStyle name="Обычный 6 4 2 2 2 2 2 2 2" xfId="34553"/>
    <cellStyle name="Обычный 6 4 2 2 2 2 2 2 2 2" xfId="34554"/>
    <cellStyle name="Обычный 6 4 2 2 2 2 2 2 2 2 2" xfId="34555"/>
    <cellStyle name="Обычный 6 4 2 2 2 2 2 2 2 3" xfId="34556"/>
    <cellStyle name="Обычный 6 4 2 2 2 2 2 2 2 3 2" xfId="34557"/>
    <cellStyle name="Обычный 6 4 2 2 2 2 2 2 2 4" xfId="34558"/>
    <cellStyle name="Обычный 6 4 2 2 2 2 2 2 3" xfId="34559"/>
    <cellStyle name="Обычный 6 4 2 2 2 2 2 2 3 2" xfId="34560"/>
    <cellStyle name="Обычный 6 4 2 2 2 2 2 2 4" xfId="34561"/>
    <cellStyle name="Обычный 6 4 2 2 2 2 2 2 4 2" xfId="34562"/>
    <cellStyle name="Обычный 6 4 2 2 2 2 2 2 5" xfId="34563"/>
    <cellStyle name="Обычный 6 4 2 2 2 2 2 3" xfId="34564"/>
    <cellStyle name="Обычный 6 4 2 2 2 2 2 3 2" xfId="34565"/>
    <cellStyle name="Обычный 6 4 2 2 2 2 2 3 2 2" xfId="34566"/>
    <cellStyle name="Обычный 6 4 2 2 2 2 2 3 3" xfId="34567"/>
    <cellStyle name="Обычный 6 4 2 2 2 2 2 3 3 2" xfId="34568"/>
    <cellStyle name="Обычный 6 4 2 2 2 2 2 3 4" xfId="34569"/>
    <cellStyle name="Обычный 6 4 2 2 2 2 2 4" xfId="34570"/>
    <cellStyle name="Обычный 6 4 2 2 2 2 2 4 2" xfId="34571"/>
    <cellStyle name="Обычный 6 4 2 2 2 2 2 5" xfId="34572"/>
    <cellStyle name="Обычный 6 4 2 2 2 2 2 5 2" xfId="34573"/>
    <cellStyle name="Обычный 6 4 2 2 2 2 2 6" xfId="34574"/>
    <cellStyle name="Обычный 6 4 2 2 2 2 3" xfId="34575"/>
    <cellStyle name="Обычный 6 4 2 2 2 2 3 2" xfId="34576"/>
    <cellStyle name="Обычный 6 4 2 2 2 2 3 2 2" xfId="34577"/>
    <cellStyle name="Обычный 6 4 2 2 2 2 3 2 2 2" xfId="34578"/>
    <cellStyle name="Обычный 6 4 2 2 2 2 3 2 3" xfId="34579"/>
    <cellStyle name="Обычный 6 4 2 2 2 2 3 2 3 2" xfId="34580"/>
    <cellStyle name="Обычный 6 4 2 2 2 2 3 2 4" xfId="34581"/>
    <cellStyle name="Обычный 6 4 2 2 2 2 3 3" xfId="34582"/>
    <cellStyle name="Обычный 6 4 2 2 2 2 3 3 2" xfId="34583"/>
    <cellStyle name="Обычный 6 4 2 2 2 2 3 4" xfId="34584"/>
    <cellStyle name="Обычный 6 4 2 2 2 2 3 4 2" xfId="34585"/>
    <cellStyle name="Обычный 6 4 2 2 2 2 3 5" xfId="34586"/>
    <cellStyle name="Обычный 6 4 2 2 2 2 4" xfId="34587"/>
    <cellStyle name="Обычный 6 4 2 2 2 2 4 2" xfId="34588"/>
    <cellStyle name="Обычный 6 4 2 2 2 2 4 2 2" xfId="34589"/>
    <cellStyle name="Обычный 6 4 2 2 2 2 4 3" xfId="34590"/>
    <cellStyle name="Обычный 6 4 2 2 2 2 4 3 2" xfId="34591"/>
    <cellStyle name="Обычный 6 4 2 2 2 2 4 4" xfId="34592"/>
    <cellStyle name="Обычный 6 4 2 2 2 2 5" xfId="34593"/>
    <cellStyle name="Обычный 6 4 2 2 2 2 5 2" xfId="34594"/>
    <cellStyle name="Обычный 6 4 2 2 2 2 6" xfId="34595"/>
    <cellStyle name="Обычный 6 4 2 2 2 2 6 2" xfId="34596"/>
    <cellStyle name="Обычный 6 4 2 2 2 2 7" xfId="34597"/>
    <cellStyle name="Обычный 6 4 2 2 2 3" xfId="34598"/>
    <cellStyle name="Обычный 6 4 2 2 2 3 2" xfId="34599"/>
    <cellStyle name="Обычный 6 4 2 2 2 3 2 2" xfId="34600"/>
    <cellStyle name="Обычный 6 4 2 2 2 3 2 2 2" xfId="34601"/>
    <cellStyle name="Обычный 6 4 2 2 2 3 2 2 2 2" xfId="34602"/>
    <cellStyle name="Обычный 6 4 2 2 2 3 2 2 3" xfId="34603"/>
    <cellStyle name="Обычный 6 4 2 2 2 3 2 2 3 2" xfId="34604"/>
    <cellStyle name="Обычный 6 4 2 2 2 3 2 2 4" xfId="34605"/>
    <cellStyle name="Обычный 6 4 2 2 2 3 2 3" xfId="34606"/>
    <cellStyle name="Обычный 6 4 2 2 2 3 2 3 2" xfId="34607"/>
    <cellStyle name="Обычный 6 4 2 2 2 3 2 4" xfId="34608"/>
    <cellStyle name="Обычный 6 4 2 2 2 3 2 4 2" xfId="34609"/>
    <cellStyle name="Обычный 6 4 2 2 2 3 2 5" xfId="34610"/>
    <cellStyle name="Обычный 6 4 2 2 2 3 3" xfId="34611"/>
    <cellStyle name="Обычный 6 4 2 2 2 3 3 2" xfId="34612"/>
    <cellStyle name="Обычный 6 4 2 2 2 3 3 2 2" xfId="34613"/>
    <cellStyle name="Обычный 6 4 2 2 2 3 3 3" xfId="34614"/>
    <cellStyle name="Обычный 6 4 2 2 2 3 3 3 2" xfId="34615"/>
    <cellStyle name="Обычный 6 4 2 2 2 3 3 4" xfId="34616"/>
    <cellStyle name="Обычный 6 4 2 2 2 3 4" xfId="34617"/>
    <cellStyle name="Обычный 6 4 2 2 2 3 4 2" xfId="34618"/>
    <cellStyle name="Обычный 6 4 2 2 2 3 5" xfId="34619"/>
    <cellStyle name="Обычный 6 4 2 2 2 3 5 2" xfId="34620"/>
    <cellStyle name="Обычный 6 4 2 2 2 3 6" xfId="34621"/>
    <cellStyle name="Обычный 6 4 2 2 2 4" xfId="34622"/>
    <cellStyle name="Обычный 6 4 2 2 2 4 2" xfId="34623"/>
    <cellStyle name="Обычный 6 4 2 2 2 4 2 2" xfId="34624"/>
    <cellStyle name="Обычный 6 4 2 2 2 4 2 2 2" xfId="34625"/>
    <cellStyle name="Обычный 6 4 2 2 2 4 2 2 2 2" xfId="34626"/>
    <cellStyle name="Обычный 6 4 2 2 2 4 2 2 3" xfId="34627"/>
    <cellStyle name="Обычный 6 4 2 2 2 4 2 2 3 2" xfId="34628"/>
    <cellStyle name="Обычный 6 4 2 2 2 4 2 2 4" xfId="34629"/>
    <cellStyle name="Обычный 6 4 2 2 2 4 2 3" xfId="34630"/>
    <cellStyle name="Обычный 6 4 2 2 2 4 2 3 2" xfId="34631"/>
    <cellStyle name="Обычный 6 4 2 2 2 4 2 4" xfId="34632"/>
    <cellStyle name="Обычный 6 4 2 2 2 4 2 4 2" xfId="34633"/>
    <cellStyle name="Обычный 6 4 2 2 2 4 2 5" xfId="34634"/>
    <cellStyle name="Обычный 6 4 2 2 2 4 3" xfId="34635"/>
    <cellStyle name="Обычный 6 4 2 2 2 4 3 2" xfId="34636"/>
    <cellStyle name="Обычный 6 4 2 2 2 4 3 2 2" xfId="34637"/>
    <cellStyle name="Обычный 6 4 2 2 2 4 3 3" xfId="34638"/>
    <cellStyle name="Обычный 6 4 2 2 2 4 3 3 2" xfId="34639"/>
    <cellStyle name="Обычный 6 4 2 2 2 4 3 4" xfId="34640"/>
    <cellStyle name="Обычный 6 4 2 2 2 4 4" xfId="34641"/>
    <cellStyle name="Обычный 6 4 2 2 2 4 4 2" xfId="34642"/>
    <cellStyle name="Обычный 6 4 2 2 2 4 5" xfId="34643"/>
    <cellStyle name="Обычный 6 4 2 2 2 4 5 2" xfId="34644"/>
    <cellStyle name="Обычный 6 4 2 2 2 4 6" xfId="34645"/>
    <cellStyle name="Обычный 6 4 2 2 2 5" xfId="34646"/>
    <cellStyle name="Обычный 6 4 2 2 2 5 2" xfId="34647"/>
    <cellStyle name="Обычный 6 4 2 2 2 5 2 2" xfId="34648"/>
    <cellStyle name="Обычный 6 4 2 2 2 5 2 2 2" xfId="34649"/>
    <cellStyle name="Обычный 6 4 2 2 2 5 2 3" xfId="34650"/>
    <cellStyle name="Обычный 6 4 2 2 2 5 2 3 2" xfId="34651"/>
    <cellStyle name="Обычный 6 4 2 2 2 5 2 4" xfId="34652"/>
    <cellStyle name="Обычный 6 4 2 2 2 5 3" xfId="34653"/>
    <cellStyle name="Обычный 6 4 2 2 2 5 3 2" xfId="34654"/>
    <cellStyle name="Обычный 6 4 2 2 2 5 3 2 2" xfId="34655"/>
    <cellStyle name="Обычный 6 4 2 2 2 5 3 3" xfId="34656"/>
    <cellStyle name="Обычный 6 4 2 2 2 5 3 3 2" xfId="34657"/>
    <cellStyle name="Обычный 6 4 2 2 2 5 3 4" xfId="34658"/>
    <cellStyle name="Обычный 6 4 2 2 2 5 4" xfId="34659"/>
    <cellStyle name="Обычный 6 4 2 2 2 5 4 2" xfId="34660"/>
    <cellStyle name="Обычный 6 4 2 2 2 5 5" xfId="34661"/>
    <cellStyle name="Обычный 6 4 2 2 2 5 5 2" xfId="34662"/>
    <cellStyle name="Обычный 6 4 2 2 2 5 6" xfId="34663"/>
    <cellStyle name="Обычный 6 4 2 2 2 6" xfId="34664"/>
    <cellStyle name="Обычный 6 4 2 2 2 6 2" xfId="34665"/>
    <cellStyle name="Обычный 6 4 2 2 2 6 2 2" xfId="34666"/>
    <cellStyle name="Обычный 6 4 2 2 2 6 2 2 2" xfId="34667"/>
    <cellStyle name="Обычный 6 4 2 2 2 6 2 3" xfId="34668"/>
    <cellStyle name="Обычный 6 4 2 2 2 6 2 3 2" xfId="34669"/>
    <cellStyle name="Обычный 6 4 2 2 2 6 2 4" xfId="34670"/>
    <cellStyle name="Обычный 6 4 2 2 2 6 3" xfId="34671"/>
    <cellStyle name="Обычный 6 4 2 2 2 6 3 2" xfId="34672"/>
    <cellStyle name="Обычный 6 4 2 2 2 6 4" xfId="34673"/>
    <cellStyle name="Обычный 6 4 2 2 2 6 4 2" xfId="34674"/>
    <cellStyle name="Обычный 6 4 2 2 2 6 5" xfId="34675"/>
    <cellStyle name="Обычный 6 4 2 2 2 7" xfId="34676"/>
    <cellStyle name="Обычный 6 4 2 2 2 7 2" xfId="34677"/>
    <cellStyle name="Обычный 6 4 2 2 2 7 2 2" xfId="34678"/>
    <cellStyle name="Обычный 6 4 2 2 2 7 3" xfId="34679"/>
    <cellStyle name="Обычный 6 4 2 2 2 7 3 2" xfId="34680"/>
    <cellStyle name="Обычный 6 4 2 2 2 7 4" xfId="34681"/>
    <cellStyle name="Обычный 6 4 2 2 2 8" xfId="34682"/>
    <cellStyle name="Обычный 6 4 2 2 2 8 2" xfId="34683"/>
    <cellStyle name="Обычный 6 4 2 2 2 9" xfId="34684"/>
    <cellStyle name="Обычный 6 4 2 2 2 9 2" xfId="34685"/>
    <cellStyle name="Обычный 6 4 2 2 3" xfId="34686"/>
    <cellStyle name="Обычный 6 4 2 2 3 2" xfId="34687"/>
    <cellStyle name="Обычный 6 4 2 2 3 2 2" xfId="34688"/>
    <cellStyle name="Обычный 6 4 2 2 3 2 2 2" xfId="34689"/>
    <cellStyle name="Обычный 6 4 2 2 3 2 2 2 2" xfId="34690"/>
    <cellStyle name="Обычный 6 4 2 2 3 2 2 2 2 2" xfId="34691"/>
    <cellStyle name="Обычный 6 4 2 2 3 2 2 2 2 2 2" xfId="34692"/>
    <cellStyle name="Обычный 6 4 2 2 3 2 2 2 2 3" xfId="34693"/>
    <cellStyle name="Обычный 6 4 2 2 3 2 2 2 2 3 2" xfId="34694"/>
    <cellStyle name="Обычный 6 4 2 2 3 2 2 2 2 4" xfId="34695"/>
    <cellStyle name="Обычный 6 4 2 2 3 2 2 2 3" xfId="34696"/>
    <cellStyle name="Обычный 6 4 2 2 3 2 2 2 3 2" xfId="34697"/>
    <cellStyle name="Обычный 6 4 2 2 3 2 2 2 4" xfId="34698"/>
    <cellStyle name="Обычный 6 4 2 2 3 2 2 2 4 2" xfId="34699"/>
    <cellStyle name="Обычный 6 4 2 2 3 2 2 2 5" xfId="34700"/>
    <cellStyle name="Обычный 6 4 2 2 3 2 2 3" xfId="34701"/>
    <cellStyle name="Обычный 6 4 2 2 3 2 2 3 2" xfId="34702"/>
    <cellStyle name="Обычный 6 4 2 2 3 2 2 3 2 2" xfId="34703"/>
    <cellStyle name="Обычный 6 4 2 2 3 2 2 3 3" xfId="34704"/>
    <cellStyle name="Обычный 6 4 2 2 3 2 2 3 3 2" xfId="34705"/>
    <cellStyle name="Обычный 6 4 2 2 3 2 2 3 4" xfId="34706"/>
    <cellStyle name="Обычный 6 4 2 2 3 2 2 4" xfId="34707"/>
    <cellStyle name="Обычный 6 4 2 2 3 2 2 4 2" xfId="34708"/>
    <cellStyle name="Обычный 6 4 2 2 3 2 2 5" xfId="34709"/>
    <cellStyle name="Обычный 6 4 2 2 3 2 2 5 2" xfId="34710"/>
    <cellStyle name="Обычный 6 4 2 2 3 2 2 6" xfId="34711"/>
    <cellStyle name="Обычный 6 4 2 2 3 2 3" xfId="34712"/>
    <cellStyle name="Обычный 6 4 2 2 3 2 3 2" xfId="34713"/>
    <cellStyle name="Обычный 6 4 2 2 3 2 3 2 2" xfId="34714"/>
    <cellStyle name="Обычный 6 4 2 2 3 2 3 2 2 2" xfId="34715"/>
    <cellStyle name="Обычный 6 4 2 2 3 2 3 2 3" xfId="34716"/>
    <cellStyle name="Обычный 6 4 2 2 3 2 3 2 3 2" xfId="34717"/>
    <cellStyle name="Обычный 6 4 2 2 3 2 3 2 4" xfId="34718"/>
    <cellStyle name="Обычный 6 4 2 2 3 2 3 3" xfId="34719"/>
    <cellStyle name="Обычный 6 4 2 2 3 2 3 3 2" xfId="34720"/>
    <cellStyle name="Обычный 6 4 2 2 3 2 3 4" xfId="34721"/>
    <cellStyle name="Обычный 6 4 2 2 3 2 3 4 2" xfId="34722"/>
    <cellStyle name="Обычный 6 4 2 2 3 2 3 5" xfId="34723"/>
    <cellStyle name="Обычный 6 4 2 2 3 2 4" xfId="34724"/>
    <cellStyle name="Обычный 6 4 2 2 3 2 4 2" xfId="34725"/>
    <cellStyle name="Обычный 6 4 2 2 3 2 4 2 2" xfId="34726"/>
    <cellStyle name="Обычный 6 4 2 2 3 2 4 3" xfId="34727"/>
    <cellStyle name="Обычный 6 4 2 2 3 2 4 3 2" xfId="34728"/>
    <cellStyle name="Обычный 6 4 2 2 3 2 4 4" xfId="34729"/>
    <cellStyle name="Обычный 6 4 2 2 3 2 5" xfId="34730"/>
    <cellStyle name="Обычный 6 4 2 2 3 2 5 2" xfId="34731"/>
    <cellStyle name="Обычный 6 4 2 2 3 2 6" xfId="34732"/>
    <cellStyle name="Обычный 6 4 2 2 3 2 6 2" xfId="34733"/>
    <cellStyle name="Обычный 6 4 2 2 3 2 7" xfId="34734"/>
    <cellStyle name="Обычный 6 4 2 2 3 3" xfId="34735"/>
    <cellStyle name="Обычный 6 4 2 2 3 3 2" xfId="34736"/>
    <cellStyle name="Обычный 6 4 2 2 3 3 2 2" xfId="34737"/>
    <cellStyle name="Обычный 6 4 2 2 3 3 2 2 2" xfId="34738"/>
    <cellStyle name="Обычный 6 4 2 2 3 3 2 2 2 2" xfId="34739"/>
    <cellStyle name="Обычный 6 4 2 2 3 3 2 2 3" xfId="34740"/>
    <cellStyle name="Обычный 6 4 2 2 3 3 2 2 3 2" xfId="34741"/>
    <cellStyle name="Обычный 6 4 2 2 3 3 2 2 4" xfId="34742"/>
    <cellStyle name="Обычный 6 4 2 2 3 3 2 3" xfId="34743"/>
    <cellStyle name="Обычный 6 4 2 2 3 3 2 3 2" xfId="34744"/>
    <cellStyle name="Обычный 6 4 2 2 3 3 2 4" xfId="34745"/>
    <cellStyle name="Обычный 6 4 2 2 3 3 2 4 2" xfId="34746"/>
    <cellStyle name="Обычный 6 4 2 2 3 3 2 5" xfId="34747"/>
    <cellStyle name="Обычный 6 4 2 2 3 3 3" xfId="34748"/>
    <cellStyle name="Обычный 6 4 2 2 3 3 3 2" xfId="34749"/>
    <cellStyle name="Обычный 6 4 2 2 3 3 3 2 2" xfId="34750"/>
    <cellStyle name="Обычный 6 4 2 2 3 3 3 3" xfId="34751"/>
    <cellStyle name="Обычный 6 4 2 2 3 3 3 3 2" xfId="34752"/>
    <cellStyle name="Обычный 6 4 2 2 3 3 3 4" xfId="34753"/>
    <cellStyle name="Обычный 6 4 2 2 3 3 4" xfId="34754"/>
    <cellStyle name="Обычный 6 4 2 2 3 3 4 2" xfId="34755"/>
    <cellStyle name="Обычный 6 4 2 2 3 3 5" xfId="34756"/>
    <cellStyle name="Обычный 6 4 2 2 3 3 5 2" xfId="34757"/>
    <cellStyle name="Обычный 6 4 2 2 3 3 6" xfId="34758"/>
    <cellStyle name="Обычный 6 4 2 2 3 4" xfId="34759"/>
    <cellStyle name="Обычный 6 4 2 2 3 4 2" xfId="34760"/>
    <cellStyle name="Обычный 6 4 2 2 3 4 2 2" xfId="34761"/>
    <cellStyle name="Обычный 6 4 2 2 3 4 2 2 2" xfId="34762"/>
    <cellStyle name="Обычный 6 4 2 2 3 4 2 3" xfId="34763"/>
    <cellStyle name="Обычный 6 4 2 2 3 4 2 3 2" xfId="34764"/>
    <cellStyle name="Обычный 6 4 2 2 3 4 2 4" xfId="34765"/>
    <cellStyle name="Обычный 6 4 2 2 3 4 3" xfId="34766"/>
    <cellStyle name="Обычный 6 4 2 2 3 4 3 2" xfId="34767"/>
    <cellStyle name="Обычный 6 4 2 2 3 4 4" xfId="34768"/>
    <cellStyle name="Обычный 6 4 2 2 3 4 4 2" xfId="34769"/>
    <cellStyle name="Обычный 6 4 2 2 3 4 5" xfId="34770"/>
    <cellStyle name="Обычный 6 4 2 2 3 5" xfId="34771"/>
    <cellStyle name="Обычный 6 4 2 2 3 5 2" xfId="34772"/>
    <cellStyle name="Обычный 6 4 2 2 3 5 2 2" xfId="34773"/>
    <cellStyle name="Обычный 6 4 2 2 3 5 3" xfId="34774"/>
    <cellStyle name="Обычный 6 4 2 2 3 5 3 2" xfId="34775"/>
    <cellStyle name="Обычный 6 4 2 2 3 5 4" xfId="34776"/>
    <cellStyle name="Обычный 6 4 2 2 3 6" xfId="34777"/>
    <cellStyle name="Обычный 6 4 2 2 3 6 2" xfId="34778"/>
    <cellStyle name="Обычный 6 4 2 2 3 7" xfId="34779"/>
    <cellStyle name="Обычный 6 4 2 2 3 7 2" xfId="34780"/>
    <cellStyle name="Обычный 6 4 2 2 3 8" xfId="34781"/>
    <cellStyle name="Обычный 6 4 2 2 4" xfId="34782"/>
    <cellStyle name="Обычный 6 4 2 2 4 2" xfId="34783"/>
    <cellStyle name="Обычный 6 4 2 2 4 2 2" xfId="34784"/>
    <cellStyle name="Обычный 6 4 2 2 4 2 2 2" xfId="34785"/>
    <cellStyle name="Обычный 6 4 2 2 4 2 2 2 2" xfId="34786"/>
    <cellStyle name="Обычный 6 4 2 2 4 2 2 2 2 2" xfId="34787"/>
    <cellStyle name="Обычный 6 4 2 2 4 2 2 2 3" xfId="34788"/>
    <cellStyle name="Обычный 6 4 2 2 4 2 2 2 3 2" xfId="34789"/>
    <cellStyle name="Обычный 6 4 2 2 4 2 2 2 4" xfId="34790"/>
    <cellStyle name="Обычный 6 4 2 2 4 2 2 3" xfId="34791"/>
    <cellStyle name="Обычный 6 4 2 2 4 2 2 3 2" xfId="34792"/>
    <cellStyle name="Обычный 6 4 2 2 4 2 2 4" xfId="34793"/>
    <cellStyle name="Обычный 6 4 2 2 4 2 2 4 2" xfId="34794"/>
    <cellStyle name="Обычный 6 4 2 2 4 2 2 5" xfId="34795"/>
    <cellStyle name="Обычный 6 4 2 2 4 2 3" xfId="34796"/>
    <cellStyle name="Обычный 6 4 2 2 4 2 3 2" xfId="34797"/>
    <cellStyle name="Обычный 6 4 2 2 4 2 3 2 2" xfId="34798"/>
    <cellStyle name="Обычный 6 4 2 2 4 2 3 3" xfId="34799"/>
    <cellStyle name="Обычный 6 4 2 2 4 2 3 3 2" xfId="34800"/>
    <cellStyle name="Обычный 6 4 2 2 4 2 3 4" xfId="34801"/>
    <cellStyle name="Обычный 6 4 2 2 4 2 4" xfId="34802"/>
    <cellStyle name="Обычный 6 4 2 2 4 2 4 2" xfId="34803"/>
    <cellStyle name="Обычный 6 4 2 2 4 2 5" xfId="34804"/>
    <cellStyle name="Обычный 6 4 2 2 4 2 5 2" xfId="34805"/>
    <cellStyle name="Обычный 6 4 2 2 4 2 6" xfId="34806"/>
    <cellStyle name="Обычный 6 4 2 2 4 3" xfId="34807"/>
    <cellStyle name="Обычный 6 4 2 2 4 3 2" xfId="34808"/>
    <cellStyle name="Обычный 6 4 2 2 4 3 2 2" xfId="34809"/>
    <cellStyle name="Обычный 6 4 2 2 4 3 2 2 2" xfId="34810"/>
    <cellStyle name="Обычный 6 4 2 2 4 3 2 3" xfId="34811"/>
    <cellStyle name="Обычный 6 4 2 2 4 3 2 3 2" xfId="34812"/>
    <cellStyle name="Обычный 6 4 2 2 4 3 2 4" xfId="34813"/>
    <cellStyle name="Обычный 6 4 2 2 4 3 3" xfId="34814"/>
    <cellStyle name="Обычный 6 4 2 2 4 3 3 2" xfId="34815"/>
    <cellStyle name="Обычный 6 4 2 2 4 3 4" xfId="34816"/>
    <cellStyle name="Обычный 6 4 2 2 4 3 4 2" xfId="34817"/>
    <cellStyle name="Обычный 6 4 2 2 4 3 5" xfId="34818"/>
    <cellStyle name="Обычный 6 4 2 2 4 4" xfId="34819"/>
    <cellStyle name="Обычный 6 4 2 2 4 4 2" xfId="34820"/>
    <cellStyle name="Обычный 6 4 2 2 4 4 2 2" xfId="34821"/>
    <cellStyle name="Обычный 6 4 2 2 4 4 3" xfId="34822"/>
    <cellStyle name="Обычный 6 4 2 2 4 4 3 2" xfId="34823"/>
    <cellStyle name="Обычный 6 4 2 2 4 4 4" xfId="34824"/>
    <cellStyle name="Обычный 6 4 2 2 4 5" xfId="34825"/>
    <cellStyle name="Обычный 6 4 2 2 4 5 2" xfId="34826"/>
    <cellStyle name="Обычный 6 4 2 2 4 6" xfId="34827"/>
    <cellStyle name="Обычный 6 4 2 2 4 6 2" xfId="34828"/>
    <cellStyle name="Обычный 6 4 2 2 4 7" xfId="34829"/>
    <cellStyle name="Обычный 6 4 2 2 5" xfId="34830"/>
    <cellStyle name="Обычный 6 4 2 2 5 2" xfId="34831"/>
    <cellStyle name="Обычный 6 4 2 2 5 2 2" xfId="34832"/>
    <cellStyle name="Обычный 6 4 2 2 5 2 2 2" xfId="34833"/>
    <cellStyle name="Обычный 6 4 2 2 5 2 2 2 2" xfId="34834"/>
    <cellStyle name="Обычный 6 4 2 2 5 2 2 3" xfId="34835"/>
    <cellStyle name="Обычный 6 4 2 2 5 2 2 3 2" xfId="34836"/>
    <cellStyle name="Обычный 6 4 2 2 5 2 2 4" xfId="34837"/>
    <cellStyle name="Обычный 6 4 2 2 5 2 3" xfId="34838"/>
    <cellStyle name="Обычный 6 4 2 2 5 2 3 2" xfId="34839"/>
    <cellStyle name="Обычный 6 4 2 2 5 2 4" xfId="34840"/>
    <cellStyle name="Обычный 6 4 2 2 5 2 4 2" xfId="34841"/>
    <cellStyle name="Обычный 6 4 2 2 5 2 5" xfId="34842"/>
    <cellStyle name="Обычный 6 4 2 2 5 3" xfId="34843"/>
    <cellStyle name="Обычный 6 4 2 2 5 3 2" xfId="34844"/>
    <cellStyle name="Обычный 6 4 2 2 5 3 2 2" xfId="34845"/>
    <cellStyle name="Обычный 6 4 2 2 5 3 3" xfId="34846"/>
    <cellStyle name="Обычный 6 4 2 2 5 3 3 2" xfId="34847"/>
    <cellStyle name="Обычный 6 4 2 2 5 3 4" xfId="34848"/>
    <cellStyle name="Обычный 6 4 2 2 5 4" xfId="34849"/>
    <cellStyle name="Обычный 6 4 2 2 5 4 2" xfId="34850"/>
    <cellStyle name="Обычный 6 4 2 2 5 5" xfId="34851"/>
    <cellStyle name="Обычный 6 4 2 2 5 5 2" xfId="34852"/>
    <cellStyle name="Обычный 6 4 2 2 5 6" xfId="34853"/>
    <cellStyle name="Обычный 6 4 2 2 6" xfId="34854"/>
    <cellStyle name="Обычный 6 4 2 2 6 2" xfId="34855"/>
    <cellStyle name="Обычный 6 4 2 2 6 2 2" xfId="34856"/>
    <cellStyle name="Обычный 6 4 2 2 6 2 2 2" xfId="34857"/>
    <cellStyle name="Обычный 6 4 2 2 6 2 2 2 2" xfId="34858"/>
    <cellStyle name="Обычный 6 4 2 2 6 2 2 3" xfId="34859"/>
    <cellStyle name="Обычный 6 4 2 2 6 2 2 3 2" xfId="34860"/>
    <cellStyle name="Обычный 6 4 2 2 6 2 2 4" xfId="34861"/>
    <cellStyle name="Обычный 6 4 2 2 6 2 3" xfId="34862"/>
    <cellStyle name="Обычный 6 4 2 2 6 2 3 2" xfId="34863"/>
    <cellStyle name="Обычный 6 4 2 2 6 2 4" xfId="34864"/>
    <cellStyle name="Обычный 6 4 2 2 6 2 4 2" xfId="34865"/>
    <cellStyle name="Обычный 6 4 2 2 6 2 5" xfId="34866"/>
    <cellStyle name="Обычный 6 4 2 2 6 3" xfId="34867"/>
    <cellStyle name="Обычный 6 4 2 2 6 3 2" xfId="34868"/>
    <cellStyle name="Обычный 6 4 2 2 6 3 2 2" xfId="34869"/>
    <cellStyle name="Обычный 6 4 2 2 6 3 3" xfId="34870"/>
    <cellStyle name="Обычный 6 4 2 2 6 3 3 2" xfId="34871"/>
    <cellStyle name="Обычный 6 4 2 2 6 3 4" xfId="34872"/>
    <cellStyle name="Обычный 6 4 2 2 6 4" xfId="34873"/>
    <cellStyle name="Обычный 6 4 2 2 6 4 2" xfId="34874"/>
    <cellStyle name="Обычный 6 4 2 2 6 5" xfId="34875"/>
    <cellStyle name="Обычный 6 4 2 2 6 5 2" xfId="34876"/>
    <cellStyle name="Обычный 6 4 2 2 6 6" xfId="34877"/>
    <cellStyle name="Обычный 6 4 2 2 7" xfId="34878"/>
    <cellStyle name="Обычный 6 4 2 2 7 2" xfId="34879"/>
    <cellStyle name="Обычный 6 4 2 2 7 2 2" xfId="34880"/>
    <cellStyle name="Обычный 6 4 2 2 7 2 2 2" xfId="34881"/>
    <cellStyle name="Обычный 6 4 2 2 7 2 3" xfId="34882"/>
    <cellStyle name="Обычный 6 4 2 2 7 2 3 2" xfId="34883"/>
    <cellStyle name="Обычный 6 4 2 2 7 2 4" xfId="34884"/>
    <cellStyle name="Обычный 6 4 2 2 7 3" xfId="34885"/>
    <cellStyle name="Обычный 6 4 2 2 7 3 2" xfId="34886"/>
    <cellStyle name="Обычный 6 4 2 2 7 3 2 2" xfId="34887"/>
    <cellStyle name="Обычный 6 4 2 2 7 3 3" xfId="34888"/>
    <cellStyle name="Обычный 6 4 2 2 7 3 3 2" xfId="34889"/>
    <cellStyle name="Обычный 6 4 2 2 7 3 4" xfId="34890"/>
    <cellStyle name="Обычный 6 4 2 2 7 4" xfId="34891"/>
    <cellStyle name="Обычный 6 4 2 2 7 4 2" xfId="34892"/>
    <cellStyle name="Обычный 6 4 2 2 7 5" xfId="34893"/>
    <cellStyle name="Обычный 6 4 2 2 7 5 2" xfId="34894"/>
    <cellStyle name="Обычный 6 4 2 2 7 6" xfId="34895"/>
    <cellStyle name="Обычный 6 4 2 2 8" xfId="34896"/>
    <cellStyle name="Обычный 6 4 2 2 8 2" xfId="34897"/>
    <cellStyle name="Обычный 6 4 2 2 8 2 2" xfId="34898"/>
    <cellStyle name="Обычный 6 4 2 2 8 2 2 2" xfId="34899"/>
    <cellStyle name="Обычный 6 4 2 2 8 2 3" xfId="34900"/>
    <cellStyle name="Обычный 6 4 2 2 8 2 3 2" xfId="34901"/>
    <cellStyle name="Обычный 6 4 2 2 8 2 4" xfId="34902"/>
    <cellStyle name="Обычный 6 4 2 2 8 3" xfId="34903"/>
    <cellStyle name="Обычный 6 4 2 2 8 3 2" xfId="34904"/>
    <cellStyle name="Обычный 6 4 2 2 8 4" xfId="34905"/>
    <cellStyle name="Обычный 6 4 2 2 8 4 2" xfId="34906"/>
    <cellStyle name="Обычный 6 4 2 2 8 5" xfId="34907"/>
    <cellStyle name="Обычный 6 4 2 2 9" xfId="34908"/>
    <cellStyle name="Обычный 6 4 2 2 9 2" xfId="34909"/>
    <cellStyle name="Обычный 6 4 2 2 9 2 2" xfId="34910"/>
    <cellStyle name="Обычный 6 4 2 2 9 3" xfId="34911"/>
    <cellStyle name="Обычный 6 4 2 2 9 3 2" xfId="34912"/>
    <cellStyle name="Обычный 6 4 2 2 9 4" xfId="34913"/>
    <cellStyle name="Обычный 6 4 2 3" xfId="34914"/>
    <cellStyle name="Обычный 6 4 2 3 10" xfId="34915"/>
    <cellStyle name="Обычный 6 4 2 3 2" xfId="34916"/>
    <cellStyle name="Обычный 6 4 2 3 2 2" xfId="34917"/>
    <cellStyle name="Обычный 6 4 2 3 2 2 2" xfId="34918"/>
    <cellStyle name="Обычный 6 4 2 3 2 2 2 2" xfId="34919"/>
    <cellStyle name="Обычный 6 4 2 3 2 2 2 2 2" xfId="34920"/>
    <cellStyle name="Обычный 6 4 2 3 2 2 2 2 2 2" xfId="34921"/>
    <cellStyle name="Обычный 6 4 2 3 2 2 2 2 3" xfId="34922"/>
    <cellStyle name="Обычный 6 4 2 3 2 2 2 2 3 2" xfId="34923"/>
    <cellStyle name="Обычный 6 4 2 3 2 2 2 2 4" xfId="34924"/>
    <cellStyle name="Обычный 6 4 2 3 2 2 2 3" xfId="34925"/>
    <cellStyle name="Обычный 6 4 2 3 2 2 2 3 2" xfId="34926"/>
    <cellStyle name="Обычный 6 4 2 3 2 2 2 4" xfId="34927"/>
    <cellStyle name="Обычный 6 4 2 3 2 2 2 4 2" xfId="34928"/>
    <cellStyle name="Обычный 6 4 2 3 2 2 2 5" xfId="34929"/>
    <cellStyle name="Обычный 6 4 2 3 2 2 3" xfId="34930"/>
    <cellStyle name="Обычный 6 4 2 3 2 2 3 2" xfId="34931"/>
    <cellStyle name="Обычный 6 4 2 3 2 2 3 2 2" xfId="34932"/>
    <cellStyle name="Обычный 6 4 2 3 2 2 3 3" xfId="34933"/>
    <cellStyle name="Обычный 6 4 2 3 2 2 3 3 2" xfId="34934"/>
    <cellStyle name="Обычный 6 4 2 3 2 2 3 4" xfId="34935"/>
    <cellStyle name="Обычный 6 4 2 3 2 2 4" xfId="34936"/>
    <cellStyle name="Обычный 6 4 2 3 2 2 4 2" xfId="34937"/>
    <cellStyle name="Обычный 6 4 2 3 2 2 5" xfId="34938"/>
    <cellStyle name="Обычный 6 4 2 3 2 2 5 2" xfId="34939"/>
    <cellStyle name="Обычный 6 4 2 3 2 2 6" xfId="34940"/>
    <cellStyle name="Обычный 6 4 2 3 2 3" xfId="34941"/>
    <cellStyle name="Обычный 6 4 2 3 2 3 2" xfId="34942"/>
    <cellStyle name="Обычный 6 4 2 3 2 3 2 2" xfId="34943"/>
    <cellStyle name="Обычный 6 4 2 3 2 3 2 2 2" xfId="34944"/>
    <cellStyle name="Обычный 6 4 2 3 2 3 2 2 2 2" xfId="34945"/>
    <cellStyle name="Обычный 6 4 2 3 2 3 2 2 3" xfId="34946"/>
    <cellStyle name="Обычный 6 4 2 3 2 3 2 2 3 2" xfId="34947"/>
    <cellStyle name="Обычный 6 4 2 3 2 3 2 2 4" xfId="34948"/>
    <cellStyle name="Обычный 6 4 2 3 2 3 2 3" xfId="34949"/>
    <cellStyle name="Обычный 6 4 2 3 2 3 2 3 2" xfId="34950"/>
    <cellStyle name="Обычный 6 4 2 3 2 3 2 4" xfId="34951"/>
    <cellStyle name="Обычный 6 4 2 3 2 3 2 4 2" xfId="34952"/>
    <cellStyle name="Обычный 6 4 2 3 2 3 2 5" xfId="34953"/>
    <cellStyle name="Обычный 6 4 2 3 2 3 3" xfId="34954"/>
    <cellStyle name="Обычный 6 4 2 3 2 3 3 2" xfId="34955"/>
    <cellStyle name="Обычный 6 4 2 3 2 3 3 2 2" xfId="34956"/>
    <cellStyle name="Обычный 6 4 2 3 2 3 3 3" xfId="34957"/>
    <cellStyle name="Обычный 6 4 2 3 2 3 3 3 2" xfId="34958"/>
    <cellStyle name="Обычный 6 4 2 3 2 3 3 4" xfId="34959"/>
    <cellStyle name="Обычный 6 4 2 3 2 3 4" xfId="34960"/>
    <cellStyle name="Обычный 6 4 2 3 2 3 4 2" xfId="34961"/>
    <cellStyle name="Обычный 6 4 2 3 2 3 5" xfId="34962"/>
    <cellStyle name="Обычный 6 4 2 3 2 3 5 2" xfId="34963"/>
    <cellStyle name="Обычный 6 4 2 3 2 3 6" xfId="34964"/>
    <cellStyle name="Обычный 6 4 2 3 2 4" xfId="34965"/>
    <cellStyle name="Обычный 6 4 2 3 2 4 2" xfId="34966"/>
    <cellStyle name="Обычный 6 4 2 3 2 4 2 2" xfId="34967"/>
    <cellStyle name="Обычный 6 4 2 3 2 4 2 2 2" xfId="34968"/>
    <cellStyle name="Обычный 6 4 2 3 2 4 2 3" xfId="34969"/>
    <cellStyle name="Обычный 6 4 2 3 2 4 2 3 2" xfId="34970"/>
    <cellStyle name="Обычный 6 4 2 3 2 4 2 4" xfId="34971"/>
    <cellStyle name="Обычный 6 4 2 3 2 4 3" xfId="34972"/>
    <cellStyle name="Обычный 6 4 2 3 2 4 3 2" xfId="34973"/>
    <cellStyle name="Обычный 6 4 2 3 2 4 3 2 2" xfId="34974"/>
    <cellStyle name="Обычный 6 4 2 3 2 4 3 3" xfId="34975"/>
    <cellStyle name="Обычный 6 4 2 3 2 4 3 3 2" xfId="34976"/>
    <cellStyle name="Обычный 6 4 2 3 2 4 3 4" xfId="34977"/>
    <cellStyle name="Обычный 6 4 2 3 2 4 4" xfId="34978"/>
    <cellStyle name="Обычный 6 4 2 3 2 4 4 2" xfId="34979"/>
    <cellStyle name="Обычный 6 4 2 3 2 4 5" xfId="34980"/>
    <cellStyle name="Обычный 6 4 2 3 2 4 5 2" xfId="34981"/>
    <cellStyle name="Обычный 6 4 2 3 2 4 6" xfId="34982"/>
    <cellStyle name="Обычный 6 4 2 3 2 5" xfId="34983"/>
    <cellStyle name="Обычный 6 4 2 3 2 5 2" xfId="34984"/>
    <cellStyle name="Обычный 6 4 2 3 2 5 2 2" xfId="34985"/>
    <cellStyle name="Обычный 6 4 2 3 2 5 2 2 2" xfId="34986"/>
    <cellStyle name="Обычный 6 4 2 3 2 5 2 3" xfId="34987"/>
    <cellStyle name="Обычный 6 4 2 3 2 5 2 3 2" xfId="34988"/>
    <cellStyle name="Обычный 6 4 2 3 2 5 2 4" xfId="34989"/>
    <cellStyle name="Обычный 6 4 2 3 2 5 3" xfId="34990"/>
    <cellStyle name="Обычный 6 4 2 3 2 5 3 2" xfId="34991"/>
    <cellStyle name="Обычный 6 4 2 3 2 5 4" xfId="34992"/>
    <cellStyle name="Обычный 6 4 2 3 2 5 4 2" xfId="34993"/>
    <cellStyle name="Обычный 6 4 2 3 2 5 5" xfId="34994"/>
    <cellStyle name="Обычный 6 4 2 3 2 6" xfId="34995"/>
    <cellStyle name="Обычный 6 4 2 3 2 6 2" xfId="34996"/>
    <cellStyle name="Обычный 6 4 2 3 2 6 2 2" xfId="34997"/>
    <cellStyle name="Обычный 6 4 2 3 2 6 3" xfId="34998"/>
    <cellStyle name="Обычный 6 4 2 3 2 6 3 2" xfId="34999"/>
    <cellStyle name="Обычный 6 4 2 3 2 6 4" xfId="35000"/>
    <cellStyle name="Обычный 6 4 2 3 2 7" xfId="35001"/>
    <cellStyle name="Обычный 6 4 2 3 2 7 2" xfId="35002"/>
    <cellStyle name="Обычный 6 4 2 3 2 8" xfId="35003"/>
    <cellStyle name="Обычный 6 4 2 3 2 8 2" xfId="35004"/>
    <cellStyle name="Обычный 6 4 2 3 2 9" xfId="35005"/>
    <cellStyle name="Обычный 6 4 2 3 3" xfId="35006"/>
    <cellStyle name="Обычный 6 4 2 3 3 2" xfId="35007"/>
    <cellStyle name="Обычный 6 4 2 3 3 2 2" xfId="35008"/>
    <cellStyle name="Обычный 6 4 2 3 3 2 2 2" xfId="35009"/>
    <cellStyle name="Обычный 6 4 2 3 3 2 2 2 2" xfId="35010"/>
    <cellStyle name="Обычный 6 4 2 3 3 2 2 3" xfId="35011"/>
    <cellStyle name="Обычный 6 4 2 3 3 2 2 3 2" xfId="35012"/>
    <cellStyle name="Обычный 6 4 2 3 3 2 2 4" xfId="35013"/>
    <cellStyle name="Обычный 6 4 2 3 3 2 3" xfId="35014"/>
    <cellStyle name="Обычный 6 4 2 3 3 2 3 2" xfId="35015"/>
    <cellStyle name="Обычный 6 4 2 3 3 2 4" xfId="35016"/>
    <cellStyle name="Обычный 6 4 2 3 3 2 4 2" xfId="35017"/>
    <cellStyle name="Обычный 6 4 2 3 3 2 5" xfId="35018"/>
    <cellStyle name="Обычный 6 4 2 3 3 3" xfId="35019"/>
    <cellStyle name="Обычный 6 4 2 3 3 3 2" xfId="35020"/>
    <cellStyle name="Обычный 6 4 2 3 3 3 2 2" xfId="35021"/>
    <cellStyle name="Обычный 6 4 2 3 3 3 3" xfId="35022"/>
    <cellStyle name="Обычный 6 4 2 3 3 3 3 2" xfId="35023"/>
    <cellStyle name="Обычный 6 4 2 3 3 3 4" xfId="35024"/>
    <cellStyle name="Обычный 6 4 2 3 3 4" xfId="35025"/>
    <cellStyle name="Обычный 6 4 2 3 3 4 2" xfId="35026"/>
    <cellStyle name="Обычный 6 4 2 3 3 5" xfId="35027"/>
    <cellStyle name="Обычный 6 4 2 3 3 5 2" xfId="35028"/>
    <cellStyle name="Обычный 6 4 2 3 3 6" xfId="35029"/>
    <cellStyle name="Обычный 6 4 2 3 4" xfId="35030"/>
    <cellStyle name="Обычный 6 4 2 3 4 2" xfId="35031"/>
    <cellStyle name="Обычный 6 4 2 3 4 2 2" xfId="35032"/>
    <cellStyle name="Обычный 6 4 2 3 4 2 2 2" xfId="35033"/>
    <cellStyle name="Обычный 6 4 2 3 4 2 2 2 2" xfId="35034"/>
    <cellStyle name="Обычный 6 4 2 3 4 2 2 3" xfId="35035"/>
    <cellStyle name="Обычный 6 4 2 3 4 2 2 3 2" xfId="35036"/>
    <cellStyle name="Обычный 6 4 2 3 4 2 2 4" xfId="35037"/>
    <cellStyle name="Обычный 6 4 2 3 4 2 3" xfId="35038"/>
    <cellStyle name="Обычный 6 4 2 3 4 2 3 2" xfId="35039"/>
    <cellStyle name="Обычный 6 4 2 3 4 2 4" xfId="35040"/>
    <cellStyle name="Обычный 6 4 2 3 4 2 4 2" xfId="35041"/>
    <cellStyle name="Обычный 6 4 2 3 4 2 5" xfId="35042"/>
    <cellStyle name="Обычный 6 4 2 3 4 3" xfId="35043"/>
    <cellStyle name="Обычный 6 4 2 3 4 3 2" xfId="35044"/>
    <cellStyle name="Обычный 6 4 2 3 4 3 2 2" xfId="35045"/>
    <cellStyle name="Обычный 6 4 2 3 4 3 3" xfId="35046"/>
    <cellStyle name="Обычный 6 4 2 3 4 3 3 2" xfId="35047"/>
    <cellStyle name="Обычный 6 4 2 3 4 3 4" xfId="35048"/>
    <cellStyle name="Обычный 6 4 2 3 4 4" xfId="35049"/>
    <cellStyle name="Обычный 6 4 2 3 4 4 2" xfId="35050"/>
    <cellStyle name="Обычный 6 4 2 3 4 5" xfId="35051"/>
    <cellStyle name="Обычный 6 4 2 3 4 5 2" xfId="35052"/>
    <cellStyle name="Обычный 6 4 2 3 4 6" xfId="35053"/>
    <cellStyle name="Обычный 6 4 2 3 5" xfId="35054"/>
    <cellStyle name="Обычный 6 4 2 3 5 2" xfId="35055"/>
    <cellStyle name="Обычный 6 4 2 3 5 2 2" xfId="35056"/>
    <cellStyle name="Обычный 6 4 2 3 5 2 2 2" xfId="35057"/>
    <cellStyle name="Обычный 6 4 2 3 5 2 3" xfId="35058"/>
    <cellStyle name="Обычный 6 4 2 3 5 2 3 2" xfId="35059"/>
    <cellStyle name="Обычный 6 4 2 3 5 2 4" xfId="35060"/>
    <cellStyle name="Обычный 6 4 2 3 5 3" xfId="35061"/>
    <cellStyle name="Обычный 6 4 2 3 5 3 2" xfId="35062"/>
    <cellStyle name="Обычный 6 4 2 3 5 3 2 2" xfId="35063"/>
    <cellStyle name="Обычный 6 4 2 3 5 3 3" xfId="35064"/>
    <cellStyle name="Обычный 6 4 2 3 5 3 3 2" xfId="35065"/>
    <cellStyle name="Обычный 6 4 2 3 5 3 4" xfId="35066"/>
    <cellStyle name="Обычный 6 4 2 3 5 4" xfId="35067"/>
    <cellStyle name="Обычный 6 4 2 3 5 4 2" xfId="35068"/>
    <cellStyle name="Обычный 6 4 2 3 5 5" xfId="35069"/>
    <cellStyle name="Обычный 6 4 2 3 5 5 2" xfId="35070"/>
    <cellStyle name="Обычный 6 4 2 3 5 6" xfId="35071"/>
    <cellStyle name="Обычный 6 4 2 3 6" xfId="35072"/>
    <cellStyle name="Обычный 6 4 2 3 6 2" xfId="35073"/>
    <cellStyle name="Обычный 6 4 2 3 6 2 2" xfId="35074"/>
    <cellStyle name="Обычный 6 4 2 3 6 2 2 2" xfId="35075"/>
    <cellStyle name="Обычный 6 4 2 3 6 2 3" xfId="35076"/>
    <cellStyle name="Обычный 6 4 2 3 6 2 3 2" xfId="35077"/>
    <cellStyle name="Обычный 6 4 2 3 6 2 4" xfId="35078"/>
    <cellStyle name="Обычный 6 4 2 3 6 3" xfId="35079"/>
    <cellStyle name="Обычный 6 4 2 3 6 3 2" xfId="35080"/>
    <cellStyle name="Обычный 6 4 2 3 6 4" xfId="35081"/>
    <cellStyle name="Обычный 6 4 2 3 6 4 2" xfId="35082"/>
    <cellStyle name="Обычный 6 4 2 3 6 5" xfId="35083"/>
    <cellStyle name="Обычный 6 4 2 3 7" xfId="35084"/>
    <cellStyle name="Обычный 6 4 2 3 7 2" xfId="35085"/>
    <cellStyle name="Обычный 6 4 2 3 7 2 2" xfId="35086"/>
    <cellStyle name="Обычный 6 4 2 3 7 3" xfId="35087"/>
    <cellStyle name="Обычный 6 4 2 3 7 3 2" xfId="35088"/>
    <cellStyle name="Обычный 6 4 2 3 7 4" xfId="35089"/>
    <cellStyle name="Обычный 6 4 2 3 8" xfId="35090"/>
    <cellStyle name="Обычный 6 4 2 3 8 2" xfId="35091"/>
    <cellStyle name="Обычный 6 4 2 3 9" xfId="35092"/>
    <cellStyle name="Обычный 6 4 2 3 9 2" xfId="35093"/>
    <cellStyle name="Обычный 6 4 2 4" xfId="35094"/>
    <cellStyle name="Обычный 6 4 2 4 10" xfId="35095"/>
    <cellStyle name="Обычный 6 4 2 4 2" xfId="35096"/>
    <cellStyle name="Обычный 6 4 2 4 2 2" xfId="35097"/>
    <cellStyle name="Обычный 6 4 2 4 2 2 2" xfId="35098"/>
    <cellStyle name="Обычный 6 4 2 4 2 2 2 2" xfId="35099"/>
    <cellStyle name="Обычный 6 4 2 4 2 2 2 2 2" xfId="35100"/>
    <cellStyle name="Обычный 6 4 2 4 2 2 2 2 2 2" xfId="35101"/>
    <cellStyle name="Обычный 6 4 2 4 2 2 2 2 3" xfId="35102"/>
    <cellStyle name="Обычный 6 4 2 4 2 2 2 2 3 2" xfId="35103"/>
    <cellStyle name="Обычный 6 4 2 4 2 2 2 2 4" xfId="35104"/>
    <cellStyle name="Обычный 6 4 2 4 2 2 2 3" xfId="35105"/>
    <cellStyle name="Обычный 6 4 2 4 2 2 2 3 2" xfId="35106"/>
    <cellStyle name="Обычный 6 4 2 4 2 2 2 4" xfId="35107"/>
    <cellStyle name="Обычный 6 4 2 4 2 2 2 4 2" xfId="35108"/>
    <cellStyle name="Обычный 6 4 2 4 2 2 2 5" xfId="35109"/>
    <cellStyle name="Обычный 6 4 2 4 2 2 3" xfId="35110"/>
    <cellStyle name="Обычный 6 4 2 4 2 2 3 2" xfId="35111"/>
    <cellStyle name="Обычный 6 4 2 4 2 2 3 2 2" xfId="35112"/>
    <cellStyle name="Обычный 6 4 2 4 2 2 3 3" xfId="35113"/>
    <cellStyle name="Обычный 6 4 2 4 2 2 3 3 2" xfId="35114"/>
    <cellStyle name="Обычный 6 4 2 4 2 2 3 4" xfId="35115"/>
    <cellStyle name="Обычный 6 4 2 4 2 2 4" xfId="35116"/>
    <cellStyle name="Обычный 6 4 2 4 2 2 4 2" xfId="35117"/>
    <cellStyle name="Обычный 6 4 2 4 2 2 5" xfId="35118"/>
    <cellStyle name="Обычный 6 4 2 4 2 2 5 2" xfId="35119"/>
    <cellStyle name="Обычный 6 4 2 4 2 2 6" xfId="35120"/>
    <cellStyle name="Обычный 6 4 2 4 2 3" xfId="35121"/>
    <cellStyle name="Обычный 6 4 2 4 2 3 2" xfId="35122"/>
    <cellStyle name="Обычный 6 4 2 4 2 3 2 2" xfId="35123"/>
    <cellStyle name="Обычный 6 4 2 4 2 3 2 2 2" xfId="35124"/>
    <cellStyle name="Обычный 6 4 2 4 2 3 2 3" xfId="35125"/>
    <cellStyle name="Обычный 6 4 2 4 2 3 2 3 2" xfId="35126"/>
    <cellStyle name="Обычный 6 4 2 4 2 3 2 4" xfId="35127"/>
    <cellStyle name="Обычный 6 4 2 4 2 3 3" xfId="35128"/>
    <cellStyle name="Обычный 6 4 2 4 2 3 3 2" xfId="35129"/>
    <cellStyle name="Обычный 6 4 2 4 2 3 4" xfId="35130"/>
    <cellStyle name="Обычный 6 4 2 4 2 3 4 2" xfId="35131"/>
    <cellStyle name="Обычный 6 4 2 4 2 3 5" xfId="35132"/>
    <cellStyle name="Обычный 6 4 2 4 2 4" xfId="35133"/>
    <cellStyle name="Обычный 6 4 2 4 2 4 2" xfId="35134"/>
    <cellStyle name="Обычный 6 4 2 4 2 4 2 2" xfId="35135"/>
    <cellStyle name="Обычный 6 4 2 4 2 4 3" xfId="35136"/>
    <cellStyle name="Обычный 6 4 2 4 2 4 3 2" xfId="35137"/>
    <cellStyle name="Обычный 6 4 2 4 2 4 4" xfId="35138"/>
    <cellStyle name="Обычный 6 4 2 4 2 5" xfId="35139"/>
    <cellStyle name="Обычный 6 4 2 4 2 5 2" xfId="35140"/>
    <cellStyle name="Обычный 6 4 2 4 2 6" xfId="35141"/>
    <cellStyle name="Обычный 6 4 2 4 2 6 2" xfId="35142"/>
    <cellStyle name="Обычный 6 4 2 4 2 7" xfId="35143"/>
    <cellStyle name="Обычный 6 4 2 4 3" xfId="35144"/>
    <cellStyle name="Обычный 6 4 2 4 3 2" xfId="35145"/>
    <cellStyle name="Обычный 6 4 2 4 3 2 2" xfId="35146"/>
    <cellStyle name="Обычный 6 4 2 4 3 2 2 2" xfId="35147"/>
    <cellStyle name="Обычный 6 4 2 4 3 2 2 2 2" xfId="35148"/>
    <cellStyle name="Обычный 6 4 2 4 3 2 2 3" xfId="35149"/>
    <cellStyle name="Обычный 6 4 2 4 3 2 2 3 2" xfId="35150"/>
    <cellStyle name="Обычный 6 4 2 4 3 2 2 4" xfId="35151"/>
    <cellStyle name="Обычный 6 4 2 4 3 2 3" xfId="35152"/>
    <cellStyle name="Обычный 6 4 2 4 3 2 3 2" xfId="35153"/>
    <cellStyle name="Обычный 6 4 2 4 3 2 4" xfId="35154"/>
    <cellStyle name="Обычный 6 4 2 4 3 2 4 2" xfId="35155"/>
    <cellStyle name="Обычный 6 4 2 4 3 2 5" xfId="35156"/>
    <cellStyle name="Обычный 6 4 2 4 3 3" xfId="35157"/>
    <cellStyle name="Обычный 6 4 2 4 3 3 2" xfId="35158"/>
    <cellStyle name="Обычный 6 4 2 4 3 3 2 2" xfId="35159"/>
    <cellStyle name="Обычный 6 4 2 4 3 3 3" xfId="35160"/>
    <cellStyle name="Обычный 6 4 2 4 3 3 3 2" xfId="35161"/>
    <cellStyle name="Обычный 6 4 2 4 3 3 4" xfId="35162"/>
    <cellStyle name="Обычный 6 4 2 4 3 4" xfId="35163"/>
    <cellStyle name="Обычный 6 4 2 4 3 4 2" xfId="35164"/>
    <cellStyle name="Обычный 6 4 2 4 3 5" xfId="35165"/>
    <cellStyle name="Обычный 6 4 2 4 3 5 2" xfId="35166"/>
    <cellStyle name="Обычный 6 4 2 4 3 6" xfId="35167"/>
    <cellStyle name="Обычный 6 4 2 4 4" xfId="35168"/>
    <cellStyle name="Обычный 6 4 2 4 4 2" xfId="35169"/>
    <cellStyle name="Обычный 6 4 2 4 4 2 2" xfId="35170"/>
    <cellStyle name="Обычный 6 4 2 4 4 2 2 2" xfId="35171"/>
    <cellStyle name="Обычный 6 4 2 4 4 2 2 2 2" xfId="35172"/>
    <cellStyle name="Обычный 6 4 2 4 4 2 2 3" xfId="35173"/>
    <cellStyle name="Обычный 6 4 2 4 4 2 2 3 2" xfId="35174"/>
    <cellStyle name="Обычный 6 4 2 4 4 2 2 4" xfId="35175"/>
    <cellStyle name="Обычный 6 4 2 4 4 2 3" xfId="35176"/>
    <cellStyle name="Обычный 6 4 2 4 4 2 3 2" xfId="35177"/>
    <cellStyle name="Обычный 6 4 2 4 4 2 4" xfId="35178"/>
    <cellStyle name="Обычный 6 4 2 4 4 2 4 2" xfId="35179"/>
    <cellStyle name="Обычный 6 4 2 4 4 2 5" xfId="35180"/>
    <cellStyle name="Обычный 6 4 2 4 4 3" xfId="35181"/>
    <cellStyle name="Обычный 6 4 2 4 4 3 2" xfId="35182"/>
    <cellStyle name="Обычный 6 4 2 4 4 3 2 2" xfId="35183"/>
    <cellStyle name="Обычный 6 4 2 4 4 3 3" xfId="35184"/>
    <cellStyle name="Обычный 6 4 2 4 4 3 3 2" xfId="35185"/>
    <cellStyle name="Обычный 6 4 2 4 4 3 4" xfId="35186"/>
    <cellStyle name="Обычный 6 4 2 4 4 4" xfId="35187"/>
    <cellStyle name="Обычный 6 4 2 4 4 4 2" xfId="35188"/>
    <cellStyle name="Обычный 6 4 2 4 4 5" xfId="35189"/>
    <cellStyle name="Обычный 6 4 2 4 4 5 2" xfId="35190"/>
    <cellStyle name="Обычный 6 4 2 4 4 6" xfId="35191"/>
    <cellStyle name="Обычный 6 4 2 4 5" xfId="35192"/>
    <cellStyle name="Обычный 6 4 2 4 5 2" xfId="35193"/>
    <cellStyle name="Обычный 6 4 2 4 5 2 2" xfId="35194"/>
    <cellStyle name="Обычный 6 4 2 4 5 2 2 2" xfId="35195"/>
    <cellStyle name="Обычный 6 4 2 4 5 2 3" xfId="35196"/>
    <cellStyle name="Обычный 6 4 2 4 5 2 3 2" xfId="35197"/>
    <cellStyle name="Обычный 6 4 2 4 5 2 4" xfId="35198"/>
    <cellStyle name="Обычный 6 4 2 4 5 3" xfId="35199"/>
    <cellStyle name="Обычный 6 4 2 4 5 3 2" xfId="35200"/>
    <cellStyle name="Обычный 6 4 2 4 5 3 2 2" xfId="35201"/>
    <cellStyle name="Обычный 6 4 2 4 5 3 3" xfId="35202"/>
    <cellStyle name="Обычный 6 4 2 4 5 3 3 2" xfId="35203"/>
    <cellStyle name="Обычный 6 4 2 4 5 3 4" xfId="35204"/>
    <cellStyle name="Обычный 6 4 2 4 5 4" xfId="35205"/>
    <cellStyle name="Обычный 6 4 2 4 5 4 2" xfId="35206"/>
    <cellStyle name="Обычный 6 4 2 4 5 5" xfId="35207"/>
    <cellStyle name="Обычный 6 4 2 4 5 5 2" xfId="35208"/>
    <cellStyle name="Обычный 6 4 2 4 5 6" xfId="35209"/>
    <cellStyle name="Обычный 6 4 2 4 6" xfId="35210"/>
    <cellStyle name="Обычный 6 4 2 4 6 2" xfId="35211"/>
    <cellStyle name="Обычный 6 4 2 4 6 2 2" xfId="35212"/>
    <cellStyle name="Обычный 6 4 2 4 6 2 2 2" xfId="35213"/>
    <cellStyle name="Обычный 6 4 2 4 6 2 3" xfId="35214"/>
    <cellStyle name="Обычный 6 4 2 4 6 2 3 2" xfId="35215"/>
    <cellStyle name="Обычный 6 4 2 4 6 2 4" xfId="35216"/>
    <cellStyle name="Обычный 6 4 2 4 6 3" xfId="35217"/>
    <cellStyle name="Обычный 6 4 2 4 6 3 2" xfId="35218"/>
    <cellStyle name="Обычный 6 4 2 4 6 4" xfId="35219"/>
    <cellStyle name="Обычный 6 4 2 4 6 4 2" xfId="35220"/>
    <cellStyle name="Обычный 6 4 2 4 6 5" xfId="35221"/>
    <cellStyle name="Обычный 6 4 2 4 7" xfId="35222"/>
    <cellStyle name="Обычный 6 4 2 4 7 2" xfId="35223"/>
    <cellStyle name="Обычный 6 4 2 4 7 2 2" xfId="35224"/>
    <cellStyle name="Обычный 6 4 2 4 7 3" xfId="35225"/>
    <cellStyle name="Обычный 6 4 2 4 7 3 2" xfId="35226"/>
    <cellStyle name="Обычный 6 4 2 4 7 4" xfId="35227"/>
    <cellStyle name="Обычный 6 4 2 4 8" xfId="35228"/>
    <cellStyle name="Обычный 6 4 2 4 8 2" xfId="35229"/>
    <cellStyle name="Обычный 6 4 2 4 9" xfId="35230"/>
    <cellStyle name="Обычный 6 4 2 4 9 2" xfId="35231"/>
    <cellStyle name="Обычный 6 4 2 5" xfId="35232"/>
    <cellStyle name="Обычный 6 4 2 5 2" xfId="35233"/>
    <cellStyle name="Обычный 6 4 2 5 2 2" xfId="35234"/>
    <cellStyle name="Обычный 6 4 2 5 2 2 2" xfId="35235"/>
    <cellStyle name="Обычный 6 4 2 5 2 2 2 2" xfId="35236"/>
    <cellStyle name="Обычный 6 4 2 5 2 2 2 2 2" xfId="35237"/>
    <cellStyle name="Обычный 6 4 2 5 2 2 2 3" xfId="35238"/>
    <cellStyle name="Обычный 6 4 2 5 2 2 2 3 2" xfId="35239"/>
    <cellStyle name="Обычный 6 4 2 5 2 2 2 4" xfId="35240"/>
    <cellStyle name="Обычный 6 4 2 5 2 2 3" xfId="35241"/>
    <cellStyle name="Обычный 6 4 2 5 2 2 3 2" xfId="35242"/>
    <cellStyle name="Обычный 6 4 2 5 2 2 4" xfId="35243"/>
    <cellStyle name="Обычный 6 4 2 5 2 2 4 2" xfId="35244"/>
    <cellStyle name="Обычный 6 4 2 5 2 2 5" xfId="35245"/>
    <cellStyle name="Обычный 6 4 2 5 2 3" xfId="35246"/>
    <cellStyle name="Обычный 6 4 2 5 2 3 2" xfId="35247"/>
    <cellStyle name="Обычный 6 4 2 5 2 3 2 2" xfId="35248"/>
    <cellStyle name="Обычный 6 4 2 5 2 3 3" xfId="35249"/>
    <cellStyle name="Обычный 6 4 2 5 2 3 3 2" xfId="35250"/>
    <cellStyle name="Обычный 6 4 2 5 2 3 4" xfId="35251"/>
    <cellStyle name="Обычный 6 4 2 5 2 4" xfId="35252"/>
    <cellStyle name="Обычный 6 4 2 5 2 4 2" xfId="35253"/>
    <cellStyle name="Обычный 6 4 2 5 2 5" xfId="35254"/>
    <cellStyle name="Обычный 6 4 2 5 2 5 2" xfId="35255"/>
    <cellStyle name="Обычный 6 4 2 5 2 6" xfId="35256"/>
    <cellStyle name="Обычный 6 4 2 5 3" xfId="35257"/>
    <cellStyle name="Обычный 6 4 2 5 3 2" xfId="35258"/>
    <cellStyle name="Обычный 6 4 2 5 3 2 2" xfId="35259"/>
    <cellStyle name="Обычный 6 4 2 5 3 2 2 2" xfId="35260"/>
    <cellStyle name="Обычный 6 4 2 5 3 2 3" xfId="35261"/>
    <cellStyle name="Обычный 6 4 2 5 3 2 3 2" xfId="35262"/>
    <cellStyle name="Обычный 6 4 2 5 3 2 4" xfId="35263"/>
    <cellStyle name="Обычный 6 4 2 5 3 3" xfId="35264"/>
    <cellStyle name="Обычный 6 4 2 5 3 3 2" xfId="35265"/>
    <cellStyle name="Обычный 6 4 2 5 3 4" xfId="35266"/>
    <cellStyle name="Обычный 6 4 2 5 3 4 2" xfId="35267"/>
    <cellStyle name="Обычный 6 4 2 5 3 5" xfId="35268"/>
    <cellStyle name="Обычный 6 4 2 5 4" xfId="35269"/>
    <cellStyle name="Обычный 6 4 2 5 4 2" xfId="35270"/>
    <cellStyle name="Обычный 6 4 2 5 4 2 2" xfId="35271"/>
    <cellStyle name="Обычный 6 4 2 5 4 3" xfId="35272"/>
    <cellStyle name="Обычный 6 4 2 5 4 3 2" xfId="35273"/>
    <cellStyle name="Обычный 6 4 2 5 4 4" xfId="35274"/>
    <cellStyle name="Обычный 6 4 2 5 5" xfId="35275"/>
    <cellStyle name="Обычный 6 4 2 5 5 2" xfId="35276"/>
    <cellStyle name="Обычный 6 4 2 5 6" xfId="35277"/>
    <cellStyle name="Обычный 6 4 2 5 6 2" xfId="35278"/>
    <cellStyle name="Обычный 6 4 2 5 7" xfId="35279"/>
    <cellStyle name="Обычный 6 4 2 6" xfId="35280"/>
    <cellStyle name="Обычный 6 4 2 6 2" xfId="35281"/>
    <cellStyle name="Обычный 6 4 2 6 2 2" xfId="35282"/>
    <cellStyle name="Обычный 6 4 2 6 2 2 2" xfId="35283"/>
    <cellStyle name="Обычный 6 4 2 6 2 2 2 2" xfId="35284"/>
    <cellStyle name="Обычный 6 4 2 6 2 2 3" xfId="35285"/>
    <cellStyle name="Обычный 6 4 2 6 2 2 3 2" xfId="35286"/>
    <cellStyle name="Обычный 6 4 2 6 2 2 4" xfId="35287"/>
    <cellStyle name="Обычный 6 4 2 6 2 3" xfId="35288"/>
    <cellStyle name="Обычный 6 4 2 6 2 3 2" xfId="35289"/>
    <cellStyle name="Обычный 6 4 2 6 2 4" xfId="35290"/>
    <cellStyle name="Обычный 6 4 2 6 2 4 2" xfId="35291"/>
    <cellStyle name="Обычный 6 4 2 6 2 5" xfId="35292"/>
    <cellStyle name="Обычный 6 4 2 6 3" xfId="35293"/>
    <cellStyle name="Обычный 6 4 2 6 3 2" xfId="35294"/>
    <cellStyle name="Обычный 6 4 2 6 3 2 2" xfId="35295"/>
    <cellStyle name="Обычный 6 4 2 6 3 3" xfId="35296"/>
    <cellStyle name="Обычный 6 4 2 6 3 3 2" xfId="35297"/>
    <cellStyle name="Обычный 6 4 2 6 3 4" xfId="35298"/>
    <cellStyle name="Обычный 6 4 2 6 4" xfId="35299"/>
    <cellStyle name="Обычный 6 4 2 6 4 2" xfId="35300"/>
    <cellStyle name="Обычный 6 4 2 6 5" xfId="35301"/>
    <cellStyle name="Обычный 6 4 2 6 5 2" xfId="35302"/>
    <cellStyle name="Обычный 6 4 2 6 6" xfId="35303"/>
    <cellStyle name="Обычный 6 4 2 7" xfId="35304"/>
    <cellStyle name="Обычный 6 4 2 7 2" xfId="35305"/>
    <cellStyle name="Обычный 6 4 2 7 2 2" xfId="35306"/>
    <cellStyle name="Обычный 6 4 2 7 2 2 2" xfId="35307"/>
    <cellStyle name="Обычный 6 4 2 7 2 2 2 2" xfId="35308"/>
    <cellStyle name="Обычный 6 4 2 7 2 2 3" xfId="35309"/>
    <cellStyle name="Обычный 6 4 2 7 2 2 3 2" xfId="35310"/>
    <cellStyle name="Обычный 6 4 2 7 2 2 4" xfId="35311"/>
    <cellStyle name="Обычный 6 4 2 7 2 3" xfId="35312"/>
    <cellStyle name="Обычный 6 4 2 7 2 3 2" xfId="35313"/>
    <cellStyle name="Обычный 6 4 2 7 2 4" xfId="35314"/>
    <cellStyle name="Обычный 6 4 2 7 2 4 2" xfId="35315"/>
    <cellStyle name="Обычный 6 4 2 7 2 5" xfId="35316"/>
    <cellStyle name="Обычный 6 4 2 7 3" xfId="35317"/>
    <cellStyle name="Обычный 6 4 2 7 3 2" xfId="35318"/>
    <cellStyle name="Обычный 6 4 2 7 3 2 2" xfId="35319"/>
    <cellStyle name="Обычный 6 4 2 7 3 3" xfId="35320"/>
    <cellStyle name="Обычный 6 4 2 7 3 3 2" xfId="35321"/>
    <cellStyle name="Обычный 6 4 2 7 3 4" xfId="35322"/>
    <cellStyle name="Обычный 6 4 2 7 4" xfId="35323"/>
    <cellStyle name="Обычный 6 4 2 7 4 2" xfId="35324"/>
    <cellStyle name="Обычный 6 4 2 7 5" xfId="35325"/>
    <cellStyle name="Обычный 6 4 2 7 5 2" xfId="35326"/>
    <cellStyle name="Обычный 6 4 2 7 6" xfId="35327"/>
    <cellStyle name="Обычный 6 4 2 8" xfId="35328"/>
    <cellStyle name="Обычный 6 4 2 8 2" xfId="35329"/>
    <cellStyle name="Обычный 6 4 2 8 2 2" xfId="35330"/>
    <cellStyle name="Обычный 6 4 2 8 2 2 2" xfId="35331"/>
    <cellStyle name="Обычный 6 4 2 8 2 3" xfId="35332"/>
    <cellStyle name="Обычный 6 4 2 8 2 3 2" xfId="35333"/>
    <cellStyle name="Обычный 6 4 2 8 2 4" xfId="35334"/>
    <cellStyle name="Обычный 6 4 2 8 3" xfId="35335"/>
    <cellStyle name="Обычный 6 4 2 8 3 2" xfId="35336"/>
    <cellStyle name="Обычный 6 4 2 8 3 2 2" xfId="35337"/>
    <cellStyle name="Обычный 6 4 2 8 3 3" xfId="35338"/>
    <cellStyle name="Обычный 6 4 2 8 3 3 2" xfId="35339"/>
    <cellStyle name="Обычный 6 4 2 8 3 4" xfId="35340"/>
    <cellStyle name="Обычный 6 4 2 8 4" xfId="35341"/>
    <cellStyle name="Обычный 6 4 2 8 4 2" xfId="35342"/>
    <cellStyle name="Обычный 6 4 2 8 5" xfId="35343"/>
    <cellStyle name="Обычный 6 4 2 8 5 2" xfId="35344"/>
    <cellStyle name="Обычный 6 4 2 8 6" xfId="35345"/>
    <cellStyle name="Обычный 6 4 2 9" xfId="35346"/>
    <cellStyle name="Обычный 6 4 2 9 2" xfId="35347"/>
    <cellStyle name="Обычный 6 4 2 9 2 2" xfId="35348"/>
    <cellStyle name="Обычный 6 4 2 9 2 2 2" xfId="35349"/>
    <cellStyle name="Обычный 6 4 2 9 2 3" xfId="35350"/>
    <cellStyle name="Обычный 6 4 2 9 2 3 2" xfId="35351"/>
    <cellStyle name="Обычный 6 4 2 9 2 4" xfId="35352"/>
    <cellStyle name="Обычный 6 4 2 9 3" xfId="35353"/>
    <cellStyle name="Обычный 6 4 2 9 3 2" xfId="35354"/>
    <cellStyle name="Обычный 6 4 2 9 4" xfId="35355"/>
    <cellStyle name="Обычный 6 4 2 9 4 2" xfId="35356"/>
    <cellStyle name="Обычный 6 4 2 9 5" xfId="35357"/>
    <cellStyle name="Обычный 6 4 3" xfId="35358"/>
    <cellStyle name="Обычный 6 4 3 10" xfId="35359"/>
    <cellStyle name="Обычный 6 4 3 10 2" xfId="35360"/>
    <cellStyle name="Обычный 6 4 3 11" xfId="35361"/>
    <cellStyle name="Обычный 6 4 3 11 2" xfId="35362"/>
    <cellStyle name="Обычный 6 4 3 12" xfId="35363"/>
    <cellStyle name="Обычный 6 4 3 2" xfId="35364"/>
    <cellStyle name="Обычный 6 4 3 2 10" xfId="35365"/>
    <cellStyle name="Обычный 6 4 3 2 2" xfId="35366"/>
    <cellStyle name="Обычный 6 4 3 2 2 2" xfId="35367"/>
    <cellStyle name="Обычный 6 4 3 2 2 2 2" xfId="35368"/>
    <cellStyle name="Обычный 6 4 3 2 2 2 2 2" xfId="35369"/>
    <cellStyle name="Обычный 6 4 3 2 2 2 2 2 2" xfId="35370"/>
    <cellStyle name="Обычный 6 4 3 2 2 2 2 2 2 2" xfId="35371"/>
    <cellStyle name="Обычный 6 4 3 2 2 2 2 2 3" xfId="35372"/>
    <cellStyle name="Обычный 6 4 3 2 2 2 2 2 3 2" xfId="35373"/>
    <cellStyle name="Обычный 6 4 3 2 2 2 2 2 4" xfId="35374"/>
    <cellStyle name="Обычный 6 4 3 2 2 2 2 3" xfId="35375"/>
    <cellStyle name="Обычный 6 4 3 2 2 2 2 3 2" xfId="35376"/>
    <cellStyle name="Обычный 6 4 3 2 2 2 2 4" xfId="35377"/>
    <cellStyle name="Обычный 6 4 3 2 2 2 2 4 2" xfId="35378"/>
    <cellStyle name="Обычный 6 4 3 2 2 2 2 5" xfId="35379"/>
    <cellStyle name="Обычный 6 4 3 2 2 2 3" xfId="35380"/>
    <cellStyle name="Обычный 6 4 3 2 2 2 3 2" xfId="35381"/>
    <cellStyle name="Обычный 6 4 3 2 2 2 3 2 2" xfId="35382"/>
    <cellStyle name="Обычный 6 4 3 2 2 2 3 3" xfId="35383"/>
    <cellStyle name="Обычный 6 4 3 2 2 2 3 3 2" xfId="35384"/>
    <cellStyle name="Обычный 6 4 3 2 2 2 3 4" xfId="35385"/>
    <cellStyle name="Обычный 6 4 3 2 2 2 4" xfId="35386"/>
    <cellStyle name="Обычный 6 4 3 2 2 2 4 2" xfId="35387"/>
    <cellStyle name="Обычный 6 4 3 2 2 2 5" xfId="35388"/>
    <cellStyle name="Обычный 6 4 3 2 2 2 5 2" xfId="35389"/>
    <cellStyle name="Обычный 6 4 3 2 2 2 6" xfId="35390"/>
    <cellStyle name="Обычный 6 4 3 2 2 3" xfId="35391"/>
    <cellStyle name="Обычный 6 4 3 2 2 3 2" xfId="35392"/>
    <cellStyle name="Обычный 6 4 3 2 2 3 2 2" xfId="35393"/>
    <cellStyle name="Обычный 6 4 3 2 2 3 2 2 2" xfId="35394"/>
    <cellStyle name="Обычный 6 4 3 2 2 3 2 2 2 2" xfId="35395"/>
    <cellStyle name="Обычный 6 4 3 2 2 3 2 2 3" xfId="35396"/>
    <cellStyle name="Обычный 6 4 3 2 2 3 2 2 3 2" xfId="35397"/>
    <cellStyle name="Обычный 6 4 3 2 2 3 2 2 4" xfId="35398"/>
    <cellStyle name="Обычный 6 4 3 2 2 3 2 3" xfId="35399"/>
    <cellStyle name="Обычный 6 4 3 2 2 3 2 3 2" xfId="35400"/>
    <cellStyle name="Обычный 6 4 3 2 2 3 2 4" xfId="35401"/>
    <cellStyle name="Обычный 6 4 3 2 2 3 2 4 2" xfId="35402"/>
    <cellStyle name="Обычный 6 4 3 2 2 3 2 5" xfId="35403"/>
    <cellStyle name="Обычный 6 4 3 2 2 3 3" xfId="35404"/>
    <cellStyle name="Обычный 6 4 3 2 2 3 3 2" xfId="35405"/>
    <cellStyle name="Обычный 6 4 3 2 2 3 3 2 2" xfId="35406"/>
    <cellStyle name="Обычный 6 4 3 2 2 3 3 3" xfId="35407"/>
    <cellStyle name="Обычный 6 4 3 2 2 3 3 3 2" xfId="35408"/>
    <cellStyle name="Обычный 6 4 3 2 2 3 3 4" xfId="35409"/>
    <cellStyle name="Обычный 6 4 3 2 2 3 4" xfId="35410"/>
    <cellStyle name="Обычный 6 4 3 2 2 3 4 2" xfId="35411"/>
    <cellStyle name="Обычный 6 4 3 2 2 3 5" xfId="35412"/>
    <cellStyle name="Обычный 6 4 3 2 2 3 5 2" xfId="35413"/>
    <cellStyle name="Обычный 6 4 3 2 2 3 6" xfId="35414"/>
    <cellStyle name="Обычный 6 4 3 2 2 4" xfId="35415"/>
    <cellStyle name="Обычный 6 4 3 2 2 4 2" xfId="35416"/>
    <cellStyle name="Обычный 6 4 3 2 2 4 2 2" xfId="35417"/>
    <cellStyle name="Обычный 6 4 3 2 2 4 2 2 2" xfId="35418"/>
    <cellStyle name="Обычный 6 4 3 2 2 4 2 3" xfId="35419"/>
    <cellStyle name="Обычный 6 4 3 2 2 4 2 3 2" xfId="35420"/>
    <cellStyle name="Обычный 6 4 3 2 2 4 2 4" xfId="35421"/>
    <cellStyle name="Обычный 6 4 3 2 2 4 3" xfId="35422"/>
    <cellStyle name="Обычный 6 4 3 2 2 4 3 2" xfId="35423"/>
    <cellStyle name="Обычный 6 4 3 2 2 4 3 2 2" xfId="35424"/>
    <cellStyle name="Обычный 6 4 3 2 2 4 3 3" xfId="35425"/>
    <cellStyle name="Обычный 6 4 3 2 2 4 3 3 2" xfId="35426"/>
    <cellStyle name="Обычный 6 4 3 2 2 4 3 4" xfId="35427"/>
    <cellStyle name="Обычный 6 4 3 2 2 4 4" xfId="35428"/>
    <cellStyle name="Обычный 6 4 3 2 2 4 4 2" xfId="35429"/>
    <cellStyle name="Обычный 6 4 3 2 2 4 5" xfId="35430"/>
    <cellStyle name="Обычный 6 4 3 2 2 4 5 2" xfId="35431"/>
    <cellStyle name="Обычный 6 4 3 2 2 4 6" xfId="35432"/>
    <cellStyle name="Обычный 6 4 3 2 2 5" xfId="35433"/>
    <cellStyle name="Обычный 6 4 3 2 2 5 2" xfId="35434"/>
    <cellStyle name="Обычный 6 4 3 2 2 5 2 2" xfId="35435"/>
    <cellStyle name="Обычный 6 4 3 2 2 5 2 2 2" xfId="35436"/>
    <cellStyle name="Обычный 6 4 3 2 2 5 2 3" xfId="35437"/>
    <cellStyle name="Обычный 6 4 3 2 2 5 2 3 2" xfId="35438"/>
    <cellStyle name="Обычный 6 4 3 2 2 5 2 4" xfId="35439"/>
    <cellStyle name="Обычный 6 4 3 2 2 5 3" xfId="35440"/>
    <cellStyle name="Обычный 6 4 3 2 2 5 3 2" xfId="35441"/>
    <cellStyle name="Обычный 6 4 3 2 2 5 4" xfId="35442"/>
    <cellStyle name="Обычный 6 4 3 2 2 5 4 2" xfId="35443"/>
    <cellStyle name="Обычный 6 4 3 2 2 5 5" xfId="35444"/>
    <cellStyle name="Обычный 6 4 3 2 2 6" xfId="35445"/>
    <cellStyle name="Обычный 6 4 3 2 2 6 2" xfId="35446"/>
    <cellStyle name="Обычный 6 4 3 2 2 6 2 2" xfId="35447"/>
    <cellStyle name="Обычный 6 4 3 2 2 6 3" xfId="35448"/>
    <cellStyle name="Обычный 6 4 3 2 2 6 3 2" xfId="35449"/>
    <cellStyle name="Обычный 6 4 3 2 2 6 4" xfId="35450"/>
    <cellStyle name="Обычный 6 4 3 2 2 7" xfId="35451"/>
    <cellStyle name="Обычный 6 4 3 2 2 7 2" xfId="35452"/>
    <cellStyle name="Обычный 6 4 3 2 2 8" xfId="35453"/>
    <cellStyle name="Обычный 6 4 3 2 2 8 2" xfId="35454"/>
    <cellStyle name="Обычный 6 4 3 2 2 9" xfId="35455"/>
    <cellStyle name="Обычный 6 4 3 2 3" xfId="35456"/>
    <cellStyle name="Обычный 6 4 3 2 3 2" xfId="35457"/>
    <cellStyle name="Обычный 6 4 3 2 3 2 2" xfId="35458"/>
    <cellStyle name="Обычный 6 4 3 2 3 2 2 2" xfId="35459"/>
    <cellStyle name="Обычный 6 4 3 2 3 2 2 2 2" xfId="35460"/>
    <cellStyle name="Обычный 6 4 3 2 3 2 2 3" xfId="35461"/>
    <cellStyle name="Обычный 6 4 3 2 3 2 2 3 2" xfId="35462"/>
    <cellStyle name="Обычный 6 4 3 2 3 2 2 4" xfId="35463"/>
    <cellStyle name="Обычный 6 4 3 2 3 2 3" xfId="35464"/>
    <cellStyle name="Обычный 6 4 3 2 3 2 3 2" xfId="35465"/>
    <cellStyle name="Обычный 6 4 3 2 3 2 4" xfId="35466"/>
    <cellStyle name="Обычный 6 4 3 2 3 2 4 2" xfId="35467"/>
    <cellStyle name="Обычный 6 4 3 2 3 2 5" xfId="35468"/>
    <cellStyle name="Обычный 6 4 3 2 3 3" xfId="35469"/>
    <cellStyle name="Обычный 6 4 3 2 3 3 2" xfId="35470"/>
    <cellStyle name="Обычный 6 4 3 2 3 3 2 2" xfId="35471"/>
    <cellStyle name="Обычный 6 4 3 2 3 3 3" xfId="35472"/>
    <cellStyle name="Обычный 6 4 3 2 3 3 3 2" xfId="35473"/>
    <cellStyle name="Обычный 6 4 3 2 3 3 4" xfId="35474"/>
    <cellStyle name="Обычный 6 4 3 2 3 4" xfId="35475"/>
    <cellStyle name="Обычный 6 4 3 2 3 4 2" xfId="35476"/>
    <cellStyle name="Обычный 6 4 3 2 3 5" xfId="35477"/>
    <cellStyle name="Обычный 6 4 3 2 3 5 2" xfId="35478"/>
    <cellStyle name="Обычный 6 4 3 2 3 6" xfId="35479"/>
    <cellStyle name="Обычный 6 4 3 2 4" xfId="35480"/>
    <cellStyle name="Обычный 6 4 3 2 4 2" xfId="35481"/>
    <cellStyle name="Обычный 6 4 3 2 4 2 2" xfId="35482"/>
    <cellStyle name="Обычный 6 4 3 2 4 2 2 2" xfId="35483"/>
    <cellStyle name="Обычный 6 4 3 2 4 2 2 2 2" xfId="35484"/>
    <cellStyle name="Обычный 6 4 3 2 4 2 2 3" xfId="35485"/>
    <cellStyle name="Обычный 6 4 3 2 4 2 2 3 2" xfId="35486"/>
    <cellStyle name="Обычный 6 4 3 2 4 2 2 4" xfId="35487"/>
    <cellStyle name="Обычный 6 4 3 2 4 2 3" xfId="35488"/>
    <cellStyle name="Обычный 6 4 3 2 4 2 3 2" xfId="35489"/>
    <cellStyle name="Обычный 6 4 3 2 4 2 4" xfId="35490"/>
    <cellStyle name="Обычный 6 4 3 2 4 2 4 2" xfId="35491"/>
    <cellStyle name="Обычный 6 4 3 2 4 2 5" xfId="35492"/>
    <cellStyle name="Обычный 6 4 3 2 4 3" xfId="35493"/>
    <cellStyle name="Обычный 6 4 3 2 4 3 2" xfId="35494"/>
    <cellStyle name="Обычный 6 4 3 2 4 3 2 2" xfId="35495"/>
    <cellStyle name="Обычный 6 4 3 2 4 3 3" xfId="35496"/>
    <cellStyle name="Обычный 6 4 3 2 4 3 3 2" xfId="35497"/>
    <cellStyle name="Обычный 6 4 3 2 4 3 4" xfId="35498"/>
    <cellStyle name="Обычный 6 4 3 2 4 4" xfId="35499"/>
    <cellStyle name="Обычный 6 4 3 2 4 4 2" xfId="35500"/>
    <cellStyle name="Обычный 6 4 3 2 4 5" xfId="35501"/>
    <cellStyle name="Обычный 6 4 3 2 4 5 2" xfId="35502"/>
    <cellStyle name="Обычный 6 4 3 2 4 6" xfId="35503"/>
    <cellStyle name="Обычный 6 4 3 2 5" xfId="35504"/>
    <cellStyle name="Обычный 6 4 3 2 5 2" xfId="35505"/>
    <cellStyle name="Обычный 6 4 3 2 5 2 2" xfId="35506"/>
    <cellStyle name="Обычный 6 4 3 2 5 2 2 2" xfId="35507"/>
    <cellStyle name="Обычный 6 4 3 2 5 2 3" xfId="35508"/>
    <cellStyle name="Обычный 6 4 3 2 5 2 3 2" xfId="35509"/>
    <cellStyle name="Обычный 6 4 3 2 5 2 4" xfId="35510"/>
    <cellStyle name="Обычный 6 4 3 2 5 3" xfId="35511"/>
    <cellStyle name="Обычный 6 4 3 2 5 3 2" xfId="35512"/>
    <cellStyle name="Обычный 6 4 3 2 5 3 2 2" xfId="35513"/>
    <cellStyle name="Обычный 6 4 3 2 5 3 3" xfId="35514"/>
    <cellStyle name="Обычный 6 4 3 2 5 3 3 2" xfId="35515"/>
    <cellStyle name="Обычный 6 4 3 2 5 3 4" xfId="35516"/>
    <cellStyle name="Обычный 6 4 3 2 5 4" xfId="35517"/>
    <cellStyle name="Обычный 6 4 3 2 5 4 2" xfId="35518"/>
    <cellStyle name="Обычный 6 4 3 2 5 5" xfId="35519"/>
    <cellStyle name="Обычный 6 4 3 2 5 5 2" xfId="35520"/>
    <cellStyle name="Обычный 6 4 3 2 5 6" xfId="35521"/>
    <cellStyle name="Обычный 6 4 3 2 6" xfId="35522"/>
    <cellStyle name="Обычный 6 4 3 2 6 2" xfId="35523"/>
    <cellStyle name="Обычный 6 4 3 2 6 2 2" xfId="35524"/>
    <cellStyle name="Обычный 6 4 3 2 6 2 2 2" xfId="35525"/>
    <cellStyle name="Обычный 6 4 3 2 6 2 3" xfId="35526"/>
    <cellStyle name="Обычный 6 4 3 2 6 2 3 2" xfId="35527"/>
    <cellStyle name="Обычный 6 4 3 2 6 2 4" xfId="35528"/>
    <cellStyle name="Обычный 6 4 3 2 6 3" xfId="35529"/>
    <cellStyle name="Обычный 6 4 3 2 6 3 2" xfId="35530"/>
    <cellStyle name="Обычный 6 4 3 2 6 4" xfId="35531"/>
    <cellStyle name="Обычный 6 4 3 2 6 4 2" xfId="35532"/>
    <cellStyle name="Обычный 6 4 3 2 6 5" xfId="35533"/>
    <cellStyle name="Обычный 6 4 3 2 7" xfId="35534"/>
    <cellStyle name="Обычный 6 4 3 2 7 2" xfId="35535"/>
    <cellStyle name="Обычный 6 4 3 2 7 2 2" xfId="35536"/>
    <cellStyle name="Обычный 6 4 3 2 7 3" xfId="35537"/>
    <cellStyle name="Обычный 6 4 3 2 7 3 2" xfId="35538"/>
    <cellStyle name="Обычный 6 4 3 2 7 4" xfId="35539"/>
    <cellStyle name="Обычный 6 4 3 2 8" xfId="35540"/>
    <cellStyle name="Обычный 6 4 3 2 8 2" xfId="35541"/>
    <cellStyle name="Обычный 6 4 3 2 9" xfId="35542"/>
    <cellStyle name="Обычный 6 4 3 2 9 2" xfId="35543"/>
    <cellStyle name="Обычный 6 4 3 3" xfId="35544"/>
    <cellStyle name="Обычный 6 4 3 3 10" xfId="35545"/>
    <cellStyle name="Обычный 6 4 3 3 2" xfId="35546"/>
    <cellStyle name="Обычный 6 4 3 3 2 2" xfId="35547"/>
    <cellStyle name="Обычный 6 4 3 3 2 2 2" xfId="35548"/>
    <cellStyle name="Обычный 6 4 3 3 2 2 2 2" xfId="35549"/>
    <cellStyle name="Обычный 6 4 3 3 2 2 2 2 2" xfId="35550"/>
    <cellStyle name="Обычный 6 4 3 3 2 2 2 2 2 2" xfId="35551"/>
    <cellStyle name="Обычный 6 4 3 3 2 2 2 2 3" xfId="35552"/>
    <cellStyle name="Обычный 6 4 3 3 2 2 2 2 3 2" xfId="35553"/>
    <cellStyle name="Обычный 6 4 3 3 2 2 2 2 4" xfId="35554"/>
    <cellStyle name="Обычный 6 4 3 3 2 2 2 3" xfId="35555"/>
    <cellStyle name="Обычный 6 4 3 3 2 2 2 3 2" xfId="35556"/>
    <cellStyle name="Обычный 6 4 3 3 2 2 2 4" xfId="35557"/>
    <cellStyle name="Обычный 6 4 3 3 2 2 2 4 2" xfId="35558"/>
    <cellStyle name="Обычный 6 4 3 3 2 2 2 5" xfId="35559"/>
    <cellStyle name="Обычный 6 4 3 3 2 2 3" xfId="35560"/>
    <cellStyle name="Обычный 6 4 3 3 2 2 3 2" xfId="35561"/>
    <cellStyle name="Обычный 6 4 3 3 2 2 3 2 2" xfId="35562"/>
    <cellStyle name="Обычный 6 4 3 3 2 2 3 3" xfId="35563"/>
    <cellStyle name="Обычный 6 4 3 3 2 2 3 3 2" xfId="35564"/>
    <cellStyle name="Обычный 6 4 3 3 2 2 3 4" xfId="35565"/>
    <cellStyle name="Обычный 6 4 3 3 2 2 4" xfId="35566"/>
    <cellStyle name="Обычный 6 4 3 3 2 2 4 2" xfId="35567"/>
    <cellStyle name="Обычный 6 4 3 3 2 2 5" xfId="35568"/>
    <cellStyle name="Обычный 6 4 3 3 2 2 5 2" xfId="35569"/>
    <cellStyle name="Обычный 6 4 3 3 2 2 6" xfId="35570"/>
    <cellStyle name="Обычный 6 4 3 3 2 3" xfId="35571"/>
    <cellStyle name="Обычный 6 4 3 3 2 3 2" xfId="35572"/>
    <cellStyle name="Обычный 6 4 3 3 2 3 2 2" xfId="35573"/>
    <cellStyle name="Обычный 6 4 3 3 2 3 2 2 2" xfId="35574"/>
    <cellStyle name="Обычный 6 4 3 3 2 3 2 3" xfId="35575"/>
    <cellStyle name="Обычный 6 4 3 3 2 3 2 3 2" xfId="35576"/>
    <cellStyle name="Обычный 6 4 3 3 2 3 2 4" xfId="35577"/>
    <cellStyle name="Обычный 6 4 3 3 2 3 3" xfId="35578"/>
    <cellStyle name="Обычный 6 4 3 3 2 3 3 2" xfId="35579"/>
    <cellStyle name="Обычный 6 4 3 3 2 3 4" xfId="35580"/>
    <cellStyle name="Обычный 6 4 3 3 2 3 4 2" xfId="35581"/>
    <cellStyle name="Обычный 6 4 3 3 2 3 5" xfId="35582"/>
    <cellStyle name="Обычный 6 4 3 3 2 4" xfId="35583"/>
    <cellStyle name="Обычный 6 4 3 3 2 4 2" xfId="35584"/>
    <cellStyle name="Обычный 6 4 3 3 2 4 2 2" xfId="35585"/>
    <cellStyle name="Обычный 6 4 3 3 2 4 3" xfId="35586"/>
    <cellStyle name="Обычный 6 4 3 3 2 4 3 2" xfId="35587"/>
    <cellStyle name="Обычный 6 4 3 3 2 4 4" xfId="35588"/>
    <cellStyle name="Обычный 6 4 3 3 2 5" xfId="35589"/>
    <cellStyle name="Обычный 6 4 3 3 2 5 2" xfId="35590"/>
    <cellStyle name="Обычный 6 4 3 3 2 6" xfId="35591"/>
    <cellStyle name="Обычный 6 4 3 3 2 6 2" xfId="35592"/>
    <cellStyle name="Обычный 6 4 3 3 2 7" xfId="35593"/>
    <cellStyle name="Обычный 6 4 3 3 3" xfId="35594"/>
    <cellStyle name="Обычный 6 4 3 3 3 2" xfId="35595"/>
    <cellStyle name="Обычный 6 4 3 3 3 2 2" xfId="35596"/>
    <cellStyle name="Обычный 6 4 3 3 3 2 2 2" xfId="35597"/>
    <cellStyle name="Обычный 6 4 3 3 3 2 2 2 2" xfId="35598"/>
    <cellStyle name="Обычный 6 4 3 3 3 2 2 3" xfId="35599"/>
    <cellStyle name="Обычный 6 4 3 3 3 2 2 3 2" xfId="35600"/>
    <cellStyle name="Обычный 6 4 3 3 3 2 2 4" xfId="35601"/>
    <cellStyle name="Обычный 6 4 3 3 3 2 3" xfId="35602"/>
    <cellStyle name="Обычный 6 4 3 3 3 2 3 2" xfId="35603"/>
    <cellStyle name="Обычный 6 4 3 3 3 2 4" xfId="35604"/>
    <cellStyle name="Обычный 6 4 3 3 3 2 4 2" xfId="35605"/>
    <cellStyle name="Обычный 6 4 3 3 3 2 5" xfId="35606"/>
    <cellStyle name="Обычный 6 4 3 3 3 3" xfId="35607"/>
    <cellStyle name="Обычный 6 4 3 3 3 3 2" xfId="35608"/>
    <cellStyle name="Обычный 6 4 3 3 3 3 2 2" xfId="35609"/>
    <cellStyle name="Обычный 6 4 3 3 3 3 3" xfId="35610"/>
    <cellStyle name="Обычный 6 4 3 3 3 3 3 2" xfId="35611"/>
    <cellStyle name="Обычный 6 4 3 3 3 3 4" xfId="35612"/>
    <cellStyle name="Обычный 6 4 3 3 3 4" xfId="35613"/>
    <cellStyle name="Обычный 6 4 3 3 3 4 2" xfId="35614"/>
    <cellStyle name="Обычный 6 4 3 3 3 5" xfId="35615"/>
    <cellStyle name="Обычный 6 4 3 3 3 5 2" xfId="35616"/>
    <cellStyle name="Обычный 6 4 3 3 3 6" xfId="35617"/>
    <cellStyle name="Обычный 6 4 3 3 4" xfId="35618"/>
    <cellStyle name="Обычный 6 4 3 3 4 2" xfId="35619"/>
    <cellStyle name="Обычный 6 4 3 3 4 2 2" xfId="35620"/>
    <cellStyle name="Обычный 6 4 3 3 4 2 2 2" xfId="35621"/>
    <cellStyle name="Обычный 6 4 3 3 4 2 2 2 2" xfId="35622"/>
    <cellStyle name="Обычный 6 4 3 3 4 2 2 3" xfId="35623"/>
    <cellStyle name="Обычный 6 4 3 3 4 2 2 3 2" xfId="35624"/>
    <cellStyle name="Обычный 6 4 3 3 4 2 2 4" xfId="35625"/>
    <cellStyle name="Обычный 6 4 3 3 4 2 3" xfId="35626"/>
    <cellStyle name="Обычный 6 4 3 3 4 2 3 2" xfId="35627"/>
    <cellStyle name="Обычный 6 4 3 3 4 2 4" xfId="35628"/>
    <cellStyle name="Обычный 6 4 3 3 4 2 4 2" xfId="35629"/>
    <cellStyle name="Обычный 6 4 3 3 4 2 5" xfId="35630"/>
    <cellStyle name="Обычный 6 4 3 3 4 3" xfId="35631"/>
    <cellStyle name="Обычный 6 4 3 3 4 3 2" xfId="35632"/>
    <cellStyle name="Обычный 6 4 3 3 4 3 2 2" xfId="35633"/>
    <cellStyle name="Обычный 6 4 3 3 4 3 3" xfId="35634"/>
    <cellStyle name="Обычный 6 4 3 3 4 3 3 2" xfId="35635"/>
    <cellStyle name="Обычный 6 4 3 3 4 3 4" xfId="35636"/>
    <cellStyle name="Обычный 6 4 3 3 4 4" xfId="35637"/>
    <cellStyle name="Обычный 6 4 3 3 4 4 2" xfId="35638"/>
    <cellStyle name="Обычный 6 4 3 3 4 5" xfId="35639"/>
    <cellStyle name="Обычный 6 4 3 3 4 5 2" xfId="35640"/>
    <cellStyle name="Обычный 6 4 3 3 4 6" xfId="35641"/>
    <cellStyle name="Обычный 6 4 3 3 5" xfId="35642"/>
    <cellStyle name="Обычный 6 4 3 3 5 2" xfId="35643"/>
    <cellStyle name="Обычный 6 4 3 3 5 2 2" xfId="35644"/>
    <cellStyle name="Обычный 6 4 3 3 5 2 2 2" xfId="35645"/>
    <cellStyle name="Обычный 6 4 3 3 5 2 3" xfId="35646"/>
    <cellStyle name="Обычный 6 4 3 3 5 2 3 2" xfId="35647"/>
    <cellStyle name="Обычный 6 4 3 3 5 2 4" xfId="35648"/>
    <cellStyle name="Обычный 6 4 3 3 5 3" xfId="35649"/>
    <cellStyle name="Обычный 6 4 3 3 5 3 2" xfId="35650"/>
    <cellStyle name="Обычный 6 4 3 3 5 3 2 2" xfId="35651"/>
    <cellStyle name="Обычный 6 4 3 3 5 3 3" xfId="35652"/>
    <cellStyle name="Обычный 6 4 3 3 5 3 3 2" xfId="35653"/>
    <cellStyle name="Обычный 6 4 3 3 5 3 4" xfId="35654"/>
    <cellStyle name="Обычный 6 4 3 3 5 4" xfId="35655"/>
    <cellStyle name="Обычный 6 4 3 3 5 4 2" xfId="35656"/>
    <cellStyle name="Обычный 6 4 3 3 5 5" xfId="35657"/>
    <cellStyle name="Обычный 6 4 3 3 5 5 2" xfId="35658"/>
    <cellStyle name="Обычный 6 4 3 3 5 6" xfId="35659"/>
    <cellStyle name="Обычный 6 4 3 3 6" xfId="35660"/>
    <cellStyle name="Обычный 6 4 3 3 6 2" xfId="35661"/>
    <cellStyle name="Обычный 6 4 3 3 6 2 2" xfId="35662"/>
    <cellStyle name="Обычный 6 4 3 3 6 2 2 2" xfId="35663"/>
    <cellStyle name="Обычный 6 4 3 3 6 2 3" xfId="35664"/>
    <cellStyle name="Обычный 6 4 3 3 6 2 3 2" xfId="35665"/>
    <cellStyle name="Обычный 6 4 3 3 6 2 4" xfId="35666"/>
    <cellStyle name="Обычный 6 4 3 3 6 3" xfId="35667"/>
    <cellStyle name="Обычный 6 4 3 3 6 3 2" xfId="35668"/>
    <cellStyle name="Обычный 6 4 3 3 6 4" xfId="35669"/>
    <cellStyle name="Обычный 6 4 3 3 6 4 2" xfId="35670"/>
    <cellStyle name="Обычный 6 4 3 3 6 5" xfId="35671"/>
    <cellStyle name="Обычный 6 4 3 3 7" xfId="35672"/>
    <cellStyle name="Обычный 6 4 3 3 7 2" xfId="35673"/>
    <cellStyle name="Обычный 6 4 3 3 7 2 2" xfId="35674"/>
    <cellStyle name="Обычный 6 4 3 3 7 3" xfId="35675"/>
    <cellStyle name="Обычный 6 4 3 3 7 3 2" xfId="35676"/>
    <cellStyle name="Обычный 6 4 3 3 7 4" xfId="35677"/>
    <cellStyle name="Обычный 6 4 3 3 8" xfId="35678"/>
    <cellStyle name="Обычный 6 4 3 3 8 2" xfId="35679"/>
    <cellStyle name="Обычный 6 4 3 3 9" xfId="35680"/>
    <cellStyle name="Обычный 6 4 3 3 9 2" xfId="35681"/>
    <cellStyle name="Обычный 6 4 3 4" xfId="35682"/>
    <cellStyle name="Обычный 6 4 3 4 2" xfId="35683"/>
    <cellStyle name="Обычный 6 4 3 4 2 2" xfId="35684"/>
    <cellStyle name="Обычный 6 4 3 4 2 2 2" xfId="35685"/>
    <cellStyle name="Обычный 6 4 3 4 2 2 2 2" xfId="35686"/>
    <cellStyle name="Обычный 6 4 3 4 2 2 2 2 2" xfId="35687"/>
    <cellStyle name="Обычный 6 4 3 4 2 2 2 3" xfId="35688"/>
    <cellStyle name="Обычный 6 4 3 4 2 2 2 3 2" xfId="35689"/>
    <cellStyle name="Обычный 6 4 3 4 2 2 2 4" xfId="35690"/>
    <cellStyle name="Обычный 6 4 3 4 2 2 3" xfId="35691"/>
    <cellStyle name="Обычный 6 4 3 4 2 2 3 2" xfId="35692"/>
    <cellStyle name="Обычный 6 4 3 4 2 2 4" xfId="35693"/>
    <cellStyle name="Обычный 6 4 3 4 2 2 4 2" xfId="35694"/>
    <cellStyle name="Обычный 6 4 3 4 2 2 5" xfId="35695"/>
    <cellStyle name="Обычный 6 4 3 4 2 3" xfId="35696"/>
    <cellStyle name="Обычный 6 4 3 4 2 3 2" xfId="35697"/>
    <cellStyle name="Обычный 6 4 3 4 2 3 2 2" xfId="35698"/>
    <cellStyle name="Обычный 6 4 3 4 2 3 3" xfId="35699"/>
    <cellStyle name="Обычный 6 4 3 4 2 3 3 2" xfId="35700"/>
    <cellStyle name="Обычный 6 4 3 4 2 3 4" xfId="35701"/>
    <cellStyle name="Обычный 6 4 3 4 2 4" xfId="35702"/>
    <cellStyle name="Обычный 6 4 3 4 2 4 2" xfId="35703"/>
    <cellStyle name="Обычный 6 4 3 4 2 5" xfId="35704"/>
    <cellStyle name="Обычный 6 4 3 4 2 5 2" xfId="35705"/>
    <cellStyle name="Обычный 6 4 3 4 2 6" xfId="35706"/>
    <cellStyle name="Обычный 6 4 3 4 3" xfId="35707"/>
    <cellStyle name="Обычный 6 4 3 4 3 2" xfId="35708"/>
    <cellStyle name="Обычный 6 4 3 4 3 2 2" xfId="35709"/>
    <cellStyle name="Обычный 6 4 3 4 3 2 2 2" xfId="35710"/>
    <cellStyle name="Обычный 6 4 3 4 3 2 3" xfId="35711"/>
    <cellStyle name="Обычный 6 4 3 4 3 2 3 2" xfId="35712"/>
    <cellStyle name="Обычный 6 4 3 4 3 2 4" xfId="35713"/>
    <cellStyle name="Обычный 6 4 3 4 3 3" xfId="35714"/>
    <cellStyle name="Обычный 6 4 3 4 3 3 2" xfId="35715"/>
    <cellStyle name="Обычный 6 4 3 4 3 4" xfId="35716"/>
    <cellStyle name="Обычный 6 4 3 4 3 4 2" xfId="35717"/>
    <cellStyle name="Обычный 6 4 3 4 3 5" xfId="35718"/>
    <cellStyle name="Обычный 6 4 3 4 4" xfId="35719"/>
    <cellStyle name="Обычный 6 4 3 4 4 2" xfId="35720"/>
    <cellStyle name="Обычный 6 4 3 4 4 2 2" xfId="35721"/>
    <cellStyle name="Обычный 6 4 3 4 4 3" xfId="35722"/>
    <cellStyle name="Обычный 6 4 3 4 4 3 2" xfId="35723"/>
    <cellStyle name="Обычный 6 4 3 4 4 4" xfId="35724"/>
    <cellStyle name="Обычный 6 4 3 4 5" xfId="35725"/>
    <cellStyle name="Обычный 6 4 3 4 5 2" xfId="35726"/>
    <cellStyle name="Обычный 6 4 3 4 6" xfId="35727"/>
    <cellStyle name="Обычный 6 4 3 4 6 2" xfId="35728"/>
    <cellStyle name="Обычный 6 4 3 4 7" xfId="35729"/>
    <cellStyle name="Обычный 6 4 3 5" xfId="35730"/>
    <cellStyle name="Обычный 6 4 3 5 2" xfId="35731"/>
    <cellStyle name="Обычный 6 4 3 5 2 2" xfId="35732"/>
    <cellStyle name="Обычный 6 4 3 5 2 2 2" xfId="35733"/>
    <cellStyle name="Обычный 6 4 3 5 2 2 2 2" xfId="35734"/>
    <cellStyle name="Обычный 6 4 3 5 2 2 3" xfId="35735"/>
    <cellStyle name="Обычный 6 4 3 5 2 2 3 2" xfId="35736"/>
    <cellStyle name="Обычный 6 4 3 5 2 2 4" xfId="35737"/>
    <cellStyle name="Обычный 6 4 3 5 2 3" xfId="35738"/>
    <cellStyle name="Обычный 6 4 3 5 2 3 2" xfId="35739"/>
    <cellStyle name="Обычный 6 4 3 5 2 4" xfId="35740"/>
    <cellStyle name="Обычный 6 4 3 5 2 4 2" xfId="35741"/>
    <cellStyle name="Обычный 6 4 3 5 2 5" xfId="35742"/>
    <cellStyle name="Обычный 6 4 3 5 3" xfId="35743"/>
    <cellStyle name="Обычный 6 4 3 5 3 2" xfId="35744"/>
    <cellStyle name="Обычный 6 4 3 5 3 2 2" xfId="35745"/>
    <cellStyle name="Обычный 6 4 3 5 3 3" xfId="35746"/>
    <cellStyle name="Обычный 6 4 3 5 3 3 2" xfId="35747"/>
    <cellStyle name="Обычный 6 4 3 5 3 4" xfId="35748"/>
    <cellStyle name="Обычный 6 4 3 5 4" xfId="35749"/>
    <cellStyle name="Обычный 6 4 3 5 4 2" xfId="35750"/>
    <cellStyle name="Обычный 6 4 3 5 5" xfId="35751"/>
    <cellStyle name="Обычный 6 4 3 5 5 2" xfId="35752"/>
    <cellStyle name="Обычный 6 4 3 5 6" xfId="35753"/>
    <cellStyle name="Обычный 6 4 3 6" xfId="35754"/>
    <cellStyle name="Обычный 6 4 3 6 2" xfId="35755"/>
    <cellStyle name="Обычный 6 4 3 6 2 2" xfId="35756"/>
    <cellStyle name="Обычный 6 4 3 6 2 2 2" xfId="35757"/>
    <cellStyle name="Обычный 6 4 3 6 2 2 2 2" xfId="35758"/>
    <cellStyle name="Обычный 6 4 3 6 2 2 3" xfId="35759"/>
    <cellStyle name="Обычный 6 4 3 6 2 2 3 2" xfId="35760"/>
    <cellStyle name="Обычный 6 4 3 6 2 2 4" xfId="35761"/>
    <cellStyle name="Обычный 6 4 3 6 2 3" xfId="35762"/>
    <cellStyle name="Обычный 6 4 3 6 2 3 2" xfId="35763"/>
    <cellStyle name="Обычный 6 4 3 6 2 4" xfId="35764"/>
    <cellStyle name="Обычный 6 4 3 6 2 4 2" xfId="35765"/>
    <cellStyle name="Обычный 6 4 3 6 2 5" xfId="35766"/>
    <cellStyle name="Обычный 6 4 3 6 3" xfId="35767"/>
    <cellStyle name="Обычный 6 4 3 6 3 2" xfId="35768"/>
    <cellStyle name="Обычный 6 4 3 6 3 2 2" xfId="35769"/>
    <cellStyle name="Обычный 6 4 3 6 3 3" xfId="35770"/>
    <cellStyle name="Обычный 6 4 3 6 3 3 2" xfId="35771"/>
    <cellStyle name="Обычный 6 4 3 6 3 4" xfId="35772"/>
    <cellStyle name="Обычный 6 4 3 6 4" xfId="35773"/>
    <cellStyle name="Обычный 6 4 3 6 4 2" xfId="35774"/>
    <cellStyle name="Обычный 6 4 3 6 5" xfId="35775"/>
    <cellStyle name="Обычный 6 4 3 6 5 2" xfId="35776"/>
    <cellStyle name="Обычный 6 4 3 6 6" xfId="35777"/>
    <cellStyle name="Обычный 6 4 3 7" xfId="35778"/>
    <cellStyle name="Обычный 6 4 3 7 2" xfId="35779"/>
    <cellStyle name="Обычный 6 4 3 7 2 2" xfId="35780"/>
    <cellStyle name="Обычный 6 4 3 7 2 2 2" xfId="35781"/>
    <cellStyle name="Обычный 6 4 3 7 2 3" xfId="35782"/>
    <cellStyle name="Обычный 6 4 3 7 2 3 2" xfId="35783"/>
    <cellStyle name="Обычный 6 4 3 7 2 4" xfId="35784"/>
    <cellStyle name="Обычный 6 4 3 7 3" xfId="35785"/>
    <cellStyle name="Обычный 6 4 3 7 3 2" xfId="35786"/>
    <cellStyle name="Обычный 6 4 3 7 3 2 2" xfId="35787"/>
    <cellStyle name="Обычный 6 4 3 7 3 3" xfId="35788"/>
    <cellStyle name="Обычный 6 4 3 7 3 3 2" xfId="35789"/>
    <cellStyle name="Обычный 6 4 3 7 3 4" xfId="35790"/>
    <cellStyle name="Обычный 6 4 3 7 4" xfId="35791"/>
    <cellStyle name="Обычный 6 4 3 7 4 2" xfId="35792"/>
    <cellStyle name="Обычный 6 4 3 7 5" xfId="35793"/>
    <cellStyle name="Обычный 6 4 3 7 5 2" xfId="35794"/>
    <cellStyle name="Обычный 6 4 3 7 6" xfId="35795"/>
    <cellStyle name="Обычный 6 4 3 8" xfId="35796"/>
    <cellStyle name="Обычный 6 4 3 8 2" xfId="35797"/>
    <cellStyle name="Обычный 6 4 3 8 2 2" xfId="35798"/>
    <cellStyle name="Обычный 6 4 3 8 2 2 2" xfId="35799"/>
    <cellStyle name="Обычный 6 4 3 8 2 3" xfId="35800"/>
    <cellStyle name="Обычный 6 4 3 8 2 3 2" xfId="35801"/>
    <cellStyle name="Обычный 6 4 3 8 2 4" xfId="35802"/>
    <cellStyle name="Обычный 6 4 3 8 3" xfId="35803"/>
    <cellStyle name="Обычный 6 4 3 8 3 2" xfId="35804"/>
    <cellStyle name="Обычный 6 4 3 8 4" xfId="35805"/>
    <cellStyle name="Обычный 6 4 3 8 4 2" xfId="35806"/>
    <cellStyle name="Обычный 6 4 3 8 5" xfId="35807"/>
    <cellStyle name="Обычный 6 4 3 9" xfId="35808"/>
    <cellStyle name="Обычный 6 4 3 9 2" xfId="35809"/>
    <cellStyle name="Обычный 6 4 3 9 2 2" xfId="35810"/>
    <cellStyle name="Обычный 6 4 3 9 3" xfId="35811"/>
    <cellStyle name="Обычный 6 4 3 9 3 2" xfId="35812"/>
    <cellStyle name="Обычный 6 4 3 9 4" xfId="35813"/>
    <cellStyle name="Обычный 6 4 4" xfId="35814"/>
    <cellStyle name="Обычный 6 4 4 10" xfId="35815"/>
    <cellStyle name="Обычный 6 4 4 10 2" xfId="35816"/>
    <cellStyle name="Обычный 6 4 4 11" xfId="35817"/>
    <cellStyle name="Обычный 6 4 4 11 2" xfId="35818"/>
    <cellStyle name="Обычный 6 4 4 12" xfId="35819"/>
    <cellStyle name="Обычный 6 4 4 2" xfId="35820"/>
    <cellStyle name="Обычный 6 4 4 2 10" xfId="35821"/>
    <cellStyle name="Обычный 6 4 4 2 2" xfId="35822"/>
    <cellStyle name="Обычный 6 4 4 2 2 2" xfId="35823"/>
    <cellStyle name="Обычный 6 4 4 2 2 2 2" xfId="35824"/>
    <cellStyle name="Обычный 6 4 4 2 2 2 2 2" xfId="35825"/>
    <cellStyle name="Обычный 6 4 4 2 2 2 2 2 2" xfId="35826"/>
    <cellStyle name="Обычный 6 4 4 2 2 2 2 2 2 2" xfId="35827"/>
    <cellStyle name="Обычный 6 4 4 2 2 2 2 2 3" xfId="35828"/>
    <cellStyle name="Обычный 6 4 4 2 2 2 2 2 3 2" xfId="35829"/>
    <cellStyle name="Обычный 6 4 4 2 2 2 2 2 4" xfId="35830"/>
    <cellStyle name="Обычный 6 4 4 2 2 2 2 3" xfId="35831"/>
    <cellStyle name="Обычный 6 4 4 2 2 2 2 3 2" xfId="35832"/>
    <cellStyle name="Обычный 6 4 4 2 2 2 2 4" xfId="35833"/>
    <cellStyle name="Обычный 6 4 4 2 2 2 2 4 2" xfId="35834"/>
    <cellStyle name="Обычный 6 4 4 2 2 2 2 5" xfId="35835"/>
    <cellStyle name="Обычный 6 4 4 2 2 2 3" xfId="35836"/>
    <cellStyle name="Обычный 6 4 4 2 2 2 3 2" xfId="35837"/>
    <cellStyle name="Обычный 6 4 4 2 2 2 3 2 2" xfId="35838"/>
    <cellStyle name="Обычный 6 4 4 2 2 2 3 3" xfId="35839"/>
    <cellStyle name="Обычный 6 4 4 2 2 2 3 3 2" xfId="35840"/>
    <cellStyle name="Обычный 6 4 4 2 2 2 3 4" xfId="35841"/>
    <cellStyle name="Обычный 6 4 4 2 2 2 4" xfId="35842"/>
    <cellStyle name="Обычный 6 4 4 2 2 2 4 2" xfId="35843"/>
    <cellStyle name="Обычный 6 4 4 2 2 2 5" xfId="35844"/>
    <cellStyle name="Обычный 6 4 4 2 2 2 5 2" xfId="35845"/>
    <cellStyle name="Обычный 6 4 4 2 2 2 6" xfId="35846"/>
    <cellStyle name="Обычный 6 4 4 2 2 3" xfId="35847"/>
    <cellStyle name="Обычный 6 4 4 2 2 3 2" xfId="35848"/>
    <cellStyle name="Обычный 6 4 4 2 2 3 2 2" xfId="35849"/>
    <cellStyle name="Обычный 6 4 4 2 2 3 2 2 2" xfId="35850"/>
    <cellStyle name="Обычный 6 4 4 2 2 3 2 3" xfId="35851"/>
    <cellStyle name="Обычный 6 4 4 2 2 3 2 3 2" xfId="35852"/>
    <cellStyle name="Обычный 6 4 4 2 2 3 2 4" xfId="35853"/>
    <cellStyle name="Обычный 6 4 4 2 2 3 3" xfId="35854"/>
    <cellStyle name="Обычный 6 4 4 2 2 3 3 2" xfId="35855"/>
    <cellStyle name="Обычный 6 4 4 2 2 3 4" xfId="35856"/>
    <cellStyle name="Обычный 6 4 4 2 2 3 4 2" xfId="35857"/>
    <cellStyle name="Обычный 6 4 4 2 2 3 5" xfId="35858"/>
    <cellStyle name="Обычный 6 4 4 2 2 4" xfId="35859"/>
    <cellStyle name="Обычный 6 4 4 2 2 4 2" xfId="35860"/>
    <cellStyle name="Обычный 6 4 4 2 2 4 2 2" xfId="35861"/>
    <cellStyle name="Обычный 6 4 4 2 2 4 3" xfId="35862"/>
    <cellStyle name="Обычный 6 4 4 2 2 4 3 2" xfId="35863"/>
    <cellStyle name="Обычный 6 4 4 2 2 4 4" xfId="35864"/>
    <cellStyle name="Обычный 6 4 4 2 2 5" xfId="35865"/>
    <cellStyle name="Обычный 6 4 4 2 2 5 2" xfId="35866"/>
    <cellStyle name="Обычный 6 4 4 2 2 6" xfId="35867"/>
    <cellStyle name="Обычный 6 4 4 2 2 6 2" xfId="35868"/>
    <cellStyle name="Обычный 6 4 4 2 2 7" xfId="35869"/>
    <cellStyle name="Обычный 6 4 4 2 3" xfId="35870"/>
    <cellStyle name="Обычный 6 4 4 2 3 2" xfId="35871"/>
    <cellStyle name="Обычный 6 4 4 2 3 2 2" xfId="35872"/>
    <cellStyle name="Обычный 6 4 4 2 3 2 2 2" xfId="35873"/>
    <cellStyle name="Обычный 6 4 4 2 3 2 2 2 2" xfId="35874"/>
    <cellStyle name="Обычный 6 4 4 2 3 2 2 3" xfId="35875"/>
    <cellStyle name="Обычный 6 4 4 2 3 2 2 3 2" xfId="35876"/>
    <cellStyle name="Обычный 6 4 4 2 3 2 2 4" xfId="35877"/>
    <cellStyle name="Обычный 6 4 4 2 3 2 3" xfId="35878"/>
    <cellStyle name="Обычный 6 4 4 2 3 2 3 2" xfId="35879"/>
    <cellStyle name="Обычный 6 4 4 2 3 2 4" xfId="35880"/>
    <cellStyle name="Обычный 6 4 4 2 3 2 4 2" xfId="35881"/>
    <cellStyle name="Обычный 6 4 4 2 3 2 5" xfId="35882"/>
    <cellStyle name="Обычный 6 4 4 2 3 3" xfId="35883"/>
    <cellStyle name="Обычный 6 4 4 2 3 3 2" xfId="35884"/>
    <cellStyle name="Обычный 6 4 4 2 3 3 2 2" xfId="35885"/>
    <cellStyle name="Обычный 6 4 4 2 3 3 3" xfId="35886"/>
    <cellStyle name="Обычный 6 4 4 2 3 3 3 2" xfId="35887"/>
    <cellStyle name="Обычный 6 4 4 2 3 3 4" xfId="35888"/>
    <cellStyle name="Обычный 6 4 4 2 3 4" xfId="35889"/>
    <cellStyle name="Обычный 6 4 4 2 3 4 2" xfId="35890"/>
    <cellStyle name="Обычный 6 4 4 2 3 5" xfId="35891"/>
    <cellStyle name="Обычный 6 4 4 2 3 5 2" xfId="35892"/>
    <cellStyle name="Обычный 6 4 4 2 3 6" xfId="35893"/>
    <cellStyle name="Обычный 6 4 4 2 4" xfId="35894"/>
    <cellStyle name="Обычный 6 4 4 2 4 2" xfId="35895"/>
    <cellStyle name="Обычный 6 4 4 2 4 2 2" xfId="35896"/>
    <cellStyle name="Обычный 6 4 4 2 4 2 2 2" xfId="35897"/>
    <cellStyle name="Обычный 6 4 4 2 4 2 2 2 2" xfId="35898"/>
    <cellStyle name="Обычный 6 4 4 2 4 2 2 3" xfId="35899"/>
    <cellStyle name="Обычный 6 4 4 2 4 2 2 3 2" xfId="35900"/>
    <cellStyle name="Обычный 6 4 4 2 4 2 2 4" xfId="35901"/>
    <cellStyle name="Обычный 6 4 4 2 4 2 3" xfId="35902"/>
    <cellStyle name="Обычный 6 4 4 2 4 2 3 2" xfId="35903"/>
    <cellStyle name="Обычный 6 4 4 2 4 2 4" xfId="35904"/>
    <cellStyle name="Обычный 6 4 4 2 4 2 4 2" xfId="35905"/>
    <cellStyle name="Обычный 6 4 4 2 4 2 5" xfId="35906"/>
    <cellStyle name="Обычный 6 4 4 2 4 3" xfId="35907"/>
    <cellStyle name="Обычный 6 4 4 2 4 3 2" xfId="35908"/>
    <cellStyle name="Обычный 6 4 4 2 4 3 2 2" xfId="35909"/>
    <cellStyle name="Обычный 6 4 4 2 4 3 3" xfId="35910"/>
    <cellStyle name="Обычный 6 4 4 2 4 3 3 2" xfId="35911"/>
    <cellStyle name="Обычный 6 4 4 2 4 3 4" xfId="35912"/>
    <cellStyle name="Обычный 6 4 4 2 4 4" xfId="35913"/>
    <cellStyle name="Обычный 6 4 4 2 4 4 2" xfId="35914"/>
    <cellStyle name="Обычный 6 4 4 2 4 5" xfId="35915"/>
    <cellStyle name="Обычный 6 4 4 2 4 5 2" xfId="35916"/>
    <cellStyle name="Обычный 6 4 4 2 4 6" xfId="35917"/>
    <cellStyle name="Обычный 6 4 4 2 5" xfId="35918"/>
    <cellStyle name="Обычный 6 4 4 2 5 2" xfId="35919"/>
    <cellStyle name="Обычный 6 4 4 2 5 2 2" xfId="35920"/>
    <cellStyle name="Обычный 6 4 4 2 5 2 2 2" xfId="35921"/>
    <cellStyle name="Обычный 6 4 4 2 5 2 3" xfId="35922"/>
    <cellStyle name="Обычный 6 4 4 2 5 2 3 2" xfId="35923"/>
    <cellStyle name="Обычный 6 4 4 2 5 2 4" xfId="35924"/>
    <cellStyle name="Обычный 6 4 4 2 5 3" xfId="35925"/>
    <cellStyle name="Обычный 6 4 4 2 5 3 2" xfId="35926"/>
    <cellStyle name="Обычный 6 4 4 2 5 3 2 2" xfId="35927"/>
    <cellStyle name="Обычный 6 4 4 2 5 3 3" xfId="35928"/>
    <cellStyle name="Обычный 6 4 4 2 5 3 3 2" xfId="35929"/>
    <cellStyle name="Обычный 6 4 4 2 5 3 4" xfId="35930"/>
    <cellStyle name="Обычный 6 4 4 2 5 4" xfId="35931"/>
    <cellStyle name="Обычный 6 4 4 2 5 4 2" xfId="35932"/>
    <cellStyle name="Обычный 6 4 4 2 5 5" xfId="35933"/>
    <cellStyle name="Обычный 6 4 4 2 5 5 2" xfId="35934"/>
    <cellStyle name="Обычный 6 4 4 2 5 6" xfId="35935"/>
    <cellStyle name="Обычный 6 4 4 2 6" xfId="35936"/>
    <cellStyle name="Обычный 6 4 4 2 6 2" xfId="35937"/>
    <cellStyle name="Обычный 6 4 4 2 6 2 2" xfId="35938"/>
    <cellStyle name="Обычный 6 4 4 2 6 2 2 2" xfId="35939"/>
    <cellStyle name="Обычный 6 4 4 2 6 2 3" xfId="35940"/>
    <cellStyle name="Обычный 6 4 4 2 6 2 3 2" xfId="35941"/>
    <cellStyle name="Обычный 6 4 4 2 6 2 4" xfId="35942"/>
    <cellStyle name="Обычный 6 4 4 2 6 3" xfId="35943"/>
    <cellStyle name="Обычный 6 4 4 2 6 3 2" xfId="35944"/>
    <cellStyle name="Обычный 6 4 4 2 6 4" xfId="35945"/>
    <cellStyle name="Обычный 6 4 4 2 6 4 2" xfId="35946"/>
    <cellStyle name="Обычный 6 4 4 2 6 5" xfId="35947"/>
    <cellStyle name="Обычный 6 4 4 2 7" xfId="35948"/>
    <cellStyle name="Обычный 6 4 4 2 7 2" xfId="35949"/>
    <cellStyle name="Обычный 6 4 4 2 7 2 2" xfId="35950"/>
    <cellStyle name="Обычный 6 4 4 2 7 3" xfId="35951"/>
    <cellStyle name="Обычный 6 4 4 2 7 3 2" xfId="35952"/>
    <cellStyle name="Обычный 6 4 4 2 7 4" xfId="35953"/>
    <cellStyle name="Обычный 6 4 4 2 8" xfId="35954"/>
    <cellStyle name="Обычный 6 4 4 2 8 2" xfId="35955"/>
    <cellStyle name="Обычный 6 4 4 2 9" xfId="35956"/>
    <cellStyle name="Обычный 6 4 4 2 9 2" xfId="35957"/>
    <cellStyle name="Обычный 6 4 4 3" xfId="35958"/>
    <cellStyle name="Обычный 6 4 4 3 2" xfId="35959"/>
    <cellStyle name="Обычный 6 4 4 3 2 2" xfId="35960"/>
    <cellStyle name="Обычный 6 4 4 3 2 2 2" xfId="35961"/>
    <cellStyle name="Обычный 6 4 4 3 2 2 2 2" xfId="35962"/>
    <cellStyle name="Обычный 6 4 4 3 2 2 2 2 2" xfId="35963"/>
    <cellStyle name="Обычный 6 4 4 3 2 2 2 2 2 2" xfId="35964"/>
    <cellStyle name="Обычный 6 4 4 3 2 2 2 2 3" xfId="35965"/>
    <cellStyle name="Обычный 6 4 4 3 2 2 2 2 3 2" xfId="35966"/>
    <cellStyle name="Обычный 6 4 4 3 2 2 2 2 4" xfId="35967"/>
    <cellStyle name="Обычный 6 4 4 3 2 2 2 3" xfId="35968"/>
    <cellStyle name="Обычный 6 4 4 3 2 2 2 3 2" xfId="35969"/>
    <cellStyle name="Обычный 6 4 4 3 2 2 2 4" xfId="35970"/>
    <cellStyle name="Обычный 6 4 4 3 2 2 2 4 2" xfId="35971"/>
    <cellStyle name="Обычный 6 4 4 3 2 2 2 5" xfId="35972"/>
    <cellStyle name="Обычный 6 4 4 3 2 2 3" xfId="35973"/>
    <cellStyle name="Обычный 6 4 4 3 2 2 3 2" xfId="35974"/>
    <cellStyle name="Обычный 6 4 4 3 2 2 3 2 2" xfId="35975"/>
    <cellStyle name="Обычный 6 4 4 3 2 2 3 3" xfId="35976"/>
    <cellStyle name="Обычный 6 4 4 3 2 2 3 3 2" xfId="35977"/>
    <cellStyle name="Обычный 6 4 4 3 2 2 3 4" xfId="35978"/>
    <cellStyle name="Обычный 6 4 4 3 2 2 4" xfId="35979"/>
    <cellStyle name="Обычный 6 4 4 3 2 2 4 2" xfId="35980"/>
    <cellStyle name="Обычный 6 4 4 3 2 2 5" xfId="35981"/>
    <cellStyle name="Обычный 6 4 4 3 2 2 5 2" xfId="35982"/>
    <cellStyle name="Обычный 6 4 4 3 2 2 6" xfId="35983"/>
    <cellStyle name="Обычный 6 4 4 3 2 3" xfId="35984"/>
    <cellStyle name="Обычный 6 4 4 3 2 3 2" xfId="35985"/>
    <cellStyle name="Обычный 6 4 4 3 2 3 2 2" xfId="35986"/>
    <cellStyle name="Обычный 6 4 4 3 2 3 2 2 2" xfId="35987"/>
    <cellStyle name="Обычный 6 4 4 3 2 3 2 3" xfId="35988"/>
    <cellStyle name="Обычный 6 4 4 3 2 3 2 3 2" xfId="35989"/>
    <cellStyle name="Обычный 6 4 4 3 2 3 2 4" xfId="35990"/>
    <cellStyle name="Обычный 6 4 4 3 2 3 3" xfId="35991"/>
    <cellStyle name="Обычный 6 4 4 3 2 3 3 2" xfId="35992"/>
    <cellStyle name="Обычный 6 4 4 3 2 3 4" xfId="35993"/>
    <cellStyle name="Обычный 6 4 4 3 2 3 4 2" xfId="35994"/>
    <cellStyle name="Обычный 6 4 4 3 2 3 5" xfId="35995"/>
    <cellStyle name="Обычный 6 4 4 3 2 4" xfId="35996"/>
    <cellStyle name="Обычный 6 4 4 3 2 4 2" xfId="35997"/>
    <cellStyle name="Обычный 6 4 4 3 2 4 2 2" xfId="35998"/>
    <cellStyle name="Обычный 6 4 4 3 2 4 3" xfId="35999"/>
    <cellStyle name="Обычный 6 4 4 3 2 4 3 2" xfId="36000"/>
    <cellStyle name="Обычный 6 4 4 3 2 4 4" xfId="36001"/>
    <cellStyle name="Обычный 6 4 4 3 2 5" xfId="36002"/>
    <cellStyle name="Обычный 6 4 4 3 2 5 2" xfId="36003"/>
    <cellStyle name="Обычный 6 4 4 3 2 6" xfId="36004"/>
    <cellStyle name="Обычный 6 4 4 3 2 6 2" xfId="36005"/>
    <cellStyle name="Обычный 6 4 4 3 2 7" xfId="36006"/>
    <cellStyle name="Обычный 6 4 4 3 3" xfId="36007"/>
    <cellStyle name="Обычный 6 4 4 3 3 2" xfId="36008"/>
    <cellStyle name="Обычный 6 4 4 3 3 2 2" xfId="36009"/>
    <cellStyle name="Обычный 6 4 4 3 3 2 2 2" xfId="36010"/>
    <cellStyle name="Обычный 6 4 4 3 3 2 2 2 2" xfId="36011"/>
    <cellStyle name="Обычный 6 4 4 3 3 2 2 3" xfId="36012"/>
    <cellStyle name="Обычный 6 4 4 3 3 2 2 3 2" xfId="36013"/>
    <cellStyle name="Обычный 6 4 4 3 3 2 2 4" xfId="36014"/>
    <cellStyle name="Обычный 6 4 4 3 3 2 3" xfId="36015"/>
    <cellStyle name="Обычный 6 4 4 3 3 2 3 2" xfId="36016"/>
    <cellStyle name="Обычный 6 4 4 3 3 2 4" xfId="36017"/>
    <cellStyle name="Обычный 6 4 4 3 3 2 4 2" xfId="36018"/>
    <cellStyle name="Обычный 6 4 4 3 3 2 5" xfId="36019"/>
    <cellStyle name="Обычный 6 4 4 3 3 3" xfId="36020"/>
    <cellStyle name="Обычный 6 4 4 3 3 3 2" xfId="36021"/>
    <cellStyle name="Обычный 6 4 4 3 3 3 2 2" xfId="36022"/>
    <cellStyle name="Обычный 6 4 4 3 3 3 3" xfId="36023"/>
    <cellStyle name="Обычный 6 4 4 3 3 3 3 2" xfId="36024"/>
    <cellStyle name="Обычный 6 4 4 3 3 3 4" xfId="36025"/>
    <cellStyle name="Обычный 6 4 4 3 3 4" xfId="36026"/>
    <cellStyle name="Обычный 6 4 4 3 3 4 2" xfId="36027"/>
    <cellStyle name="Обычный 6 4 4 3 3 5" xfId="36028"/>
    <cellStyle name="Обычный 6 4 4 3 3 5 2" xfId="36029"/>
    <cellStyle name="Обычный 6 4 4 3 3 6" xfId="36030"/>
    <cellStyle name="Обычный 6 4 4 3 4" xfId="36031"/>
    <cellStyle name="Обычный 6 4 4 3 4 2" xfId="36032"/>
    <cellStyle name="Обычный 6 4 4 3 4 2 2" xfId="36033"/>
    <cellStyle name="Обычный 6 4 4 3 4 2 2 2" xfId="36034"/>
    <cellStyle name="Обычный 6 4 4 3 4 2 3" xfId="36035"/>
    <cellStyle name="Обычный 6 4 4 3 4 2 3 2" xfId="36036"/>
    <cellStyle name="Обычный 6 4 4 3 4 2 4" xfId="36037"/>
    <cellStyle name="Обычный 6 4 4 3 4 3" xfId="36038"/>
    <cellStyle name="Обычный 6 4 4 3 4 3 2" xfId="36039"/>
    <cellStyle name="Обычный 6 4 4 3 4 4" xfId="36040"/>
    <cellStyle name="Обычный 6 4 4 3 4 4 2" xfId="36041"/>
    <cellStyle name="Обычный 6 4 4 3 4 5" xfId="36042"/>
    <cellStyle name="Обычный 6 4 4 3 5" xfId="36043"/>
    <cellStyle name="Обычный 6 4 4 3 5 2" xfId="36044"/>
    <cellStyle name="Обычный 6 4 4 3 5 2 2" xfId="36045"/>
    <cellStyle name="Обычный 6 4 4 3 5 3" xfId="36046"/>
    <cellStyle name="Обычный 6 4 4 3 5 3 2" xfId="36047"/>
    <cellStyle name="Обычный 6 4 4 3 5 4" xfId="36048"/>
    <cellStyle name="Обычный 6 4 4 3 6" xfId="36049"/>
    <cellStyle name="Обычный 6 4 4 3 6 2" xfId="36050"/>
    <cellStyle name="Обычный 6 4 4 3 7" xfId="36051"/>
    <cellStyle name="Обычный 6 4 4 3 7 2" xfId="36052"/>
    <cellStyle name="Обычный 6 4 4 3 8" xfId="36053"/>
    <cellStyle name="Обычный 6 4 4 4" xfId="36054"/>
    <cellStyle name="Обычный 6 4 4 4 2" xfId="36055"/>
    <cellStyle name="Обычный 6 4 4 4 2 2" xfId="36056"/>
    <cellStyle name="Обычный 6 4 4 4 2 2 2" xfId="36057"/>
    <cellStyle name="Обычный 6 4 4 4 2 2 2 2" xfId="36058"/>
    <cellStyle name="Обычный 6 4 4 4 2 2 2 2 2" xfId="36059"/>
    <cellStyle name="Обычный 6 4 4 4 2 2 2 3" xfId="36060"/>
    <cellStyle name="Обычный 6 4 4 4 2 2 2 3 2" xfId="36061"/>
    <cellStyle name="Обычный 6 4 4 4 2 2 2 4" xfId="36062"/>
    <cellStyle name="Обычный 6 4 4 4 2 2 3" xfId="36063"/>
    <cellStyle name="Обычный 6 4 4 4 2 2 3 2" xfId="36064"/>
    <cellStyle name="Обычный 6 4 4 4 2 2 4" xfId="36065"/>
    <cellStyle name="Обычный 6 4 4 4 2 2 4 2" xfId="36066"/>
    <cellStyle name="Обычный 6 4 4 4 2 2 5" xfId="36067"/>
    <cellStyle name="Обычный 6 4 4 4 2 3" xfId="36068"/>
    <cellStyle name="Обычный 6 4 4 4 2 3 2" xfId="36069"/>
    <cellStyle name="Обычный 6 4 4 4 2 3 2 2" xfId="36070"/>
    <cellStyle name="Обычный 6 4 4 4 2 3 3" xfId="36071"/>
    <cellStyle name="Обычный 6 4 4 4 2 3 3 2" xfId="36072"/>
    <cellStyle name="Обычный 6 4 4 4 2 3 4" xfId="36073"/>
    <cellStyle name="Обычный 6 4 4 4 2 4" xfId="36074"/>
    <cellStyle name="Обычный 6 4 4 4 2 4 2" xfId="36075"/>
    <cellStyle name="Обычный 6 4 4 4 2 5" xfId="36076"/>
    <cellStyle name="Обычный 6 4 4 4 2 5 2" xfId="36077"/>
    <cellStyle name="Обычный 6 4 4 4 2 6" xfId="36078"/>
    <cellStyle name="Обычный 6 4 4 4 3" xfId="36079"/>
    <cellStyle name="Обычный 6 4 4 4 3 2" xfId="36080"/>
    <cellStyle name="Обычный 6 4 4 4 3 2 2" xfId="36081"/>
    <cellStyle name="Обычный 6 4 4 4 3 2 2 2" xfId="36082"/>
    <cellStyle name="Обычный 6 4 4 4 3 2 3" xfId="36083"/>
    <cellStyle name="Обычный 6 4 4 4 3 2 3 2" xfId="36084"/>
    <cellStyle name="Обычный 6 4 4 4 3 2 4" xfId="36085"/>
    <cellStyle name="Обычный 6 4 4 4 3 3" xfId="36086"/>
    <cellStyle name="Обычный 6 4 4 4 3 3 2" xfId="36087"/>
    <cellStyle name="Обычный 6 4 4 4 3 4" xfId="36088"/>
    <cellStyle name="Обычный 6 4 4 4 3 4 2" xfId="36089"/>
    <cellStyle name="Обычный 6 4 4 4 3 5" xfId="36090"/>
    <cellStyle name="Обычный 6 4 4 4 4" xfId="36091"/>
    <cellStyle name="Обычный 6 4 4 4 4 2" xfId="36092"/>
    <cellStyle name="Обычный 6 4 4 4 4 2 2" xfId="36093"/>
    <cellStyle name="Обычный 6 4 4 4 4 3" xfId="36094"/>
    <cellStyle name="Обычный 6 4 4 4 4 3 2" xfId="36095"/>
    <cellStyle name="Обычный 6 4 4 4 4 4" xfId="36096"/>
    <cellStyle name="Обычный 6 4 4 4 5" xfId="36097"/>
    <cellStyle name="Обычный 6 4 4 4 5 2" xfId="36098"/>
    <cellStyle name="Обычный 6 4 4 4 6" xfId="36099"/>
    <cellStyle name="Обычный 6 4 4 4 6 2" xfId="36100"/>
    <cellStyle name="Обычный 6 4 4 4 7" xfId="36101"/>
    <cellStyle name="Обычный 6 4 4 5" xfId="36102"/>
    <cellStyle name="Обычный 6 4 4 5 2" xfId="36103"/>
    <cellStyle name="Обычный 6 4 4 5 2 2" xfId="36104"/>
    <cellStyle name="Обычный 6 4 4 5 2 2 2" xfId="36105"/>
    <cellStyle name="Обычный 6 4 4 5 2 2 2 2" xfId="36106"/>
    <cellStyle name="Обычный 6 4 4 5 2 2 3" xfId="36107"/>
    <cellStyle name="Обычный 6 4 4 5 2 2 3 2" xfId="36108"/>
    <cellStyle name="Обычный 6 4 4 5 2 2 4" xfId="36109"/>
    <cellStyle name="Обычный 6 4 4 5 2 3" xfId="36110"/>
    <cellStyle name="Обычный 6 4 4 5 2 3 2" xfId="36111"/>
    <cellStyle name="Обычный 6 4 4 5 2 4" xfId="36112"/>
    <cellStyle name="Обычный 6 4 4 5 2 4 2" xfId="36113"/>
    <cellStyle name="Обычный 6 4 4 5 2 5" xfId="36114"/>
    <cellStyle name="Обычный 6 4 4 5 3" xfId="36115"/>
    <cellStyle name="Обычный 6 4 4 5 3 2" xfId="36116"/>
    <cellStyle name="Обычный 6 4 4 5 3 2 2" xfId="36117"/>
    <cellStyle name="Обычный 6 4 4 5 3 3" xfId="36118"/>
    <cellStyle name="Обычный 6 4 4 5 3 3 2" xfId="36119"/>
    <cellStyle name="Обычный 6 4 4 5 3 4" xfId="36120"/>
    <cellStyle name="Обычный 6 4 4 5 4" xfId="36121"/>
    <cellStyle name="Обычный 6 4 4 5 4 2" xfId="36122"/>
    <cellStyle name="Обычный 6 4 4 5 5" xfId="36123"/>
    <cellStyle name="Обычный 6 4 4 5 5 2" xfId="36124"/>
    <cellStyle name="Обычный 6 4 4 5 6" xfId="36125"/>
    <cellStyle name="Обычный 6 4 4 6" xfId="36126"/>
    <cellStyle name="Обычный 6 4 4 6 2" xfId="36127"/>
    <cellStyle name="Обычный 6 4 4 6 2 2" xfId="36128"/>
    <cellStyle name="Обычный 6 4 4 6 2 2 2" xfId="36129"/>
    <cellStyle name="Обычный 6 4 4 6 2 2 2 2" xfId="36130"/>
    <cellStyle name="Обычный 6 4 4 6 2 2 3" xfId="36131"/>
    <cellStyle name="Обычный 6 4 4 6 2 2 3 2" xfId="36132"/>
    <cellStyle name="Обычный 6 4 4 6 2 2 4" xfId="36133"/>
    <cellStyle name="Обычный 6 4 4 6 2 3" xfId="36134"/>
    <cellStyle name="Обычный 6 4 4 6 2 3 2" xfId="36135"/>
    <cellStyle name="Обычный 6 4 4 6 2 4" xfId="36136"/>
    <cellStyle name="Обычный 6 4 4 6 2 4 2" xfId="36137"/>
    <cellStyle name="Обычный 6 4 4 6 2 5" xfId="36138"/>
    <cellStyle name="Обычный 6 4 4 6 3" xfId="36139"/>
    <cellStyle name="Обычный 6 4 4 6 3 2" xfId="36140"/>
    <cellStyle name="Обычный 6 4 4 6 3 2 2" xfId="36141"/>
    <cellStyle name="Обычный 6 4 4 6 3 3" xfId="36142"/>
    <cellStyle name="Обычный 6 4 4 6 3 3 2" xfId="36143"/>
    <cellStyle name="Обычный 6 4 4 6 3 4" xfId="36144"/>
    <cellStyle name="Обычный 6 4 4 6 4" xfId="36145"/>
    <cellStyle name="Обычный 6 4 4 6 4 2" xfId="36146"/>
    <cellStyle name="Обычный 6 4 4 6 5" xfId="36147"/>
    <cellStyle name="Обычный 6 4 4 6 5 2" xfId="36148"/>
    <cellStyle name="Обычный 6 4 4 6 6" xfId="36149"/>
    <cellStyle name="Обычный 6 4 4 7" xfId="36150"/>
    <cellStyle name="Обычный 6 4 4 7 2" xfId="36151"/>
    <cellStyle name="Обычный 6 4 4 7 2 2" xfId="36152"/>
    <cellStyle name="Обычный 6 4 4 7 2 2 2" xfId="36153"/>
    <cellStyle name="Обычный 6 4 4 7 2 3" xfId="36154"/>
    <cellStyle name="Обычный 6 4 4 7 2 3 2" xfId="36155"/>
    <cellStyle name="Обычный 6 4 4 7 2 4" xfId="36156"/>
    <cellStyle name="Обычный 6 4 4 7 3" xfId="36157"/>
    <cellStyle name="Обычный 6 4 4 7 3 2" xfId="36158"/>
    <cellStyle name="Обычный 6 4 4 7 3 2 2" xfId="36159"/>
    <cellStyle name="Обычный 6 4 4 7 3 3" xfId="36160"/>
    <cellStyle name="Обычный 6 4 4 7 3 3 2" xfId="36161"/>
    <cellStyle name="Обычный 6 4 4 7 3 4" xfId="36162"/>
    <cellStyle name="Обычный 6 4 4 7 4" xfId="36163"/>
    <cellStyle name="Обычный 6 4 4 7 4 2" xfId="36164"/>
    <cellStyle name="Обычный 6 4 4 7 5" xfId="36165"/>
    <cellStyle name="Обычный 6 4 4 7 5 2" xfId="36166"/>
    <cellStyle name="Обычный 6 4 4 7 6" xfId="36167"/>
    <cellStyle name="Обычный 6 4 4 8" xfId="36168"/>
    <cellStyle name="Обычный 6 4 4 8 2" xfId="36169"/>
    <cellStyle name="Обычный 6 4 4 8 2 2" xfId="36170"/>
    <cellStyle name="Обычный 6 4 4 8 2 2 2" xfId="36171"/>
    <cellStyle name="Обычный 6 4 4 8 2 3" xfId="36172"/>
    <cellStyle name="Обычный 6 4 4 8 2 3 2" xfId="36173"/>
    <cellStyle name="Обычный 6 4 4 8 2 4" xfId="36174"/>
    <cellStyle name="Обычный 6 4 4 8 3" xfId="36175"/>
    <cellStyle name="Обычный 6 4 4 8 3 2" xfId="36176"/>
    <cellStyle name="Обычный 6 4 4 8 4" xfId="36177"/>
    <cellStyle name="Обычный 6 4 4 8 4 2" xfId="36178"/>
    <cellStyle name="Обычный 6 4 4 8 5" xfId="36179"/>
    <cellStyle name="Обычный 6 4 4 9" xfId="36180"/>
    <cellStyle name="Обычный 6 4 4 9 2" xfId="36181"/>
    <cellStyle name="Обычный 6 4 4 9 2 2" xfId="36182"/>
    <cellStyle name="Обычный 6 4 4 9 3" xfId="36183"/>
    <cellStyle name="Обычный 6 4 4 9 3 2" xfId="36184"/>
    <cellStyle name="Обычный 6 4 4 9 4" xfId="36185"/>
    <cellStyle name="Обычный 6 4 5" xfId="36186"/>
    <cellStyle name="Обычный 6 4 5 10" xfId="36187"/>
    <cellStyle name="Обычный 6 4 5 2" xfId="36188"/>
    <cellStyle name="Обычный 6 4 5 2 2" xfId="36189"/>
    <cellStyle name="Обычный 6 4 5 2 2 2" xfId="36190"/>
    <cellStyle name="Обычный 6 4 5 2 2 2 2" xfId="36191"/>
    <cellStyle name="Обычный 6 4 5 2 2 2 2 2" xfId="36192"/>
    <cellStyle name="Обычный 6 4 5 2 2 2 2 2 2" xfId="36193"/>
    <cellStyle name="Обычный 6 4 5 2 2 2 2 3" xfId="36194"/>
    <cellStyle name="Обычный 6 4 5 2 2 2 2 3 2" xfId="36195"/>
    <cellStyle name="Обычный 6 4 5 2 2 2 2 4" xfId="36196"/>
    <cellStyle name="Обычный 6 4 5 2 2 2 3" xfId="36197"/>
    <cellStyle name="Обычный 6 4 5 2 2 2 3 2" xfId="36198"/>
    <cellStyle name="Обычный 6 4 5 2 2 2 4" xfId="36199"/>
    <cellStyle name="Обычный 6 4 5 2 2 2 4 2" xfId="36200"/>
    <cellStyle name="Обычный 6 4 5 2 2 2 5" xfId="36201"/>
    <cellStyle name="Обычный 6 4 5 2 2 3" xfId="36202"/>
    <cellStyle name="Обычный 6 4 5 2 2 3 2" xfId="36203"/>
    <cellStyle name="Обычный 6 4 5 2 2 3 2 2" xfId="36204"/>
    <cellStyle name="Обычный 6 4 5 2 2 3 3" xfId="36205"/>
    <cellStyle name="Обычный 6 4 5 2 2 3 3 2" xfId="36206"/>
    <cellStyle name="Обычный 6 4 5 2 2 3 4" xfId="36207"/>
    <cellStyle name="Обычный 6 4 5 2 2 4" xfId="36208"/>
    <cellStyle name="Обычный 6 4 5 2 2 4 2" xfId="36209"/>
    <cellStyle name="Обычный 6 4 5 2 2 5" xfId="36210"/>
    <cellStyle name="Обычный 6 4 5 2 2 5 2" xfId="36211"/>
    <cellStyle name="Обычный 6 4 5 2 2 6" xfId="36212"/>
    <cellStyle name="Обычный 6 4 5 2 3" xfId="36213"/>
    <cellStyle name="Обычный 6 4 5 2 3 2" xfId="36214"/>
    <cellStyle name="Обычный 6 4 5 2 3 2 2" xfId="36215"/>
    <cellStyle name="Обычный 6 4 5 2 3 2 2 2" xfId="36216"/>
    <cellStyle name="Обычный 6 4 5 2 3 2 2 2 2" xfId="36217"/>
    <cellStyle name="Обычный 6 4 5 2 3 2 2 3" xfId="36218"/>
    <cellStyle name="Обычный 6 4 5 2 3 2 2 3 2" xfId="36219"/>
    <cellStyle name="Обычный 6 4 5 2 3 2 2 4" xfId="36220"/>
    <cellStyle name="Обычный 6 4 5 2 3 2 3" xfId="36221"/>
    <cellStyle name="Обычный 6 4 5 2 3 2 3 2" xfId="36222"/>
    <cellStyle name="Обычный 6 4 5 2 3 2 4" xfId="36223"/>
    <cellStyle name="Обычный 6 4 5 2 3 2 4 2" xfId="36224"/>
    <cellStyle name="Обычный 6 4 5 2 3 2 5" xfId="36225"/>
    <cellStyle name="Обычный 6 4 5 2 3 3" xfId="36226"/>
    <cellStyle name="Обычный 6 4 5 2 3 3 2" xfId="36227"/>
    <cellStyle name="Обычный 6 4 5 2 3 3 2 2" xfId="36228"/>
    <cellStyle name="Обычный 6 4 5 2 3 3 3" xfId="36229"/>
    <cellStyle name="Обычный 6 4 5 2 3 3 3 2" xfId="36230"/>
    <cellStyle name="Обычный 6 4 5 2 3 3 4" xfId="36231"/>
    <cellStyle name="Обычный 6 4 5 2 3 4" xfId="36232"/>
    <cellStyle name="Обычный 6 4 5 2 3 4 2" xfId="36233"/>
    <cellStyle name="Обычный 6 4 5 2 3 5" xfId="36234"/>
    <cellStyle name="Обычный 6 4 5 2 3 5 2" xfId="36235"/>
    <cellStyle name="Обычный 6 4 5 2 3 6" xfId="36236"/>
    <cellStyle name="Обычный 6 4 5 2 4" xfId="36237"/>
    <cellStyle name="Обычный 6 4 5 2 4 2" xfId="36238"/>
    <cellStyle name="Обычный 6 4 5 2 4 2 2" xfId="36239"/>
    <cellStyle name="Обычный 6 4 5 2 4 2 2 2" xfId="36240"/>
    <cellStyle name="Обычный 6 4 5 2 4 2 3" xfId="36241"/>
    <cellStyle name="Обычный 6 4 5 2 4 2 3 2" xfId="36242"/>
    <cellStyle name="Обычный 6 4 5 2 4 2 4" xfId="36243"/>
    <cellStyle name="Обычный 6 4 5 2 4 3" xfId="36244"/>
    <cellStyle name="Обычный 6 4 5 2 4 3 2" xfId="36245"/>
    <cellStyle name="Обычный 6 4 5 2 4 3 2 2" xfId="36246"/>
    <cellStyle name="Обычный 6 4 5 2 4 3 3" xfId="36247"/>
    <cellStyle name="Обычный 6 4 5 2 4 3 3 2" xfId="36248"/>
    <cellStyle name="Обычный 6 4 5 2 4 3 4" xfId="36249"/>
    <cellStyle name="Обычный 6 4 5 2 4 4" xfId="36250"/>
    <cellStyle name="Обычный 6 4 5 2 4 4 2" xfId="36251"/>
    <cellStyle name="Обычный 6 4 5 2 4 5" xfId="36252"/>
    <cellStyle name="Обычный 6 4 5 2 4 5 2" xfId="36253"/>
    <cellStyle name="Обычный 6 4 5 2 4 6" xfId="36254"/>
    <cellStyle name="Обычный 6 4 5 2 5" xfId="36255"/>
    <cellStyle name="Обычный 6 4 5 2 5 2" xfId="36256"/>
    <cellStyle name="Обычный 6 4 5 2 5 2 2" xfId="36257"/>
    <cellStyle name="Обычный 6 4 5 2 5 2 2 2" xfId="36258"/>
    <cellStyle name="Обычный 6 4 5 2 5 2 3" xfId="36259"/>
    <cellStyle name="Обычный 6 4 5 2 5 2 3 2" xfId="36260"/>
    <cellStyle name="Обычный 6 4 5 2 5 2 4" xfId="36261"/>
    <cellStyle name="Обычный 6 4 5 2 5 3" xfId="36262"/>
    <cellStyle name="Обычный 6 4 5 2 5 3 2" xfId="36263"/>
    <cellStyle name="Обычный 6 4 5 2 5 4" xfId="36264"/>
    <cellStyle name="Обычный 6 4 5 2 5 4 2" xfId="36265"/>
    <cellStyle name="Обычный 6 4 5 2 5 5" xfId="36266"/>
    <cellStyle name="Обычный 6 4 5 2 6" xfId="36267"/>
    <cellStyle name="Обычный 6 4 5 2 6 2" xfId="36268"/>
    <cellStyle name="Обычный 6 4 5 2 6 2 2" xfId="36269"/>
    <cellStyle name="Обычный 6 4 5 2 6 3" xfId="36270"/>
    <cellStyle name="Обычный 6 4 5 2 6 3 2" xfId="36271"/>
    <cellStyle name="Обычный 6 4 5 2 6 4" xfId="36272"/>
    <cellStyle name="Обычный 6 4 5 2 7" xfId="36273"/>
    <cellStyle name="Обычный 6 4 5 2 7 2" xfId="36274"/>
    <cellStyle name="Обычный 6 4 5 2 8" xfId="36275"/>
    <cellStyle name="Обычный 6 4 5 2 8 2" xfId="36276"/>
    <cellStyle name="Обычный 6 4 5 2 9" xfId="36277"/>
    <cellStyle name="Обычный 6 4 5 3" xfId="36278"/>
    <cellStyle name="Обычный 6 4 5 3 2" xfId="36279"/>
    <cellStyle name="Обычный 6 4 5 3 2 2" xfId="36280"/>
    <cellStyle name="Обычный 6 4 5 3 2 2 2" xfId="36281"/>
    <cellStyle name="Обычный 6 4 5 3 2 2 2 2" xfId="36282"/>
    <cellStyle name="Обычный 6 4 5 3 2 2 3" xfId="36283"/>
    <cellStyle name="Обычный 6 4 5 3 2 2 3 2" xfId="36284"/>
    <cellStyle name="Обычный 6 4 5 3 2 2 4" xfId="36285"/>
    <cellStyle name="Обычный 6 4 5 3 2 3" xfId="36286"/>
    <cellStyle name="Обычный 6 4 5 3 2 3 2" xfId="36287"/>
    <cellStyle name="Обычный 6 4 5 3 2 4" xfId="36288"/>
    <cellStyle name="Обычный 6 4 5 3 2 4 2" xfId="36289"/>
    <cellStyle name="Обычный 6 4 5 3 2 5" xfId="36290"/>
    <cellStyle name="Обычный 6 4 5 3 3" xfId="36291"/>
    <cellStyle name="Обычный 6 4 5 3 3 2" xfId="36292"/>
    <cellStyle name="Обычный 6 4 5 3 3 2 2" xfId="36293"/>
    <cellStyle name="Обычный 6 4 5 3 3 3" xfId="36294"/>
    <cellStyle name="Обычный 6 4 5 3 3 3 2" xfId="36295"/>
    <cellStyle name="Обычный 6 4 5 3 3 4" xfId="36296"/>
    <cellStyle name="Обычный 6 4 5 3 4" xfId="36297"/>
    <cellStyle name="Обычный 6 4 5 3 4 2" xfId="36298"/>
    <cellStyle name="Обычный 6 4 5 3 5" xfId="36299"/>
    <cellStyle name="Обычный 6 4 5 3 5 2" xfId="36300"/>
    <cellStyle name="Обычный 6 4 5 3 6" xfId="36301"/>
    <cellStyle name="Обычный 6 4 5 4" xfId="36302"/>
    <cellStyle name="Обычный 6 4 5 4 2" xfId="36303"/>
    <cellStyle name="Обычный 6 4 5 4 2 2" xfId="36304"/>
    <cellStyle name="Обычный 6 4 5 4 2 2 2" xfId="36305"/>
    <cellStyle name="Обычный 6 4 5 4 2 2 2 2" xfId="36306"/>
    <cellStyle name="Обычный 6 4 5 4 2 2 3" xfId="36307"/>
    <cellStyle name="Обычный 6 4 5 4 2 2 3 2" xfId="36308"/>
    <cellStyle name="Обычный 6 4 5 4 2 2 4" xfId="36309"/>
    <cellStyle name="Обычный 6 4 5 4 2 3" xfId="36310"/>
    <cellStyle name="Обычный 6 4 5 4 2 3 2" xfId="36311"/>
    <cellStyle name="Обычный 6 4 5 4 2 4" xfId="36312"/>
    <cellStyle name="Обычный 6 4 5 4 2 4 2" xfId="36313"/>
    <cellStyle name="Обычный 6 4 5 4 2 5" xfId="36314"/>
    <cellStyle name="Обычный 6 4 5 4 3" xfId="36315"/>
    <cellStyle name="Обычный 6 4 5 4 3 2" xfId="36316"/>
    <cellStyle name="Обычный 6 4 5 4 3 2 2" xfId="36317"/>
    <cellStyle name="Обычный 6 4 5 4 3 3" xfId="36318"/>
    <cellStyle name="Обычный 6 4 5 4 3 3 2" xfId="36319"/>
    <cellStyle name="Обычный 6 4 5 4 3 4" xfId="36320"/>
    <cellStyle name="Обычный 6 4 5 4 4" xfId="36321"/>
    <cellStyle name="Обычный 6 4 5 4 4 2" xfId="36322"/>
    <cellStyle name="Обычный 6 4 5 4 5" xfId="36323"/>
    <cellStyle name="Обычный 6 4 5 4 5 2" xfId="36324"/>
    <cellStyle name="Обычный 6 4 5 4 6" xfId="36325"/>
    <cellStyle name="Обычный 6 4 5 5" xfId="36326"/>
    <cellStyle name="Обычный 6 4 5 5 2" xfId="36327"/>
    <cellStyle name="Обычный 6 4 5 5 2 2" xfId="36328"/>
    <cellStyle name="Обычный 6 4 5 5 2 2 2" xfId="36329"/>
    <cellStyle name="Обычный 6 4 5 5 2 3" xfId="36330"/>
    <cellStyle name="Обычный 6 4 5 5 2 3 2" xfId="36331"/>
    <cellStyle name="Обычный 6 4 5 5 2 4" xfId="36332"/>
    <cellStyle name="Обычный 6 4 5 5 3" xfId="36333"/>
    <cellStyle name="Обычный 6 4 5 5 3 2" xfId="36334"/>
    <cellStyle name="Обычный 6 4 5 5 3 2 2" xfId="36335"/>
    <cellStyle name="Обычный 6 4 5 5 3 3" xfId="36336"/>
    <cellStyle name="Обычный 6 4 5 5 3 3 2" xfId="36337"/>
    <cellStyle name="Обычный 6 4 5 5 3 4" xfId="36338"/>
    <cellStyle name="Обычный 6 4 5 5 4" xfId="36339"/>
    <cellStyle name="Обычный 6 4 5 5 4 2" xfId="36340"/>
    <cellStyle name="Обычный 6 4 5 5 5" xfId="36341"/>
    <cellStyle name="Обычный 6 4 5 5 5 2" xfId="36342"/>
    <cellStyle name="Обычный 6 4 5 5 6" xfId="36343"/>
    <cellStyle name="Обычный 6 4 5 6" xfId="36344"/>
    <cellStyle name="Обычный 6 4 5 6 2" xfId="36345"/>
    <cellStyle name="Обычный 6 4 5 6 2 2" xfId="36346"/>
    <cellStyle name="Обычный 6 4 5 6 2 2 2" xfId="36347"/>
    <cellStyle name="Обычный 6 4 5 6 2 3" xfId="36348"/>
    <cellStyle name="Обычный 6 4 5 6 2 3 2" xfId="36349"/>
    <cellStyle name="Обычный 6 4 5 6 2 4" xfId="36350"/>
    <cellStyle name="Обычный 6 4 5 6 3" xfId="36351"/>
    <cellStyle name="Обычный 6 4 5 6 3 2" xfId="36352"/>
    <cellStyle name="Обычный 6 4 5 6 4" xfId="36353"/>
    <cellStyle name="Обычный 6 4 5 6 4 2" xfId="36354"/>
    <cellStyle name="Обычный 6 4 5 6 5" xfId="36355"/>
    <cellStyle name="Обычный 6 4 5 7" xfId="36356"/>
    <cellStyle name="Обычный 6 4 5 7 2" xfId="36357"/>
    <cellStyle name="Обычный 6 4 5 7 2 2" xfId="36358"/>
    <cellStyle name="Обычный 6 4 5 7 3" xfId="36359"/>
    <cellStyle name="Обычный 6 4 5 7 3 2" xfId="36360"/>
    <cellStyle name="Обычный 6 4 5 7 4" xfId="36361"/>
    <cellStyle name="Обычный 6 4 5 8" xfId="36362"/>
    <cellStyle name="Обычный 6 4 5 8 2" xfId="36363"/>
    <cellStyle name="Обычный 6 4 5 9" xfId="36364"/>
    <cellStyle name="Обычный 6 4 5 9 2" xfId="36365"/>
    <cellStyle name="Обычный 6 4 6" xfId="36366"/>
    <cellStyle name="Обычный 6 4 6 10" xfId="36367"/>
    <cellStyle name="Обычный 6 4 6 2" xfId="36368"/>
    <cellStyle name="Обычный 6 4 6 2 2" xfId="36369"/>
    <cellStyle name="Обычный 6 4 6 2 2 2" xfId="36370"/>
    <cellStyle name="Обычный 6 4 6 2 2 2 2" xfId="36371"/>
    <cellStyle name="Обычный 6 4 6 2 2 2 2 2" xfId="36372"/>
    <cellStyle name="Обычный 6 4 6 2 2 2 2 2 2" xfId="36373"/>
    <cellStyle name="Обычный 6 4 6 2 2 2 2 3" xfId="36374"/>
    <cellStyle name="Обычный 6 4 6 2 2 2 2 3 2" xfId="36375"/>
    <cellStyle name="Обычный 6 4 6 2 2 2 2 4" xfId="36376"/>
    <cellStyle name="Обычный 6 4 6 2 2 2 3" xfId="36377"/>
    <cellStyle name="Обычный 6 4 6 2 2 2 3 2" xfId="36378"/>
    <cellStyle name="Обычный 6 4 6 2 2 2 4" xfId="36379"/>
    <cellStyle name="Обычный 6 4 6 2 2 2 4 2" xfId="36380"/>
    <cellStyle name="Обычный 6 4 6 2 2 2 5" xfId="36381"/>
    <cellStyle name="Обычный 6 4 6 2 2 3" xfId="36382"/>
    <cellStyle name="Обычный 6 4 6 2 2 3 2" xfId="36383"/>
    <cellStyle name="Обычный 6 4 6 2 2 3 2 2" xfId="36384"/>
    <cellStyle name="Обычный 6 4 6 2 2 3 3" xfId="36385"/>
    <cellStyle name="Обычный 6 4 6 2 2 3 3 2" xfId="36386"/>
    <cellStyle name="Обычный 6 4 6 2 2 3 4" xfId="36387"/>
    <cellStyle name="Обычный 6 4 6 2 2 4" xfId="36388"/>
    <cellStyle name="Обычный 6 4 6 2 2 4 2" xfId="36389"/>
    <cellStyle name="Обычный 6 4 6 2 2 5" xfId="36390"/>
    <cellStyle name="Обычный 6 4 6 2 2 5 2" xfId="36391"/>
    <cellStyle name="Обычный 6 4 6 2 2 6" xfId="36392"/>
    <cellStyle name="Обычный 6 4 6 2 3" xfId="36393"/>
    <cellStyle name="Обычный 6 4 6 2 3 2" xfId="36394"/>
    <cellStyle name="Обычный 6 4 6 2 3 2 2" xfId="36395"/>
    <cellStyle name="Обычный 6 4 6 2 3 2 2 2" xfId="36396"/>
    <cellStyle name="Обычный 6 4 6 2 3 2 3" xfId="36397"/>
    <cellStyle name="Обычный 6 4 6 2 3 2 3 2" xfId="36398"/>
    <cellStyle name="Обычный 6 4 6 2 3 2 4" xfId="36399"/>
    <cellStyle name="Обычный 6 4 6 2 3 3" xfId="36400"/>
    <cellStyle name="Обычный 6 4 6 2 3 3 2" xfId="36401"/>
    <cellStyle name="Обычный 6 4 6 2 3 4" xfId="36402"/>
    <cellStyle name="Обычный 6 4 6 2 3 4 2" xfId="36403"/>
    <cellStyle name="Обычный 6 4 6 2 3 5" xfId="36404"/>
    <cellStyle name="Обычный 6 4 6 2 4" xfId="36405"/>
    <cellStyle name="Обычный 6 4 6 2 4 2" xfId="36406"/>
    <cellStyle name="Обычный 6 4 6 2 4 2 2" xfId="36407"/>
    <cellStyle name="Обычный 6 4 6 2 4 3" xfId="36408"/>
    <cellStyle name="Обычный 6 4 6 2 4 3 2" xfId="36409"/>
    <cellStyle name="Обычный 6 4 6 2 4 4" xfId="36410"/>
    <cellStyle name="Обычный 6 4 6 2 5" xfId="36411"/>
    <cellStyle name="Обычный 6 4 6 2 5 2" xfId="36412"/>
    <cellStyle name="Обычный 6 4 6 2 6" xfId="36413"/>
    <cellStyle name="Обычный 6 4 6 2 6 2" xfId="36414"/>
    <cellStyle name="Обычный 6 4 6 2 7" xfId="36415"/>
    <cellStyle name="Обычный 6 4 6 3" xfId="36416"/>
    <cellStyle name="Обычный 6 4 6 3 2" xfId="36417"/>
    <cellStyle name="Обычный 6 4 6 3 2 2" xfId="36418"/>
    <cellStyle name="Обычный 6 4 6 3 2 2 2" xfId="36419"/>
    <cellStyle name="Обычный 6 4 6 3 2 2 2 2" xfId="36420"/>
    <cellStyle name="Обычный 6 4 6 3 2 2 3" xfId="36421"/>
    <cellStyle name="Обычный 6 4 6 3 2 2 3 2" xfId="36422"/>
    <cellStyle name="Обычный 6 4 6 3 2 2 4" xfId="36423"/>
    <cellStyle name="Обычный 6 4 6 3 2 3" xfId="36424"/>
    <cellStyle name="Обычный 6 4 6 3 2 3 2" xfId="36425"/>
    <cellStyle name="Обычный 6 4 6 3 2 4" xfId="36426"/>
    <cellStyle name="Обычный 6 4 6 3 2 4 2" xfId="36427"/>
    <cellStyle name="Обычный 6 4 6 3 2 5" xfId="36428"/>
    <cellStyle name="Обычный 6 4 6 3 3" xfId="36429"/>
    <cellStyle name="Обычный 6 4 6 3 3 2" xfId="36430"/>
    <cellStyle name="Обычный 6 4 6 3 3 2 2" xfId="36431"/>
    <cellStyle name="Обычный 6 4 6 3 3 3" xfId="36432"/>
    <cellStyle name="Обычный 6 4 6 3 3 3 2" xfId="36433"/>
    <cellStyle name="Обычный 6 4 6 3 3 4" xfId="36434"/>
    <cellStyle name="Обычный 6 4 6 3 4" xfId="36435"/>
    <cellStyle name="Обычный 6 4 6 3 4 2" xfId="36436"/>
    <cellStyle name="Обычный 6 4 6 3 5" xfId="36437"/>
    <cellStyle name="Обычный 6 4 6 3 5 2" xfId="36438"/>
    <cellStyle name="Обычный 6 4 6 3 6" xfId="36439"/>
    <cellStyle name="Обычный 6 4 6 4" xfId="36440"/>
    <cellStyle name="Обычный 6 4 6 4 2" xfId="36441"/>
    <cellStyle name="Обычный 6 4 6 4 2 2" xfId="36442"/>
    <cellStyle name="Обычный 6 4 6 4 2 2 2" xfId="36443"/>
    <cellStyle name="Обычный 6 4 6 4 2 2 2 2" xfId="36444"/>
    <cellStyle name="Обычный 6 4 6 4 2 2 3" xfId="36445"/>
    <cellStyle name="Обычный 6 4 6 4 2 2 3 2" xfId="36446"/>
    <cellStyle name="Обычный 6 4 6 4 2 2 4" xfId="36447"/>
    <cellStyle name="Обычный 6 4 6 4 2 3" xfId="36448"/>
    <cellStyle name="Обычный 6 4 6 4 2 3 2" xfId="36449"/>
    <cellStyle name="Обычный 6 4 6 4 2 4" xfId="36450"/>
    <cellStyle name="Обычный 6 4 6 4 2 4 2" xfId="36451"/>
    <cellStyle name="Обычный 6 4 6 4 2 5" xfId="36452"/>
    <cellStyle name="Обычный 6 4 6 4 3" xfId="36453"/>
    <cellStyle name="Обычный 6 4 6 4 3 2" xfId="36454"/>
    <cellStyle name="Обычный 6 4 6 4 3 2 2" xfId="36455"/>
    <cellStyle name="Обычный 6 4 6 4 3 3" xfId="36456"/>
    <cellStyle name="Обычный 6 4 6 4 3 3 2" xfId="36457"/>
    <cellStyle name="Обычный 6 4 6 4 3 4" xfId="36458"/>
    <cellStyle name="Обычный 6 4 6 4 4" xfId="36459"/>
    <cellStyle name="Обычный 6 4 6 4 4 2" xfId="36460"/>
    <cellStyle name="Обычный 6 4 6 4 5" xfId="36461"/>
    <cellStyle name="Обычный 6 4 6 4 5 2" xfId="36462"/>
    <cellStyle name="Обычный 6 4 6 4 6" xfId="36463"/>
    <cellStyle name="Обычный 6 4 6 5" xfId="36464"/>
    <cellStyle name="Обычный 6 4 6 5 2" xfId="36465"/>
    <cellStyle name="Обычный 6 4 6 5 2 2" xfId="36466"/>
    <cellStyle name="Обычный 6 4 6 5 2 2 2" xfId="36467"/>
    <cellStyle name="Обычный 6 4 6 5 2 3" xfId="36468"/>
    <cellStyle name="Обычный 6 4 6 5 2 3 2" xfId="36469"/>
    <cellStyle name="Обычный 6 4 6 5 2 4" xfId="36470"/>
    <cellStyle name="Обычный 6 4 6 5 3" xfId="36471"/>
    <cellStyle name="Обычный 6 4 6 5 3 2" xfId="36472"/>
    <cellStyle name="Обычный 6 4 6 5 3 2 2" xfId="36473"/>
    <cellStyle name="Обычный 6 4 6 5 3 3" xfId="36474"/>
    <cellStyle name="Обычный 6 4 6 5 3 3 2" xfId="36475"/>
    <cellStyle name="Обычный 6 4 6 5 3 4" xfId="36476"/>
    <cellStyle name="Обычный 6 4 6 5 4" xfId="36477"/>
    <cellStyle name="Обычный 6 4 6 5 4 2" xfId="36478"/>
    <cellStyle name="Обычный 6 4 6 5 5" xfId="36479"/>
    <cellStyle name="Обычный 6 4 6 5 5 2" xfId="36480"/>
    <cellStyle name="Обычный 6 4 6 5 6" xfId="36481"/>
    <cellStyle name="Обычный 6 4 6 6" xfId="36482"/>
    <cellStyle name="Обычный 6 4 6 6 2" xfId="36483"/>
    <cellStyle name="Обычный 6 4 6 6 2 2" xfId="36484"/>
    <cellStyle name="Обычный 6 4 6 6 2 2 2" xfId="36485"/>
    <cellStyle name="Обычный 6 4 6 6 2 3" xfId="36486"/>
    <cellStyle name="Обычный 6 4 6 6 2 3 2" xfId="36487"/>
    <cellStyle name="Обычный 6 4 6 6 2 4" xfId="36488"/>
    <cellStyle name="Обычный 6 4 6 6 3" xfId="36489"/>
    <cellStyle name="Обычный 6 4 6 6 3 2" xfId="36490"/>
    <cellStyle name="Обычный 6 4 6 6 4" xfId="36491"/>
    <cellStyle name="Обычный 6 4 6 6 4 2" xfId="36492"/>
    <cellStyle name="Обычный 6 4 6 6 5" xfId="36493"/>
    <cellStyle name="Обычный 6 4 6 7" xfId="36494"/>
    <cellStyle name="Обычный 6 4 6 7 2" xfId="36495"/>
    <cellStyle name="Обычный 6 4 6 7 2 2" xfId="36496"/>
    <cellStyle name="Обычный 6 4 6 7 3" xfId="36497"/>
    <cellStyle name="Обычный 6 4 6 7 3 2" xfId="36498"/>
    <cellStyle name="Обычный 6 4 6 7 4" xfId="36499"/>
    <cellStyle name="Обычный 6 4 6 8" xfId="36500"/>
    <cellStyle name="Обычный 6 4 6 8 2" xfId="36501"/>
    <cellStyle name="Обычный 6 4 6 9" xfId="36502"/>
    <cellStyle name="Обычный 6 4 6 9 2" xfId="36503"/>
    <cellStyle name="Обычный 6 4 7" xfId="36504"/>
    <cellStyle name="Обычный 6 4 7 2" xfId="36505"/>
    <cellStyle name="Обычный 6 4 7 2 2" xfId="36506"/>
    <cellStyle name="Обычный 6 4 7 2 2 2" xfId="36507"/>
    <cellStyle name="Обычный 6 4 7 2 2 2 2" xfId="36508"/>
    <cellStyle name="Обычный 6 4 7 2 2 2 2 2" xfId="36509"/>
    <cellStyle name="Обычный 6 4 7 2 2 2 3" xfId="36510"/>
    <cellStyle name="Обычный 6 4 7 2 2 2 3 2" xfId="36511"/>
    <cellStyle name="Обычный 6 4 7 2 2 2 4" xfId="36512"/>
    <cellStyle name="Обычный 6 4 7 2 2 3" xfId="36513"/>
    <cellStyle name="Обычный 6 4 7 2 2 3 2" xfId="36514"/>
    <cellStyle name="Обычный 6 4 7 2 2 4" xfId="36515"/>
    <cellStyle name="Обычный 6 4 7 2 2 4 2" xfId="36516"/>
    <cellStyle name="Обычный 6 4 7 2 2 5" xfId="36517"/>
    <cellStyle name="Обычный 6 4 7 2 3" xfId="36518"/>
    <cellStyle name="Обычный 6 4 7 2 3 2" xfId="36519"/>
    <cellStyle name="Обычный 6 4 7 2 3 2 2" xfId="36520"/>
    <cellStyle name="Обычный 6 4 7 2 3 3" xfId="36521"/>
    <cellStyle name="Обычный 6 4 7 2 3 3 2" xfId="36522"/>
    <cellStyle name="Обычный 6 4 7 2 3 4" xfId="36523"/>
    <cellStyle name="Обычный 6 4 7 2 4" xfId="36524"/>
    <cellStyle name="Обычный 6 4 7 2 4 2" xfId="36525"/>
    <cellStyle name="Обычный 6 4 7 2 5" xfId="36526"/>
    <cellStyle name="Обычный 6 4 7 2 5 2" xfId="36527"/>
    <cellStyle name="Обычный 6 4 7 2 6" xfId="36528"/>
    <cellStyle name="Обычный 6 4 7 3" xfId="36529"/>
    <cellStyle name="Обычный 6 4 7 3 2" xfId="36530"/>
    <cellStyle name="Обычный 6 4 7 3 2 2" xfId="36531"/>
    <cellStyle name="Обычный 6 4 7 3 2 2 2" xfId="36532"/>
    <cellStyle name="Обычный 6 4 7 3 2 2 2 2" xfId="36533"/>
    <cellStyle name="Обычный 6 4 7 3 2 2 3" xfId="36534"/>
    <cellStyle name="Обычный 6 4 7 3 2 2 3 2" xfId="36535"/>
    <cellStyle name="Обычный 6 4 7 3 2 2 4" xfId="36536"/>
    <cellStyle name="Обычный 6 4 7 3 2 3" xfId="36537"/>
    <cellStyle name="Обычный 6 4 7 3 2 3 2" xfId="36538"/>
    <cellStyle name="Обычный 6 4 7 3 2 4" xfId="36539"/>
    <cellStyle name="Обычный 6 4 7 3 2 4 2" xfId="36540"/>
    <cellStyle name="Обычный 6 4 7 3 2 5" xfId="36541"/>
    <cellStyle name="Обычный 6 4 7 3 3" xfId="36542"/>
    <cellStyle name="Обычный 6 4 7 3 3 2" xfId="36543"/>
    <cellStyle name="Обычный 6 4 7 3 3 2 2" xfId="36544"/>
    <cellStyle name="Обычный 6 4 7 3 3 3" xfId="36545"/>
    <cellStyle name="Обычный 6 4 7 3 3 3 2" xfId="36546"/>
    <cellStyle name="Обычный 6 4 7 3 3 4" xfId="36547"/>
    <cellStyle name="Обычный 6 4 7 3 4" xfId="36548"/>
    <cellStyle name="Обычный 6 4 7 3 4 2" xfId="36549"/>
    <cellStyle name="Обычный 6 4 7 3 5" xfId="36550"/>
    <cellStyle name="Обычный 6 4 7 3 5 2" xfId="36551"/>
    <cellStyle name="Обычный 6 4 7 3 6" xfId="36552"/>
    <cellStyle name="Обычный 6 4 7 4" xfId="36553"/>
    <cellStyle name="Обычный 6 4 7 4 2" xfId="36554"/>
    <cellStyle name="Обычный 6 4 7 4 2 2" xfId="36555"/>
    <cellStyle name="Обычный 6 4 7 4 2 2 2" xfId="36556"/>
    <cellStyle name="Обычный 6 4 7 4 2 3" xfId="36557"/>
    <cellStyle name="Обычный 6 4 7 4 2 3 2" xfId="36558"/>
    <cellStyle name="Обычный 6 4 7 4 2 4" xfId="36559"/>
    <cellStyle name="Обычный 6 4 7 4 3" xfId="36560"/>
    <cellStyle name="Обычный 6 4 7 4 3 2" xfId="36561"/>
    <cellStyle name="Обычный 6 4 7 4 3 2 2" xfId="36562"/>
    <cellStyle name="Обычный 6 4 7 4 3 3" xfId="36563"/>
    <cellStyle name="Обычный 6 4 7 4 3 3 2" xfId="36564"/>
    <cellStyle name="Обычный 6 4 7 4 3 4" xfId="36565"/>
    <cellStyle name="Обычный 6 4 7 4 4" xfId="36566"/>
    <cellStyle name="Обычный 6 4 7 4 4 2" xfId="36567"/>
    <cellStyle name="Обычный 6 4 7 4 5" xfId="36568"/>
    <cellStyle name="Обычный 6 4 7 4 5 2" xfId="36569"/>
    <cellStyle name="Обычный 6 4 7 4 6" xfId="36570"/>
    <cellStyle name="Обычный 6 4 7 5" xfId="36571"/>
    <cellStyle name="Обычный 6 4 7 5 2" xfId="36572"/>
    <cellStyle name="Обычный 6 4 7 5 2 2" xfId="36573"/>
    <cellStyle name="Обычный 6 4 7 5 2 2 2" xfId="36574"/>
    <cellStyle name="Обычный 6 4 7 5 2 3" xfId="36575"/>
    <cellStyle name="Обычный 6 4 7 5 2 3 2" xfId="36576"/>
    <cellStyle name="Обычный 6 4 7 5 2 4" xfId="36577"/>
    <cellStyle name="Обычный 6 4 7 5 3" xfId="36578"/>
    <cellStyle name="Обычный 6 4 7 5 3 2" xfId="36579"/>
    <cellStyle name="Обычный 6 4 7 5 4" xfId="36580"/>
    <cellStyle name="Обычный 6 4 7 5 4 2" xfId="36581"/>
    <cellStyle name="Обычный 6 4 7 5 5" xfId="36582"/>
    <cellStyle name="Обычный 6 4 7 6" xfId="36583"/>
    <cellStyle name="Обычный 6 4 7 6 2" xfId="36584"/>
    <cellStyle name="Обычный 6 4 7 6 2 2" xfId="36585"/>
    <cellStyle name="Обычный 6 4 7 6 3" xfId="36586"/>
    <cellStyle name="Обычный 6 4 7 6 3 2" xfId="36587"/>
    <cellStyle name="Обычный 6 4 7 6 4" xfId="36588"/>
    <cellStyle name="Обычный 6 4 7 7" xfId="36589"/>
    <cellStyle name="Обычный 6 4 7 7 2" xfId="36590"/>
    <cellStyle name="Обычный 6 4 7 8" xfId="36591"/>
    <cellStyle name="Обычный 6 4 7 8 2" xfId="36592"/>
    <cellStyle name="Обычный 6 4 7 9" xfId="36593"/>
    <cellStyle name="Обычный 6 4 8" xfId="36594"/>
    <cellStyle name="Обычный 6 4 8 2" xfId="36595"/>
    <cellStyle name="Обычный 6 4 8 2 2" xfId="36596"/>
    <cellStyle name="Обычный 6 4 8 2 2 2" xfId="36597"/>
    <cellStyle name="Обычный 6 4 8 2 2 2 2" xfId="36598"/>
    <cellStyle name="Обычный 6 4 8 2 2 3" xfId="36599"/>
    <cellStyle name="Обычный 6 4 8 2 2 3 2" xfId="36600"/>
    <cellStyle name="Обычный 6 4 8 2 2 4" xfId="36601"/>
    <cellStyle name="Обычный 6 4 8 2 3" xfId="36602"/>
    <cellStyle name="Обычный 6 4 8 2 3 2" xfId="36603"/>
    <cellStyle name="Обычный 6 4 8 2 4" xfId="36604"/>
    <cellStyle name="Обычный 6 4 8 2 4 2" xfId="36605"/>
    <cellStyle name="Обычный 6 4 8 2 5" xfId="36606"/>
    <cellStyle name="Обычный 6 4 8 3" xfId="36607"/>
    <cellStyle name="Обычный 6 4 8 3 2" xfId="36608"/>
    <cellStyle name="Обычный 6 4 8 3 2 2" xfId="36609"/>
    <cellStyle name="Обычный 6 4 8 3 3" xfId="36610"/>
    <cellStyle name="Обычный 6 4 8 3 3 2" xfId="36611"/>
    <cellStyle name="Обычный 6 4 8 3 4" xfId="36612"/>
    <cellStyle name="Обычный 6 4 8 4" xfId="36613"/>
    <cellStyle name="Обычный 6 4 8 4 2" xfId="36614"/>
    <cellStyle name="Обычный 6 4 8 5" xfId="36615"/>
    <cellStyle name="Обычный 6 4 8 5 2" xfId="36616"/>
    <cellStyle name="Обычный 6 4 8 6" xfId="36617"/>
    <cellStyle name="Обычный 6 4 9" xfId="36618"/>
    <cellStyle name="Обычный 6 4 9 2" xfId="36619"/>
    <cellStyle name="Обычный 6 4 9 2 2" xfId="36620"/>
    <cellStyle name="Обычный 6 4 9 2 2 2" xfId="36621"/>
    <cellStyle name="Обычный 6 4 9 2 2 2 2" xfId="36622"/>
    <cellStyle name="Обычный 6 4 9 2 2 3" xfId="36623"/>
    <cellStyle name="Обычный 6 4 9 2 2 3 2" xfId="36624"/>
    <cellStyle name="Обычный 6 4 9 2 2 4" xfId="36625"/>
    <cellStyle name="Обычный 6 4 9 2 3" xfId="36626"/>
    <cellStyle name="Обычный 6 4 9 2 3 2" xfId="36627"/>
    <cellStyle name="Обычный 6 4 9 2 4" xfId="36628"/>
    <cellStyle name="Обычный 6 4 9 2 4 2" xfId="36629"/>
    <cellStyle name="Обычный 6 4 9 2 5" xfId="36630"/>
    <cellStyle name="Обычный 6 4 9 3" xfId="36631"/>
    <cellStyle name="Обычный 6 4 9 3 2" xfId="36632"/>
    <cellStyle name="Обычный 6 4 9 3 2 2" xfId="36633"/>
    <cellStyle name="Обычный 6 4 9 3 3" xfId="36634"/>
    <cellStyle name="Обычный 6 4 9 3 3 2" xfId="36635"/>
    <cellStyle name="Обычный 6 4 9 3 4" xfId="36636"/>
    <cellStyle name="Обычный 6 4 9 4" xfId="36637"/>
    <cellStyle name="Обычный 6 4 9 4 2" xfId="36638"/>
    <cellStyle name="Обычный 6 4 9 5" xfId="36639"/>
    <cellStyle name="Обычный 6 4 9 5 2" xfId="36640"/>
    <cellStyle name="Обычный 6 4 9 6" xfId="36641"/>
    <cellStyle name="Обычный 6 5" xfId="36642"/>
    <cellStyle name="Обычный 6 5 10" xfId="36643"/>
    <cellStyle name="Обычный 6 5 10 2" xfId="36644"/>
    <cellStyle name="Обычный 6 5 10 2 2" xfId="36645"/>
    <cellStyle name="Обычный 6 5 10 3" xfId="36646"/>
    <cellStyle name="Обычный 6 5 10 3 2" xfId="36647"/>
    <cellStyle name="Обычный 6 5 10 4" xfId="36648"/>
    <cellStyle name="Обычный 6 5 11" xfId="36649"/>
    <cellStyle name="Обычный 6 5 11 2" xfId="36650"/>
    <cellStyle name="Обычный 6 5 12" xfId="36651"/>
    <cellStyle name="Обычный 6 5 12 2" xfId="36652"/>
    <cellStyle name="Обычный 6 5 13" xfId="36653"/>
    <cellStyle name="Обычный 6 5 2" xfId="36654"/>
    <cellStyle name="Обычный 6 5 2 10" xfId="36655"/>
    <cellStyle name="Обычный 6 5 2 10 2" xfId="36656"/>
    <cellStyle name="Обычный 6 5 2 11" xfId="36657"/>
    <cellStyle name="Обычный 6 5 2 11 2" xfId="36658"/>
    <cellStyle name="Обычный 6 5 2 12" xfId="36659"/>
    <cellStyle name="Обычный 6 5 2 2" xfId="36660"/>
    <cellStyle name="Обычный 6 5 2 2 10" xfId="36661"/>
    <cellStyle name="Обычный 6 5 2 2 2" xfId="36662"/>
    <cellStyle name="Обычный 6 5 2 2 2 2" xfId="36663"/>
    <cellStyle name="Обычный 6 5 2 2 2 2 2" xfId="36664"/>
    <cellStyle name="Обычный 6 5 2 2 2 2 2 2" xfId="36665"/>
    <cellStyle name="Обычный 6 5 2 2 2 2 2 2 2" xfId="36666"/>
    <cellStyle name="Обычный 6 5 2 2 2 2 2 2 2 2" xfId="36667"/>
    <cellStyle name="Обычный 6 5 2 2 2 2 2 2 3" xfId="36668"/>
    <cellStyle name="Обычный 6 5 2 2 2 2 2 2 3 2" xfId="36669"/>
    <cellStyle name="Обычный 6 5 2 2 2 2 2 2 4" xfId="36670"/>
    <cellStyle name="Обычный 6 5 2 2 2 2 2 3" xfId="36671"/>
    <cellStyle name="Обычный 6 5 2 2 2 2 2 3 2" xfId="36672"/>
    <cellStyle name="Обычный 6 5 2 2 2 2 2 4" xfId="36673"/>
    <cellStyle name="Обычный 6 5 2 2 2 2 2 4 2" xfId="36674"/>
    <cellStyle name="Обычный 6 5 2 2 2 2 2 5" xfId="36675"/>
    <cellStyle name="Обычный 6 5 2 2 2 2 3" xfId="36676"/>
    <cellStyle name="Обычный 6 5 2 2 2 2 3 2" xfId="36677"/>
    <cellStyle name="Обычный 6 5 2 2 2 2 3 2 2" xfId="36678"/>
    <cellStyle name="Обычный 6 5 2 2 2 2 3 3" xfId="36679"/>
    <cellStyle name="Обычный 6 5 2 2 2 2 3 3 2" xfId="36680"/>
    <cellStyle name="Обычный 6 5 2 2 2 2 3 4" xfId="36681"/>
    <cellStyle name="Обычный 6 5 2 2 2 2 4" xfId="36682"/>
    <cellStyle name="Обычный 6 5 2 2 2 2 4 2" xfId="36683"/>
    <cellStyle name="Обычный 6 5 2 2 2 2 5" xfId="36684"/>
    <cellStyle name="Обычный 6 5 2 2 2 2 5 2" xfId="36685"/>
    <cellStyle name="Обычный 6 5 2 2 2 2 6" xfId="36686"/>
    <cellStyle name="Обычный 6 5 2 2 2 3" xfId="36687"/>
    <cellStyle name="Обычный 6 5 2 2 2 3 2" xfId="36688"/>
    <cellStyle name="Обычный 6 5 2 2 2 3 2 2" xfId="36689"/>
    <cellStyle name="Обычный 6 5 2 2 2 3 2 2 2" xfId="36690"/>
    <cellStyle name="Обычный 6 5 2 2 2 3 2 3" xfId="36691"/>
    <cellStyle name="Обычный 6 5 2 2 2 3 2 3 2" xfId="36692"/>
    <cellStyle name="Обычный 6 5 2 2 2 3 2 4" xfId="36693"/>
    <cellStyle name="Обычный 6 5 2 2 2 3 3" xfId="36694"/>
    <cellStyle name="Обычный 6 5 2 2 2 3 3 2" xfId="36695"/>
    <cellStyle name="Обычный 6 5 2 2 2 3 4" xfId="36696"/>
    <cellStyle name="Обычный 6 5 2 2 2 3 4 2" xfId="36697"/>
    <cellStyle name="Обычный 6 5 2 2 2 3 5" xfId="36698"/>
    <cellStyle name="Обычный 6 5 2 2 2 4" xfId="36699"/>
    <cellStyle name="Обычный 6 5 2 2 2 4 2" xfId="36700"/>
    <cellStyle name="Обычный 6 5 2 2 2 4 2 2" xfId="36701"/>
    <cellStyle name="Обычный 6 5 2 2 2 4 3" xfId="36702"/>
    <cellStyle name="Обычный 6 5 2 2 2 4 3 2" xfId="36703"/>
    <cellStyle name="Обычный 6 5 2 2 2 4 4" xfId="36704"/>
    <cellStyle name="Обычный 6 5 2 2 2 5" xfId="36705"/>
    <cellStyle name="Обычный 6 5 2 2 2 5 2" xfId="36706"/>
    <cellStyle name="Обычный 6 5 2 2 2 6" xfId="36707"/>
    <cellStyle name="Обычный 6 5 2 2 2 6 2" xfId="36708"/>
    <cellStyle name="Обычный 6 5 2 2 2 7" xfId="36709"/>
    <cellStyle name="Обычный 6 5 2 2 3" xfId="36710"/>
    <cellStyle name="Обычный 6 5 2 2 3 2" xfId="36711"/>
    <cellStyle name="Обычный 6 5 2 2 3 2 2" xfId="36712"/>
    <cellStyle name="Обычный 6 5 2 2 3 2 2 2" xfId="36713"/>
    <cellStyle name="Обычный 6 5 2 2 3 2 2 2 2" xfId="36714"/>
    <cellStyle name="Обычный 6 5 2 2 3 2 2 3" xfId="36715"/>
    <cellStyle name="Обычный 6 5 2 2 3 2 2 3 2" xfId="36716"/>
    <cellStyle name="Обычный 6 5 2 2 3 2 2 4" xfId="36717"/>
    <cellStyle name="Обычный 6 5 2 2 3 2 3" xfId="36718"/>
    <cellStyle name="Обычный 6 5 2 2 3 2 3 2" xfId="36719"/>
    <cellStyle name="Обычный 6 5 2 2 3 2 4" xfId="36720"/>
    <cellStyle name="Обычный 6 5 2 2 3 2 4 2" xfId="36721"/>
    <cellStyle name="Обычный 6 5 2 2 3 2 5" xfId="36722"/>
    <cellStyle name="Обычный 6 5 2 2 3 3" xfId="36723"/>
    <cellStyle name="Обычный 6 5 2 2 3 3 2" xfId="36724"/>
    <cellStyle name="Обычный 6 5 2 2 3 3 2 2" xfId="36725"/>
    <cellStyle name="Обычный 6 5 2 2 3 3 3" xfId="36726"/>
    <cellStyle name="Обычный 6 5 2 2 3 3 3 2" xfId="36727"/>
    <cellStyle name="Обычный 6 5 2 2 3 3 4" xfId="36728"/>
    <cellStyle name="Обычный 6 5 2 2 3 4" xfId="36729"/>
    <cellStyle name="Обычный 6 5 2 2 3 4 2" xfId="36730"/>
    <cellStyle name="Обычный 6 5 2 2 3 5" xfId="36731"/>
    <cellStyle name="Обычный 6 5 2 2 3 5 2" xfId="36732"/>
    <cellStyle name="Обычный 6 5 2 2 3 6" xfId="36733"/>
    <cellStyle name="Обычный 6 5 2 2 4" xfId="36734"/>
    <cellStyle name="Обычный 6 5 2 2 4 2" xfId="36735"/>
    <cellStyle name="Обычный 6 5 2 2 4 2 2" xfId="36736"/>
    <cellStyle name="Обычный 6 5 2 2 4 2 2 2" xfId="36737"/>
    <cellStyle name="Обычный 6 5 2 2 4 2 2 2 2" xfId="36738"/>
    <cellStyle name="Обычный 6 5 2 2 4 2 2 3" xfId="36739"/>
    <cellStyle name="Обычный 6 5 2 2 4 2 2 3 2" xfId="36740"/>
    <cellStyle name="Обычный 6 5 2 2 4 2 2 4" xfId="36741"/>
    <cellStyle name="Обычный 6 5 2 2 4 2 3" xfId="36742"/>
    <cellStyle name="Обычный 6 5 2 2 4 2 3 2" xfId="36743"/>
    <cellStyle name="Обычный 6 5 2 2 4 2 4" xfId="36744"/>
    <cellStyle name="Обычный 6 5 2 2 4 2 4 2" xfId="36745"/>
    <cellStyle name="Обычный 6 5 2 2 4 2 5" xfId="36746"/>
    <cellStyle name="Обычный 6 5 2 2 4 3" xfId="36747"/>
    <cellStyle name="Обычный 6 5 2 2 4 3 2" xfId="36748"/>
    <cellStyle name="Обычный 6 5 2 2 4 3 2 2" xfId="36749"/>
    <cellStyle name="Обычный 6 5 2 2 4 3 3" xfId="36750"/>
    <cellStyle name="Обычный 6 5 2 2 4 3 3 2" xfId="36751"/>
    <cellStyle name="Обычный 6 5 2 2 4 3 4" xfId="36752"/>
    <cellStyle name="Обычный 6 5 2 2 4 4" xfId="36753"/>
    <cellStyle name="Обычный 6 5 2 2 4 4 2" xfId="36754"/>
    <cellStyle name="Обычный 6 5 2 2 4 5" xfId="36755"/>
    <cellStyle name="Обычный 6 5 2 2 4 5 2" xfId="36756"/>
    <cellStyle name="Обычный 6 5 2 2 4 6" xfId="36757"/>
    <cellStyle name="Обычный 6 5 2 2 5" xfId="36758"/>
    <cellStyle name="Обычный 6 5 2 2 5 2" xfId="36759"/>
    <cellStyle name="Обычный 6 5 2 2 5 2 2" xfId="36760"/>
    <cellStyle name="Обычный 6 5 2 2 5 2 2 2" xfId="36761"/>
    <cellStyle name="Обычный 6 5 2 2 5 2 3" xfId="36762"/>
    <cellStyle name="Обычный 6 5 2 2 5 2 3 2" xfId="36763"/>
    <cellStyle name="Обычный 6 5 2 2 5 2 4" xfId="36764"/>
    <cellStyle name="Обычный 6 5 2 2 5 3" xfId="36765"/>
    <cellStyle name="Обычный 6 5 2 2 5 3 2" xfId="36766"/>
    <cellStyle name="Обычный 6 5 2 2 5 3 2 2" xfId="36767"/>
    <cellStyle name="Обычный 6 5 2 2 5 3 3" xfId="36768"/>
    <cellStyle name="Обычный 6 5 2 2 5 3 3 2" xfId="36769"/>
    <cellStyle name="Обычный 6 5 2 2 5 3 4" xfId="36770"/>
    <cellStyle name="Обычный 6 5 2 2 5 4" xfId="36771"/>
    <cellStyle name="Обычный 6 5 2 2 5 4 2" xfId="36772"/>
    <cellStyle name="Обычный 6 5 2 2 5 5" xfId="36773"/>
    <cellStyle name="Обычный 6 5 2 2 5 5 2" xfId="36774"/>
    <cellStyle name="Обычный 6 5 2 2 5 6" xfId="36775"/>
    <cellStyle name="Обычный 6 5 2 2 6" xfId="36776"/>
    <cellStyle name="Обычный 6 5 2 2 6 2" xfId="36777"/>
    <cellStyle name="Обычный 6 5 2 2 6 2 2" xfId="36778"/>
    <cellStyle name="Обычный 6 5 2 2 6 2 2 2" xfId="36779"/>
    <cellStyle name="Обычный 6 5 2 2 6 2 3" xfId="36780"/>
    <cellStyle name="Обычный 6 5 2 2 6 2 3 2" xfId="36781"/>
    <cellStyle name="Обычный 6 5 2 2 6 2 4" xfId="36782"/>
    <cellStyle name="Обычный 6 5 2 2 6 3" xfId="36783"/>
    <cellStyle name="Обычный 6 5 2 2 6 3 2" xfId="36784"/>
    <cellStyle name="Обычный 6 5 2 2 6 4" xfId="36785"/>
    <cellStyle name="Обычный 6 5 2 2 6 4 2" xfId="36786"/>
    <cellStyle name="Обычный 6 5 2 2 6 5" xfId="36787"/>
    <cellStyle name="Обычный 6 5 2 2 7" xfId="36788"/>
    <cellStyle name="Обычный 6 5 2 2 7 2" xfId="36789"/>
    <cellStyle name="Обычный 6 5 2 2 7 2 2" xfId="36790"/>
    <cellStyle name="Обычный 6 5 2 2 7 3" xfId="36791"/>
    <cellStyle name="Обычный 6 5 2 2 7 3 2" xfId="36792"/>
    <cellStyle name="Обычный 6 5 2 2 7 4" xfId="36793"/>
    <cellStyle name="Обычный 6 5 2 2 8" xfId="36794"/>
    <cellStyle name="Обычный 6 5 2 2 8 2" xfId="36795"/>
    <cellStyle name="Обычный 6 5 2 2 9" xfId="36796"/>
    <cellStyle name="Обычный 6 5 2 2 9 2" xfId="36797"/>
    <cellStyle name="Обычный 6 5 2 3" xfId="36798"/>
    <cellStyle name="Обычный 6 5 2 3 2" xfId="36799"/>
    <cellStyle name="Обычный 6 5 2 3 2 2" xfId="36800"/>
    <cellStyle name="Обычный 6 5 2 3 2 2 2" xfId="36801"/>
    <cellStyle name="Обычный 6 5 2 3 2 2 2 2" xfId="36802"/>
    <cellStyle name="Обычный 6 5 2 3 2 2 2 2 2" xfId="36803"/>
    <cellStyle name="Обычный 6 5 2 3 2 2 2 2 2 2" xfId="36804"/>
    <cellStyle name="Обычный 6 5 2 3 2 2 2 2 3" xfId="36805"/>
    <cellStyle name="Обычный 6 5 2 3 2 2 2 2 3 2" xfId="36806"/>
    <cellStyle name="Обычный 6 5 2 3 2 2 2 2 4" xfId="36807"/>
    <cellStyle name="Обычный 6 5 2 3 2 2 2 3" xfId="36808"/>
    <cellStyle name="Обычный 6 5 2 3 2 2 2 3 2" xfId="36809"/>
    <cellStyle name="Обычный 6 5 2 3 2 2 2 4" xfId="36810"/>
    <cellStyle name="Обычный 6 5 2 3 2 2 2 4 2" xfId="36811"/>
    <cellStyle name="Обычный 6 5 2 3 2 2 2 5" xfId="36812"/>
    <cellStyle name="Обычный 6 5 2 3 2 2 3" xfId="36813"/>
    <cellStyle name="Обычный 6 5 2 3 2 2 3 2" xfId="36814"/>
    <cellStyle name="Обычный 6 5 2 3 2 2 3 2 2" xfId="36815"/>
    <cellStyle name="Обычный 6 5 2 3 2 2 3 3" xfId="36816"/>
    <cellStyle name="Обычный 6 5 2 3 2 2 3 3 2" xfId="36817"/>
    <cellStyle name="Обычный 6 5 2 3 2 2 3 4" xfId="36818"/>
    <cellStyle name="Обычный 6 5 2 3 2 2 4" xfId="36819"/>
    <cellStyle name="Обычный 6 5 2 3 2 2 4 2" xfId="36820"/>
    <cellStyle name="Обычный 6 5 2 3 2 2 5" xfId="36821"/>
    <cellStyle name="Обычный 6 5 2 3 2 2 5 2" xfId="36822"/>
    <cellStyle name="Обычный 6 5 2 3 2 2 6" xfId="36823"/>
    <cellStyle name="Обычный 6 5 2 3 2 3" xfId="36824"/>
    <cellStyle name="Обычный 6 5 2 3 2 3 2" xfId="36825"/>
    <cellStyle name="Обычный 6 5 2 3 2 3 2 2" xfId="36826"/>
    <cellStyle name="Обычный 6 5 2 3 2 3 2 2 2" xfId="36827"/>
    <cellStyle name="Обычный 6 5 2 3 2 3 2 3" xfId="36828"/>
    <cellStyle name="Обычный 6 5 2 3 2 3 2 3 2" xfId="36829"/>
    <cellStyle name="Обычный 6 5 2 3 2 3 2 4" xfId="36830"/>
    <cellStyle name="Обычный 6 5 2 3 2 3 3" xfId="36831"/>
    <cellStyle name="Обычный 6 5 2 3 2 3 3 2" xfId="36832"/>
    <cellStyle name="Обычный 6 5 2 3 2 3 4" xfId="36833"/>
    <cellStyle name="Обычный 6 5 2 3 2 3 4 2" xfId="36834"/>
    <cellStyle name="Обычный 6 5 2 3 2 3 5" xfId="36835"/>
    <cellStyle name="Обычный 6 5 2 3 2 4" xfId="36836"/>
    <cellStyle name="Обычный 6 5 2 3 2 4 2" xfId="36837"/>
    <cellStyle name="Обычный 6 5 2 3 2 4 2 2" xfId="36838"/>
    <cellStyle name="Обычный 6 5 2 3 2 4 3" xfId="36839"/>
    <cellStyle name="Обычный 6 5 2 3 2 4 3 2" xfId="36840"/>
    <cellStyle name="Обычный 6 5 2 3 2 4 4" xfId="36841"/>
    <cellStyle name="Обычный 6 5 2 3 2 5" xfId="36842"/>
    <cellStyle name="Обычный 6 5 2 3 2 5 2" xfId="36843"/>
    <cellStyle name="Обычный 6 5 2 3 2 6" xfId="36844"/>
    <cellStyle name="Обычный 6 5 2 3 2 6 2" xfId="36845"/>
    <cellStyle name="Обычный 6 5 2 3 2 7" xfId="36846"/>
    <cellStyle name="Обычный 6 5 2 3 3" xfId="36847"/>
    <cellStyle name="Обычный 6 5 2 3 3 2" xfId="36848"/>
    <cellStyle name="Обычный 6 5 2 3 3 2 2" xfId="36849"/>
    <cellStyle name="Обычный 6 5 2 3 3 2 2 2" xfId="36850"/>
    <cellStyle name="Обычный 6 5 2 3 3 2 2 2 2" xfId="36851"/>
    <cellStyle name="Обычный 6 5 2 3 3 2 2 3" xfId="36852"/>
    <cellStyle name="Обычный 6 5 2 3 3 2 2 3 2" xfId="36853"/>
    <cellStyle name="Обычный 6 5 2 3 3 2 2 4" xfId="36854"/>
    <cellStyle name="Обычный 6 5 2 3 3 2 3" xfId="36855"/>
    <cellStyle name="Обычный 6 5 2 3 3 2 3 2" xfId="36856"/>
    <cellStyle name="Обычный 6 5 2 3 3 2 4" xfId="36857"/>
    <cellStyle name="Обычный 6 5 2 3 3 2 4 2" xfId="36858"/>
    <cellStyle name="Обычный 6 5 2 3 3 2 5" xfId="36859"/>
    <cellStyle name="Обычный 6 5 2 3 3 3" xfId="36860"/>
    <cellStyle name="Обычный 6 5 2 3 3 3 2" xfId="36861"/>
    <cellStyle name="Обычный 6 5 2 3 3 3 2 2" xfId="36862"/>
    <cellStyle name="Обычный 6 5 2 3 3 3 3" xfId="36863"/>
    <cellStyle name="Обычный 6 5 2 3 3 3 3 2" xfId="36864"/>
    <cellStyle name="Обычный 6 5 2 3 3 3 4" xfId="36865"/>
    <cellStyle name="Обычный 6 5 2 3 3 4" xfId="36866"/>
    <cellStyle name="Обычный 6 5 2 3 3 4 2" xfId="36867"/>
    <cellStyle name="Обычный 6 5 2 3 3 5" xfId="36868"/>
    <cellStyle name="Обычный 6 5 2 3 3 5 2" xfId="36869"/>
    <cellStyle name="Обычный 6 5 2 3 3 6" xfId="36870"/>
    <cellStyle name="Обычный 6 5 2 3 4" xfId="36871"/>
    <cellStyle name="Обычный 6 5 2 3 4 2" xfId="36872"/>
    <cellStyle name="Обычный 6 5 2 3 4 2 2" xfId="36873"/>
    <cellStyle name="Обычный 6 5 2 3 4 2 2 2" xfId="36874"/>
    <cellStyle name="Обычный 6 5 2 3 4 2 3" xfId="36875"/>
    <cellStyle name="Обычный 6 5 2 3 4 2 3 2" xfId="36876"/>
    <cellStyle name="Обычный 6 5 2 3 4 2 4" xfId="36877"/>
    <cellStyle name="Обычный 6 5 2 3 4 3" xfId="36878"/>
    <cellStyle name="Обычный 6 5 2 3 4 3 2" xfId="36879"/>
    <cellStyle name="Обычный 6 5 2 3 4 4" xfId="36880"/>
    <cellStyle name="Обычный 6 5 2 3 4 4 2" xfId="36881"/>
    <cellStyle name="Обычный 6 5 2 3 4 5" xfId="36882"/>
    <cellStyle name="Обычный 6 5 2 3 5" xfId="36883"/>
    <cellStyle name="Обычный 6 5 2 3 5 2" xfId="36884"/>
    <cellStyle name="Обычный 6 5 2 3 5 2 2" xfId="36885"/>
    <cellStyle name="Обычный 6 5 2 3 5 3" xfId="36886"/>
    <cellStyle name="Обычный 6 5 2 3 5 3 2" xfId="36887"/>
    <cellStyle name="Обычный 6 5 2 3 5 4" xfId="36888"/>
    <cellStyle name="Обычный 6 5 2 3 6" xfId="36889"/>
    <cellStyle name="Обычный 6 5 2 3 6 2" xfId="36890"/>
    <cellStyle name="Обычный 6 5 2 3 7" xfId="36891"/>
    <cellStyle name="Обычный 6 5 2 3 7 2" xfId="36892"/>
    <cellStyle name="Обычный 6 5 2 3 8" xfId="36893"/>
    <cellStyle name="Обычный 6 5 2 4" xfId="36894"/>
    <cellStyle name="Обычный 6 5 2 4 2" xfId="36895"/>
    <cellStyle name="Обычный 6 5 2 4 2 2" xfId="36896"/>
    <cellStyle name="Обычный 6 5 2 4 2 2 2" xfId="36897"/>
    <cellStyle name="Обычный 6 5 2 4 2 2 2 2" xfId="36898"/>
    <cellStyle name="Обычный 6 5 2 4 2 2 2 2 2" xfId="36899"/>
    <cellStyle name="Обычный 6 5 2 4 2 2 2 3" xfId="36900"/>
    <cellStyle name="Обычный 6 5 2 4 2 2 2 3 2" xfId="36901"/>
    <cellStyle name="Обычный 6 5 2 4 2 2 2 4" xfId="36902"/>
    <cellStyle name="Обычный 6 5 2 4 2 2 3" xfId="36903"/>
    <cellStyle name="Обычный 6 5 2 4 2 2 3 2" xfId="36904"/>
    <cellStyle name="Обычный 6 5 2 4 2 2 4" xfId="36905"/>
    <cellStyle name="Обычный 6 5 2 4 2 2 4 2" xfId="36906"/>
    <cellStyle name="Обычный 6 5 2 4 2 2 5" xfId="36907"/>
    <cellStyle name="Обычный 6 5 2 4 2 3" xfId="36908"/>
    <cellStyle name="Обычный 6 5 2 4 2 3 2" xfId="36909"/>
    <cellStyle name="Обычный 6 5 2 4 2 3 2 2" xfId="36910"/>
    <cellStyle name="Обычный 6 5 2 4 2 3 3" xfId="36911"/>
    <cellStyle name="Обычный 6 5 2 4 2 3 3 2" xfId="36912"/>
    <cellStyle name="Обычный 6 5 2 4 2 3 4" xfId="36913"/>
    <cellStyle name="Обычный 6 5 2 4 2 4" xfId="36914"/>
    <cellStyle name="Обычный 6 5 2 4 2 4 2" xfId="36915"/>
    <cellStyle name="Обычный 6 5 2 4 2 5" xfId="36916"/>
    <cellStyle name="Обычный 6 5 2 4 2 5 2" xfId="36917"/>
    <cellStyle name="Обычный 6 5 2 4 2 6" xfId="36918"/>
    <cellStyle name="Обычный 6 5 2 4 3" xfId="36919"/>
    <cellStyle name="Обычный 6 5 2 4 3 2" xfId="36920"/>
    <cellStyle name="Обычный 6 5 2 4 3 2 2" xfId="36921"/>
    <cellStyle name="Обычный 6 5 2 4 3 2 2 2" xfId="36922"/>
    <cellStyle name="Обычный 6 5 2 4 3 2 3" xfId="36923"/>
    <cellStyle name="Обычный 6 5 2 4 3 2 3 2" xfId="36924"/>
    <cellStyle name="Обычный 6 5 2 4 3 2 4" xfId="36925"/>
    <cellStyle name="Обычный 6 5 2 4 3 3" xfId="36926"/>
    <cellStyle name="Обычный 6 5 2 4 3 3 2" xfId="36927"/>
    <cellStyle name="Обычный 6 5 2 4 3 4" xfId="36928"/>
    <cellStyle name="Обычный 6 5 2 4 3 4 2" xfId="36929"/>
    <cellStyle name="Обычный 6 5 2 4 3 5" xfId="36930"/>
    <cellStyle name="Обычный 6 5 2 4 4" xfId="36931"/>
    <cellStyle name="Обычный 6 5 2 4 4 2" xfId="36932"/>
    <cellStyle name="Обычный 6 5 2 4 4 2 2" xfId="36933"/>
    <cellStyle name="Обычный 6 5 2 4 4 3" xfId="36934"/>
    <cellStyle name="Обычный 6 5 2 4 4 3 2" xfId="36935"/>
    <cellStyle name="Обычный 6 5 2 4 4 4" xfId="36936"/>
    <cellStyle name="Обычный 6 5 2 4 5" xfId="36937"/>
    <cellStyle name="Обычный 6 5 2 4 5 2" xfId="36938"/>
    <cellStyle name="Обычный 6 5 2 4 6" xfId="36939"/>
    <cellStyle name="Обычный 6 5 2 4 6 2" xfId="36940"/>
    <cellStyle name="Обычный 6 5 2 4 7" xfId="36941"/>
    <cellStyle name="Обычный 6 5 2 5" xfId="36942"/>
    <cellStyle name="Обычный 6 5 2 5 2" xfId="36943"/>
    <cellStyle name="Обычный 6 5 2 5 2 2" xfId="36944"/>
    <cellStyle name="Обычный 6 5 2 5 2 2 2" xfId="36945"/>
    <cellStyle name="Обычный 6 5 2 5 2 2 2 2" xfId="36946"/>
    <cellStyle name="Обычный 6 5 2 5 2 2 3" xfId="36947"/>
    <cellStyle name="Обычный 6 5 2 5 2 2 3 2" xfId="36948"/>
    <cellStyle name="Обычный 6 5 2 5 2 2 4" xfId="36949"/>
    <cellStyle name="Обычный 6 5 2 5 2 3" xfId="36950"/>
    <cellStyle name="Обычный 6 5 2 5 2 3 2" xfId="36951"/>
    <cellStyle name="Обычный 6 5 2 5 2 4" xfId="36952"/>
    <cellStyle name="Обычный 6 5 2 5 2 4 2" xfId="36953"/>
    <cellStyle name="Обычный 6 5 2 5 2 5" xfId="36954"/>
    <cellStyle name="Обычный 6 5 2 5 3" xfId="36955"/>
    <cellStyle name="Обычный 6 5 2 5 3 2" xfId="36956"/>
    <cellStyle name="Обычный 6 5 2 5 3 2 2" xfId="36957"/>
    <cellStyle name="Обычный 6 5 2 5 3 3" xfId="36958"/>
    <cellStyle name="Обычный 6 5 2 5 3 3 2" xfId="36959"/>
    <cellStyle name="Обычный 6 5 2 5 3 4" xfId="36960"/>
    <cellStyle name="Обычный 6 5 2 5 4" xfId="36961"/>
    <cellStyle name="Обычный 6 5 2 5 4 2" xfId="36962"/>
    <cellStyle name="Обычный 6 5 2 5 5" xfId="36963"/>
    <cellStyle name="Обычный 6 5 2 5 5 2" xfId="36964"/>
    <cellStyle name="Обычный 6 5 2 5 6" xfId="36965"/>
    <cellStyle name="Обычный 6 5 2 6" xfId="36966"/>
    <cellStyle name="Обычный 6 5 2 6 2" xfId="36967"/>
    <cellStyle name="Обычный 6 5 2 6 2 2" xfId="36968"/>
    <cellStyle name="Обычный 6 5 2 6 2 2 2" xfId="36969"/>
    <cellStyle name="Обычный 6 5 2 6 2 2 2 2" xfId="36970"/>
    <cellStyle name="Обычный 6 5 2 6 2 2 3" xfId="36971"/>
    <cellStyle name="Обычный 6 5 2 6 2 2 3 2" xfId="36972"/>
    <cellStyle name="Обычный 6 5 2 6 2 2 4" xfId="36973"/>
    <cellStyle name="Обычный 6 5 2 6 2 3" xfId="36974"/>
    <cellStyle name="Обычный 6 5 2 6 2 3 2" xfId="36975"/>
    <cellStyle name="Обычный 6 5 2 6 2 4" xfId="36976"/>
    <cellStyle name="Обычный 6 5 2 6 2 4 2" xfId="36977"/>
    <cellStyle name="Обычный 6 5 2 6 2 5" xfId="36978"/>
    <cellStyle name="Обычный 6 5 2 6 3" xfId="36979"/>
    <cellStyle name="Обычный 6 5 2 6 3 2" xfId="36980"/>
    <cellStyle name="Обычный 6 5 2 6 3 2 2" xfId="36981"/>
    <cellStyle name="Обычный 6 5 2 6 3 3" xfId="36982"/>
    <cellStyle name="Обычный 6 5 2 6 3 3 2" xfId="36983"/>
    <cellStyle name="Обычный 6 5 2 6 3 4" xfId="36984"/>
    <cellStyle name="Обычный 6 5 2 6 4" xfId="36985"/>
    <cellStyle name="Обычный 6 5 2 6 4 2" xfId="36986"/>
    <cellStyle name="Обычный 6 5 2 6 5" xfId="36987"/>
    <cellStyle name="Обычный 6 5 2 6 5 2" xfId="36988"/>
    <cellStyle name="Обычный 6 5 2 6 6" xfId="36989"/>
    <cellStyle name="Обычный 6 5 2 7" xfId="36990"/>
    <cellStyle name="Обычный 6 5 2 7 2" xfId="36991"/>
    <cellStyle name="Обычный 6 5 2 7 2 2" xfId="36992"/>
    <cellStyle name="Обычный 6 5 2 7 2 2 2" xfId="36993"/>
    <cellStyle name="Обычный 6 5 2 7 2 3" xfId="36994"/>
    <cellStyle name="Обычный 6 5 2 7 2 3 2" xfId="36995"/>
    <cellStyle name="Обычный 6 5 2 7 2 4" xfId="36996"/>
    <cellStyle name="Обычный 6 5 2 7 3" xfId="36997"/>
    <cellStyle name="Обычный 6 5 2 7 3 2" xfId="36998"/>
    <cellStyle name="Обычный 6 5 2 7 3 2 2" xfId="36999"/>
    <cellStyle name="Обычный 6 5 2 7 3 3" xfId="37000"/>
    <cellStyle name="Обычный 6 5 2 7 3 3 2" xfId="37001"/>
    <cellStyle name="Обычный 6 5 2 7 3 4" xfId="37002"/>
    <cellStyle name="Обычный 6 5 2 7 4" xfId="37003"/>
    <cellStyle name="Обычный 6 5 2 7 4 2" xfId="37004"/>
    <cellStyle name="Обычный 6 5 2 7 5" xfId="37005"/>
    <cellStyle name="Обычный 6 5 2 7 5 2" xfId="37006"/>
    <cellStyle name="Обычный 6 5 2 7 6" xfId="37007"/>
    <cellStyle name="Обычный 6 5 2 8" xfId="37008"/>
    <cellStyle name="Обычный 6 5 2 8 2" xfId="37009"/>
    <cellStyle name="Обычный 6 5 2 8 2 2" xfId="37010"/>
    <cellStyle name="Обычный 6 5 2 8 2 2 2" xfId="37011"/>
    <cellStyle name="Обычный 6 5 2 8 2 3" xfId="37012"/>
    <cellStyle name="Обычный 6 5 2 8 2 3 2" xfId="37013"/>
    <cellStyle name="Обычный 6 5 2 8 2 4" xfId="37014"/>
    <cellStyle name="Обычный 6 5 2 8 3" xfId="37015"/>
    <cellStyle name="Обычный 6 5 2 8 3 2" xfId="37016"/>
    <cellStyle name="Обычный 6 5 2 8 4" xfId="37017"/>
    <cellStyle name="Обычный 6 5 2 8 4 2" xfId="37018"/>
    <cellStyle name="Обычный 6 5 2 8 5" xfId="37019"/>
    <cellStyle name="Обычный 6 5 2 9" xfId="37020"/>
    <cellStyle name="Обычный 6 5 2 9 2" xfId="37021"/>
    <cellStyle name="Обычный 6 5 2 9 2 2" xfId="37022"/>
    <cellStyle name="Обычный 6 5 2 9 3" xfId="37023"/>
    <cellStyle name="Обычный 6 5 2 9 3 2" xfId="37024"/>
    <cellStyle name="Обычный 6 5 2 9 4" xfId="37025"/>
    <cellStyle name="Обычный 6 5 3" xfId="37026"/>
    <cellStyle name="Обычный 6 5 3 10" xfId="37027"/>
    <cellStyle name="Обычный 6 5 3 2" xfId="37028"/>
    <cellStyle name="Обычный 6 5 3 2 2" xfId="37029"/>
    <cellStyle name="Обычный 6 5 3 2 2 2" xfId="37030"/>
    <cellStyle name="Обычный 6 5 3 2 2 2 2" xfId="37031"/>
    <cellStyle name="Обычный 6 5 3 2 2 2 2 2" xfId="37032"/>
    <cellStyle name="Обычный 6 5 3 2 2 2 2 2 2" xfId="37033"/>
    <cellStyle name="Обычный 6 5 3 2 2 2 2 3" xfId="37034"/>
    <cellStyle name="Обычный 6 5 3 2 2 2 2 3 2" xfId="37035"/>
    <cellStyle name="Обычный 6 5 3 2 2 2 2 4" xfId="37036"/>
    <cellStyle name="Обычный 6 5 3 2 2 2 3" xfId="37037"/>
    <cellStyle name="Обычный 6 5 3 2 2 2 3 2" xfId="37038"/>
    <cellStyle name="Обычный 6 5 3 2 2 2 4" xfId="37039"/>
    <cellStyle name="Обычный 6 5 3 2 2 2 4 2" xfId="37040"/>
    <cellStyle name="Обычный 6 5 3 2 2 2 5" xfId="37041"/>
    <cellStyle name="Обычный 6 5 3 2 2 3" xfId="37042"/>
    <cellStyle name="Обычный 6 5 3 2 2 3 2" xfId="37043"/>
    <cellStyle name="Обычный 6 5 3 2 2 3 2 2" xfId="37044"/>
    <cellStyle name="Обычный 6 5 3 2 2 3 3" xfId="37045"/>
    <cellStyle name="Обычный 6 5 3 2 2 3 3 2" xfId="37046"/>
    <cellStyle name="Обычный 6 5 3 2 2 3 4" xfId="37047"/>
    <cellStyle name="Обычный 6 5 3 2 2 4" xfId="37048"/>
    <cellStyle name="Обычный 6 5 3 2 2 4 2" xfId="37049"/>
    <cellStyle name="Обычный 6 5 3 2 2 5" xfId="37050"/>
    <cellStyle name="Обычный 6 5 3 2 2 5 2" xfId="37051"/>
    <cellStyle name="Обычный 6 5 3 2 2 6" xfId="37052"/>
    <cellStyle name="Обычный 6 5 3 2 3" xfId="37053"/>
    <cellStyle name="Обычный 6 5 3 2 3 2" xfId="37054"/>
    <cellStyle name="Обычный 6 5 3 2 3 2 2" xfId="37055"/>
    <cellStyle name="Обычный 6 5 3 2 3 2 2 2" xfId="37056"/>
    <cellStyle name="Обычный 6 5 3 2 3 2 2 2 2" xfId="37057"/>
    <cellStyle name="Обычный 6 5 3 2 3 2 2 3" xfId="37058"/>
    <cellStyle name="Обычный 6 5 3 2 3 2 2 3 2" xfId="37059"/>
    <cellStyle name="Обычный 6 5 3 2 3 2 2 4" xfId="37060"/>
    <cellStyle name="Обычный 6 5 3 2 3 2 3" xfId="37061"/>
    <cellStyle name="Обычный 6 5 3 2 3 2 3 2" xfId="37062"/>
    <cellStyle name="Обычный 6 5 3 2 3 2 4" xfId="37063"/>
    <cellStyle name="Обычный 6 5 3 2 3 2 4 2" xfId="37064"/>
    <cellStyle name="Обычный 6 5 3 2 3 2 5" xfId="37065"/>
    <cellStyle name="Обычный 6 5 3 2 3 3" xfId="37066"/>
    <cellStyle name="Обычный 6 5 3 2 3 3 2" xfId="37067"/>
    <cellStyle name="Обычный 6 5 3 2 3 3 2 2" xfId="37068"/>
    <cellStyle name="Обычный 6 5 3 2 3 3 3" xfId="37069"/>
    <cellStyle name="Обычный 6 5 3 2 3 3 3 2" xfId="37070"/>
    <cellStyle name="Обычный 6 5 3 2 3 3 4" xfId="37071"/>
    <cellStyle name="Обычный 6 5 3 2 3 4" xfId="37072"/>
    <cellStyle name="Обычный 6 5 3 2 3 4 2" xfId="37073"/>
    <cellStyle name="Обычный 6 5 3 2 3 5" xfId="37074"/>
    <cellStyle name="Обычный 6 5 3 2 3 5 2" xfId="37075"/>
    <cellStyle name="Обычный 6 5 3 2 3 6" xfId="37076"/>
    <cellStyle name="Обычный 6 5 3 2 4" xfId="37077"/>
    <cellStyle name="Обычный 6 5 3 2 4 2" xfId="37078"/>
    <cellStyle name="Обычный 6 5 3 2 4 2 2" xfId="37079"/>
    <cellStyle name="Обычный 6 5 3 2 4 2 2 2" xfId="37080"/>
    <cellStyle name="Обычный 6 5 3 2 4 2 3" xfId="37081"/>
    <cellStyle name="Обычный 6 5 3 2 4 2 3 2" xfId="37082"/>
    <cellStyle name="Обычный 6 5 3 2 4 2 4" xfId="37083"/>
    <cellStyle name="Обычный 6 5 3 2 4 3" xfId="37084"/>
    <cellStyle name="Обычный 6 5 3 2 4 3 2" xfId="37085"/>
    <cellStyle name="Обычный 6 5 3 2 4 3 2 2" xfId="37086"/>
    <cellStyle name="Обычный 6 5 3 2 4 3 3" xfId="37087"/>
    <cellStyle name="Обычный 6 5 3 2 4 3 3 2" xfId="37088"/>
    <cellStyle name="Обычный 6 5 3 2 4 3 4" xfId="37089"/>
    <cellStyle name="Обычный 6 5 3 2 4 4" xfId="37090"/>
    <cellStyle name="Обычный 6 5 3 2 4 4 2" xfId="37091"/>
    <cellStyle name="Обычный 6 5 3 2 4 5" xfId="37092"/>
    <cellStyle name="Обычный 6 5 3 2 4 5 2" xfId="37093"/>
    <cellStyle name="Обычный 6 5 3 2 4 6" xfId="37094"/>
    <cellStyle name="Обычный 6 5 3 2 5" xfId="37095"/>
    <cellStyle name="Обычный 6 5 3 2 5 2" xfId="37096"/>
    <cellStyle name="Обычный 6 5 3 2 5 2 2" xfId="37097"/>
    <cellStyle name="Обычный 6 5 3 2 5 2 2 2" xfId="37098"/>
    <cellStyle name="Обычный 6 5 3 2 5 2 3" xfId="37099"/>
    <cellStyle name="Обычный 6 5 3 2 5 2 3 2" xfId="37100"/>
    <cellStyle name="Обычный 6 5 3 2 5 2 4" xfId="37101"/>
    <cellStyle name="Обычный 6 5 3 2 5 3" xfId="37102"/>
    <cellStyle name="Обычный 6 5 3 2 5 3 2" xfId="37103"/>
    <cellStyle name="Обычный 6 5 3 2 5 4" xfId="37104"/>
    <cellStyle name="Обычный 6 5 3 2 5 4 2" xfId="37105"/>
    <cellStyle name="Обычный 6 5 3 2 5 5" xfId="37106"/>
    <cellStyle name="Обычный 6 5 3 2 6" xfId="37107"/>
    <cellStyle name="Обычный 6 5 3 2 6 2" xfId="37108"/>
    <cellStyle name="Обычный 6 5 3 2 6 2 2" xfId="37109"/>
    <cellStyle name="Обычный 6 5 3 2 6 3" xfId="37110"/>
    <cellStyle name="Обычный 6 5 3 2 6 3 2" xfId="37111"/>
    <cellStyle name="Обычный 6 5 3 2 6 4" xfId="37112"/>
    <cellStyle name="Обычный 6 5 3 2 7" xfId="37113"/>
    <cellStyle name="Обычный 6 5 3 2 7 2" xfId="37114"/>
    <cellStyle name="Обычный 6 5 3 2 8" xfId="37115"/>
    <cellStyle name="Обычный 6 5 3 2 8 2" xfId="37116"/>
    <cellStyle name="Обычный 6 5 3 2 9" xfId="37117"/>
    <cellStyle name="Обычный 6 5 3 3" xfId="37118"/>
    <cellStyle name="Обычный 6 5 3 3 2" xfId="37119"/>
    <cellStyle name="Обычный 6 5 3 3 2 2" xfId="37120"/>
    <cellStyle name="Обычный 6 5 3 3 2 2 2" xfId="37121"/>
    <cellStyle name="Обычный 6 5 3 3 2 2 2 2" xfId="37122"/>
    <cellStyle name="Обычный 6 5 3 3 2 2 3" xfId="37123"/>
    <cellStyle name="Обычный 6 5 3 3 2 2 3 2" xfId="37124"/>
    <cellStyle name="Обычный 6 5 3 3 2 2 4" xfId="37125"/>
    <cellStyle name="Обычный 6 5 3 3 2 3" xfId="37126"/>
    <cellStyle name="Обычный 6 5 3 3 2 3 2" xfId="37127"/>
    <cellStyle name="Обычный 6 5 3 3 2 4" xfId="37128"/>
    <cellStyle name="Обычный 6 5 3 3 2 4 2" xfId="37129"/>
    <cellStyle name="Обычный 6 5 3 3 2 5" xfId="37130"/>
    <cellStyle name="Обычный 6 5 3 3 3" xfId="37131"/>
    <cellStyle name="Обычный 6 5 3 3 3 2" xfId="37132"/>
    <cellStyle name="Обычный 6 5 3 3 3 2 2" xfId="37133"/>
    <cellStyle name="Обычный 6 5 3 3 3 3" xfId="37134"/>
    <cellStyle name="Обычный 6 5 3 3 3 3 2" xfId="37135"/>
    <cellStyle name="Обычный 6 5 3 3 3 4" xfId="37136"/>
    <cellStyle name="Обычный 6 5 3 3 4" xfId="37137"/>
    <cellStyle name="Обычный 6 5 3 3 4 2" xfId="37138"/>
    <cellStyle name="Обычный 6 5 3 3 5" xfId="37139"/>
    <cellStyle name="Обычный 6 5 3 3 5 2" xfId="37140"/>
    <cellStyle name="Обычный 6 5 3 3 6" xfId="37141"/>
    <cellStyle name="Обычный 6 5 3 4" xfId="37142"/>
    <cellStyle name="Обычный 6 5 3 4 2" xfId="37143"/>
    <cellStyle name="Обычный 6 5 3 4 2 2" xfId="37144"/>
    <cellStyle name="Обычный 6 5 3 4 2 2 2" xfId="37145"/>
    <cellStyle name="Обычный 6 5 3 4 2 2 2 2" xfId="37146"/>
    <cellStyle name="Обычный 6 5 3 4 2 2 3" xfId="37147"/>
    <cellStyle name="Обычный 6 5 3 4 2 2 3 2" xfId="37148"/>
    <cellStyle name="Обычный 6 5 3 4 2 2 4" xfId="37149"/>
    <cellStyle name="Обычный 6 5 3 4 2 3" xfId="37150"/>
    <cellStyle name="Обычный 6 5 3 4 2 3 2" xfId="37151"/>
    <cellStyle name="Обычный 6 5 3 4 2 4" xfId="37152"/>
    <cellStyle name="Обычный 6 5 3 4 2 4 2" xfId="37153"/>
    <cellStyle name="Обычный 6 5 3 4 2 5" xfId="37154"/>
    <cellStyle name="Обычный 6 5 3 4 3" xfId="37155"/>
    <cellStyle name="Обычный 6 5 3 4 3 2" xfId="37156"/>
    <cellStyle name="Обычный 6 5 3 4 3 2 2" xfId="37157"/>
    <cellStyle name="Обычный 6 5 3 4 3 3" xfId="37158"/>
    <cellStyle name="Обычный 6 5 3 4 3 3 2" xfId="37159"/>
    <cellStyle name="Обычный 6 5 3 4 3 4" xfId="37160"/>
    <cellStyle name="Обычный 6 5 3 4 4" xfId="37161"/>
    <cellStyle name="Обычный 6 5 3 4 4 2" xfId="37162"/>
    <cellStyle name="Обычный 6 5 3 4 5" xfId="37163"/>
    <cellStyle name="Обычный 6 5 3 4 5 2" xfId="37164"/>
    <cellStyle name="Обычный 6 5 3 4 6" xfId="37165"/>
    <cellStyle name="Обычный 6 5 3 5" xfId="37166"/>
    <cellStyle name="Обычный 6 5 3 5 2" xfId="37167"/>
    <cellStyle name="Обычный 6 5 3 5 2 2" xfId="37168"/>
    <cellStyle name="Обычный 6 5 3 5 2 2 2" xfId="37169"/>
    <cellStyle name="Обычный 6 5 3 5 2 3" xfId="37170"/>
    <cellStyle name="Обычный 6 5 3 5 2 3 2" xfId="37171"/>
    <cellStyle name="Обычный 6 5 3 5 2 4" xfId="37172"/>
    <cellStyle name="Обычный 6 5 3 5 3" xfId="37173"/>
    <cellStyle name="Обычный 6 5 3 5 3 2" xfId="37174"/>
    <cellStyle name="Обычный 6 5 3 5 3 2 2" xfId="37175"/>
    <cellStyle name="Обычный 6 5 3 5 3 3" xfId="37176"/>
    <cellStyle name="Обычный 6 5 3 5 3 3 2" xfId="37177"/>
    <cellStyle name="Обычный 6 5 3 5 3 4" xfId="37178"/>
    <cellStyle name="Обычный 6 5 3 5 4" xfId="37179"/>
    <cellStyle name="Обычный 6 5 3 5 4 2" xfId="37180"/>
    <cellStyle name="Обычный 6 5 3 5 5" xfId="37181"/>
    <cellStyle name="Обычный 6 5 3 5 5 2" xfId="37182"/>
    <cellStyle name="Обычный 6 5 3 5 6" xfId="37183"/>
    <cellStyle name="Обычный 6 5 3 6" xfId="37184"/>
    <cellStyle name="Обычный 6 5 3 6 2" xfId="37185"/>
    <cellStyle name="Обычный 6 5 3 6 2 2" xfId="37186"/>
    <cellStyle name="Обычный 6 5 3 6 2 2 2" xfId="37187"/>
    <cellStyle name="Обычный 6 5 3 6 2 3" xfId="37188"/>
    <cellStyle name="Обычный 6 5 3 6 2 3 2" xfId="37189"/>
    <cellStyle name="Обычный 6 5 3 6 2 4" xfId="37190"/>
    <cellStyle name="Обычный 6 5 3 6 3" xfId="37191"/>
    <cellStyle name="Обычный 6 5 3 6 3 2" xfId="37192"/>
    <cellStyle name="Обычный 6 5 3 6 4" xfId="37193"/>
    <cellStyle name="Обычный 6 5 3 6 4 2" xfId="37194"/>
    <cellStyle name="Обычный 6 5 3 6 5" xfId="37195"/>
    <cellStyle name="Обычный 6 5 3 7" xfId="37196"/>
    <cellStyle name="Обычный 6 5 3 7 2" xfId="37197"/>
    <cellStyle name="Обычный 6 5 3 7 2 2" xfId="37198"/>
    <cellStyle name="Обычный 6 5 3 7 3" xfId="37199"/>
    <cellStyle name="Обычный 6 5 3 7 3 2" xfId="37200"/>
    <cellStyle name="Обычный 6 5 3 7 4" xfId="37201"/>
    <cellStyle name="Обычный 6 5 3 8" xfId="37202"/>
    <cellStyle name="Обычный 6 5 3 8 2" xfId="37203"/>
    <cellStyle name="Обычный 6 5 3 9" xfId="37204"/>
    <cellStyle name="Обычный 6 5 3 9 2" xfId="37205"/>
    <cellStyle name="Обычный 6 5 4" xfId="37206"/>
    <cellStyle name="Обычный 6 5 4 10" xfId="37207"/>
    <cellStyle name="Обычный 6 5 4 2" xfId="37208"/>
    <cellStyle name="Обычный 6 5 4 2 2" xfId="37209"/>
    <cellStyle name="Обычный 6 5 4 2 2 2" xfId="37210"/>
    <cellStyle name="Обычный 6 5 4 2 2 2 2" xfId="37211"/>
    <cellStyle name="Обычный 6 5 4 2 2 2 2 2" xfId="37212"/>
    <cellStyle name="Обычный 6 5 4 2 2 2 2 2 2" xfId="37213"/>
    <cellStyle name="Обычный 6 5 4 2 2 2 2 3" xfId="37214"/>
    <cellStyle name="Обычный 6 5 4 2 2 2 2 3 2" xfId="37215"/>
    <cellStyle name="Обычный 6 5 4 2 2 2 2 4" xfId="37216"/>
    <cellStyle name="Обычный 6 5 4 2 2 2 3" xfId="37217"/>
    <cellStyle name="Обычный 6 5 4 2 2 2 3 2" xfId="37218"/>
    <cellStyle name="Обычный 6 5 4 2 2 2 4" xfId="37219"/>
    <cellStyle name="Обычный 6 5 4 2 2 2 4 2" xfId="37220"/>
    <cellStyle name="Обычный 6 5 4 2 2 2 5" xfId="37221"/>
    <cellStyle name="Обычный 6 5 4 2 2 3" xfId="37222"/>
    <cellStyle name="Обычный 6 5 4 2 2 3 2" xfId="37223"/>
    <cellStyle name="Обычный 6 5 4 2 2 3 2 2" xfId="37224"/>
    <cellStyle name="Обычный 6 5 4 2 2 3 3" xfId="37225"/>
    <cellStyle name="Обычный 6 5 4 2 2 3 3 2" xfId="37226"/>
    <cellStyle name="Обычный 6 5 4 2 2 3 4" xfId="37227"/>
    <cellStyle name="Обычный 6 5 4 2 2 4" xfId="37228"/>
    <cellStyle name="Обычный 6 5 4 2 2 4 2" xfId="37229"/>
    <cellStyle name="Обычный 6 5 4 2 2 5" xfId="37230"/>
    <cellStyle name="Обычный 6 5 4 2 2 5 2" xfId="37231"/>
    <cellStyle name="Обычный 6 5 4 2 2 6" xfId="37232"/>
    <cellStyle name="Обычный 6 5 4 2 3" xfId="37233"/>
    <cellStyle name="Обычный 6 5 4 2 3 2" xfId="37234"/>
    <cellStyle name="Обычный 6 5 4 2 3 2 2" xfId="37235"/>
    <cellStyle name="Обычный 6 5 4 2 3 2 2 2" xfId="37236"/>
    <cellStyle name="Обычный 6 5 4 2 3 2 3" xfId="37237"/>
    <cellStyle name="Обычный 6 5 4 2 3 2 3 2" xfId="37238"/>
    <cellStyle name="Обычный 6 5 4 2 3 2 4" xfId="37239"/>
    <cellStyle name="Обычный 6 5 4 2 3 3" xfId="37240"/>
    <cellStyle name="Обычный 6 5 4 2 3 3 2" xfId="37241"/>
    <cellStyle name="Обычный 6 5 4 2 3 4" xfId="37242"/>
    <cellStyle name="Обычный 6 5 4 2 3 4 2" xfId="37243"/>
    <cellStyle name="Обычный 6 5 4 2 3 5" xfId="37244"/>
    <cellStyle name="Обычный 6 5 4 2 4" xfId="37245"/>
    <cellStyle name="Обычный 6 5 4 2 4 2" xfId="37246"/>
    <cellStyle name="Обычный 6 5 4 2 4 2 2" xfId="37247"/>
    <cellStyle name="Обычный 6 5 4 2 4 3" xfId="37248"/>
    <cellStyle name="Обычный 6 5 4 2 4 3 2" xfId="37249"/>
    <cellStyle name="Обычный 6 5 4 2 4 4" xfId="37250"/>
    <cellStyle name="Обычный 6 5 4 2 5" xfId="37251"/>
    <cellStyle name="Обычный 6 5 4 2 5 2" xfId="37252"/>
    <cellStyle name="Обычный 6 5 4 2 6" xfId="37253"/>
    <cellStyle name="Обычный 6 5 4 2 6 2" xfId="37254"/>
    <cellStyle name="Обычный 6 5 4 2 7" xfId="37255"/>
    <cellStyle name="Обычный 6 5 4 3" xfId="37256"/>
    <cellStyle name="Обычный 6 5 4 3 2" xfId="37257"/>
    <cellStyle name="Обычный 6 5 4 3 2 2" xfId="37258"/>
    <cellStyle name="Обычный 6 5 4 3 2 2 2" xfId="37259"/>
    <cellStyle name="Обычный 6 5 4 3 2 2 2 2" xfId="37260"/>
    <cellStyle name="Обычный 6 5 4 3 2 2 3" xfId="37261"/>
    <cellStyle name="Обычный 6 5 4 3 2 2 3 2" xfId="37262"/>
    <cellStyle name="Обычный 6 5 4 3 2 2 4" xfId="37263"/>
    <cellStyle name="Обычный 6 5 4 3 2 3" xfId="37264"/>
    <cellStyle name="Обычный 6 5 4 3 2 3 2" xfId="37265"/>
    <cellStyle name="Обычный 6 5 4 3 2 4" xfId="37266"/>
    <cellStyle name="Обычный 6 5 4 3 2 4 2" xfId="37267"/>
    <cellStyle name="Обычный 6 5 4 3 2 5" xfId="37268"/>
    <cellStyle name="Обычный 6 5 4 3 3" xfId="37269"/>
    <cellStyle name="Обычный 6 5 4 3 3 2" xfId="37270"/>
    <cellStyle name="Обычный 6 5 4 3 3 2 2" xfId="37271"/>
    <cellStyle name="Обычный 6 5 4 3 3 3" xfId="37272"/>
    <cellStyle name="Обычный 6 5 4 3 3 3 2" xfId="37273"/>
    <cellStyle name="Обычный 6 5 4 3 3 4" xfId="37274"/>
    <cellStyle name="Обычный 6 5 4 3 4" xfId="37275"/>
    <cellStyle name="Обычный 6 5 4 3 4 2" xfId="37276"/>
    <cellStyle name="Обычный 6 5 4 3 5" xfId="37277"/>
    <cellStyle name="Обычный 6 5 4 3 5 2" xfId="37278"/>
    <cellStyle name="Обычный 6 5 4 3 6" xfId="37279"/>
    <cellStyle name="Обычный 6 5 4 4" xfId="37280"/>
    <cellStyle name="Обычный 6 5 4 4 2" xfId="37281"/>
    <cellStyle name="Обычный 6 5 4 4 2 2" xfId="37282"/>
    <cellStyle name="Обычный 6 5 4 4 2 2 2" xfId="37283"/>
    <cellStyle name="Обычный 6 5 4 4 2 2 2 2" xfId="37284"/>
    <cellStyle name="Обычный 6 5 4 4 2 2 3" xfId="37285"/>
    <cellStyle name="Обычный 6 5 4 4 2 2 3 2" xfId="37286"/>
    <cellStyle name="Обычный 6 5 4 4 2 2 4" xfId="37287"/>
    <cellStyle name="Обычный 6 5 4 4 2 3" xfId="37288"/>
    <cellStyle name="Обычный 6 5 4 4 2 3 2" xfId="37289"/>
    <cellStyle name="Обычный 6 5 4 4 2 4" xfId="37290"/>
    <cellStyle name="Обычный 6 5 4 4 2 4 2" xfId="37291"/>
    <cellStyle name="Обычный 6 5 4 4 2 5" xfId="37292"/>
    <cellStyle name="Обычный 6 5 4 4 3" xfId="37293"/>
    <cellStyle name="Обычный 6 5 4 4 3 2" xfId="37294"/>
    <cellStyle name="Обычный 6 5 4 4 3 2 2" xfId="37295"/>
    <cellStyle name="Обычный 6 5 4 4 3 3" xfId="37296"/>
    <cellStyle name="Обычный 6 5 4 4 3 3 2" xfId="37297"/>
    <cellStyle name="Обычный 6 5 4 4 3 4" xfId="37298"/>
    <cellStyle name="Обычный 6 5 4 4 4" xfId="37299"/>
    <cellStyle name="Обычный 6 5 4 4 4 2" xfId="37300"/>
    <cellStyle name="Обычный 6 5 4 4 5" xfId="37301"/>
    <cellStyle name="Обычный 6 5 4 4 5 2" xfId="37302"/>
    <cellStyle name="Обычный 6 5 4 4 6" xfId="37303"/>
    <cellStyle name="Обычный 6 5 4 5" xfId="37304"/>
    <cellStyle name="Обычный 6 5 4 5 2" xfId="37305"/>
    <cellStyle name="Обычный 6 5 4 5 2 2" xfId="37306"/>
    <cellStyle name="Обычный 6 5 4 5 2 2 2" xfId="37307"/>
    <cellStyle name="Обычный 6 5 4 5 2 3" xfId="37308"/>
    <cellStyle name="Обычный 6 5 4 5 2 3 2" xfId="37309"/>
    <cellStyle name="Обычный 6 5 4 5 2 4" xfId="37310"/>
    <cellStyle name="Обычный 6 5 4 5 3" xfId="37311"/>
    <cellStyle name="Обычный 6 5 4 5 3 2" xfId="37312"/>
    <cellStyle name="Обычный 6 5 4 5 3 2 2" xfId="37313"/>
    <cellStyle name="Обычный 6 5 4 5 3 3" xfId="37314"/>
    <cellStyle name="Обычный 6 5 4 5 3 3 2" xfId="37315"/>
    <cellStyle name="Обычный 6 5 4 5 3 4" xfId="37316"/>
    <cellStyle name="Обычный 6 5 4 5 4" xfId="37317"/>
    <cellStyle name="Обычный 6 5 4 5 4 2" xfId="37318"/>
    <cellStyle name="Обычный 6 5 4 5 5" xfId="37319"/>
    <cellStyle name="Обычный 6 5 4 5 5 2" xfId="37320"/>
    <cellStyle name="Обычный 6 5 4 5 6" xfId="37321"/>
    <cellStyle name="Обычный 6 5 4 6" xfId="37322"/>
    <cellStyle name="Обычный 6 5 4 6 2" xfId="37323"/>
    <cellStyle name="Обычный 6 5 4 6 2 2" xfId="37324"/>
    <cellStyle name="Обычный 6 5 4 6 2 2 2" xfId="37325"/>
    <cellStyle name="Обычный 6 5 4 6 2 3" xfId="37326"/>
    <cellStyle name="Обычный 6 5 4 6 2 3 2" xfId="37327"/>
    <cellStyle name="Обычный 6 5 4 6 2 4" xfId="37328"/>
    <cellStyle name="Обычный 6 5 4 6 3" xfId="37329"/>
    <cellStyle name="Обычный 6 5 4 6 3 2" xfId="37330"/>
    <cellStyle name="Обычный 6 5 4 6 4" xfId="37331"/>
    <cellStyle name="Обычный 6 5 4 6 4 2" xfId="37332"/>
    <cellStyle name="Обычный 6 5 4 6 5" xfId="37333"/>
    <cellStyle name="Обычный 6 5 4 7" xfId="37334"/>
    <cellStyle name="Обычный 6 5 4 7 2" xfId="37335"/>
    <cellStyle name="Обычный 6 5 4 7 2 2" xfId="37336"/>
    <cellStyle name="Обычный 6 5 4 7 3" xfId="37337"/>
    <cellStyle name="Обычный 6 5 4 7 3 2" xfId="37338"/>
    <cellStyle name="Обычный 6 5 4 7 4" xfId="37339"/>
    <cellStyle name="Обычный 6 5 4 8" xfId="37340"/>
    <cellStyle name="Обычный 6 5 4 8 2" xfId="37341"/>
    <cellStyle name="Обычный 6 5 4 9" xfId="37342"/>
    <cellStyle name="Обычный 6 5 4 9 2" xfId="37343"/>
    <cellStyle name="Обычный 6 5 5" xfId="37344"/>
    <cellStyle name="Обычный 6 5 5 2" xfId="37345"/>
    <cellStyle name="Обычный 6 5 5 2 2" xfId="37346"/>
    <cellStyle name="Обычный 6 5 5 2 2 2" xfId="37347"/>
    <cellStyle name="Обычный 6 5 5 2 2 2 2" xfId="37348"/>
    <cellStyle name="Обычный 6 5 5 2 2 2 2 2" xfId="37349"/>
    <cellStyle name="Обычный 6 5 5 2 2 2 3" xfId="37350"/>
    <cellStyle name="Обычный 6 5 5 2 2 2 3 2" xfId="37351"/>
    <cellStyle name="Обычный 6 5 5 2 2 2 4" xfId="37352"/>
    <cellStyle name="Обычный 6 5 5 2 2 3" xfId="37353"/>
    <cellStyle name="Обычный 6 5 5 2 2 3 2" xfId="37354"/>
    <cellStyle name="Обычный 6 5 5 2 2 4" xfId="37355"/>
    <cellStyle name="Обычный 6 5 5 2 2 4 2" xfId="37356"/>
    <cellStyle name="Обычный 6 5 5 2 2 5" xfId="37357"/>
    <cellStyle name="Обычный 6 5 5 2 3" xfId="37358"/>
    <cellStyle name="Обычный 6 5 5 2 3 2" xfId="37359"/>
    <cellStyle name="Обычный 6 5 5 2 3 2 2" xfId="37360"/>
    <cellStyle name="Обычный 6 5 5 2 3 3" xfId="37361"/>
    <cellStyle name="Обычный 6 5 5 2 3 3 2" xfId="37362"/>
    <cellStyle name="Обычный 6 5 5 2 3 4" xfId="37363"/>
    <cellStyle name="Обычный 6 5 5 2 4" xfId="37364"/>
    <cellStyle name="Обычный 6 5 5 2 4 2" xfId="37365"/>
    <cellStyle name="Обычный 6 5 5 2 5" xfId="37366"/>
    <cellStyle name="Обычный 6 5 5 2 5 2" xfId="37367"/>
    <cellStyle name="Обычный 6 5 5 2 6" xfId="37368"/>
    <cellStyle name="Обычный 6 5 5 3" xfId="37369"/>
    <cellStyle name="Обычный 6 5 5 3 2" xfId="37370"/>
    <cellStyle name="Обычный 6 5 5 3 2 2" xfId="37371"/>
    <cellStyle name="Обычный 6 5 5 3 2 2 2" xfId="37372"/>
    <cellStyle name="Обычный 6 5 5 3 2 2 2 2" xfId="37373"/>
    <cellStyle name="Обычный 6 5 5 3 2 2 3" xfId="37374"/>
    <cellStyle name="Обычный 6 5 5 3 2 2 3 2" xfId="37375"/>
    <cellStyle name="Обычный 6 5 5 3 2 2 4" xfId="37376"/>
    <cellStyle name="Обычный 6 5 5 3 2 3" xfId="37377"/>
    <cellStyle name="Обычный 6 5 5 3 2 3 2" xfId="37378"/>
    <cellStyle name="Обычный 6 5 5 3 2 4" xfId="37379"/>
    <cellStyle name="Обычный 6 5 5 3 2 4 2" xfId="37380"/>
    <cellStyle name="Обычный 6 5 5 3 2 5" xfId="37381"/>
    <cellStyle name="Обычный 6 5 5 3 3" xfId="37382"/>
    <cellStyle name="Обычный 6 5 5 3 3 2" xfId="37383"/>
    <cellStyle name="Обычный 6 5 5 3 3 2 2" xfId="37384"/>
    <cellStyle name="Обычный 6 5 5 3 3 3" xfId="37385"/>
    <cellStyle name="Обычный 6 5 5 3 3 3 2" xfId="37386"/>
    <cellStyle name="Обычный 6 5 5 3 3 4" xfId="37387"/>
    <cellStyle name="Обычный 6 5 5 3 4" xfId="37388"/>
    <cellStyle name="Обычный 6 5 5 3 4 2" xfId="37389"/>
    <cellStyle name="Обычный 6 5 5 3 5" xfId="37390"/>
    <cellStyle name="Обычный 6 5 5 3 5 2" xfId="37391"/>
    <cellStyle name="Обычный 6 5 5 3 6" xfId="37392"/>
    <cellStyle name="Обычный 6 5 5 4" xfId="37393"/>
    <cellStyle name="Обычный 6 5 5 4 2" xfId="37394"/>
    <cellStyle name="Обычный 6 5 5 4 2 2" xfId="37395"/>
    <cellStyle name="Обычный 6 5 5 4 2 2 2" xfId="37396"/>
    <cellStyle name="Обычный 6 5 5 4 2 3" xfId="37397"/>
    <cellStyle name="Обычный 6 5 5 4 2 3 2" xfId="37398"/>
    <cellStyle name="Обычный 6 5 5 4 2 4" xfId="37399"/>
    <cellStyle name="Обычный 6 5 5 4 3" xfId="37400"/>
    <cellStyle name="Обычный 6 5 5 4 3 2" xfId="37401"/>
    <cellStyle name="Обычный 6 5 5 4 3 2 2" xfId="37402"/>
    <cellStyle name="Обычный 6 5 5 4 3 3" xfId="37403"/>
    <cellStyle name="Обычный 6 5 5 4 3 3 2" xfId="37404"/>
    <cellStyle name="Обычный 6 5 5 4 3 4" xfId="37405"/>
    <cellStyle name="Обычный 6 5 5 4 4" xfId="37406"/>
    <cellStyle name="Обычный 6 5 5 4 4 2" xfId="37407"/>
    <cellStyle name="Обычный 6 5 5 4 5" xfId="37408"/>
    <cellStyle name="Обычный 6 5 5 4 5 2" xfId="37409"/>
    <cellStyle name="Обычный 6 5 5 4 6" xfId="37410"/>
    <cellStyle name="Обычный 6 5 5 5" xfId="37411"/>
    <cellStyle name="Обычный 6 5 5 5 2" xfId="37412"/>
    <cellStyle name="Обычный 6 5 5 5 2 2" xfId="37413"/>
    <cellStyle name="Обычный 6 5 5 5 2 2 2" xfId="37414"/>
    <cellStyle name="Обычный 6 5 5 5 2 3" xfId="37415"/>
    <cellStyle name="Обычный 6 5 5 5 2 3 2" xfId="37416"/>
    <cellStyle name="Обычный 6 5 5 5 2 4" xfId="37417"/>
    <cellStyle name="Обычный 6 5 5 5 3" xfId="37418"/>
    <cellStyle name="Обычный 6 5 5 5 3 2" xfId="37419"/>
    <cellStyle name="Обычный 6 5 5 5 4" xfId="37420"/>
    <cellStyle name="Обычный 6 5 5 5 4 2" xfId="37421"/>
    <cellStyle name="Обычный 6 5 5 5 5" xfId="37422"/>
    <cellStyle name="Обычный 6 5 5 6" xfId="37423"/>
    <cellStyle name="Обычный 6 5 5 6 2" xfId="37424"/>
    <cellStyle name="Обычный 6 5 5 6 2 2" xfId="37425"/>
    <cellStyle name="Обычный 6 5 5 6 3" xfId="37426"/>
    <cellStyle name="Обычный 6 5 5 6 3 2" xfId="37427"/>
    <cellStyle name="Обычный 6 5 5 6 4" xfId="37428"/>
    <cellStyle name="Обычный 6 5 5 7" xfId="37429"/>
    <cellStyle name="Обычный 6 5 5 7 2" xfId="37430"/>
    <cellStyle name="Обычный 6 5 5 8" xfId="37431"/>
    <cellStyle name="Обычный 6 5 5 8 2" xfId="37432"/>
    <cellStyle name="Обычный 6 5 5 9" xfId="37433"/>
    <cellStyle name="Обычный 6 5 6" xfId="37434"/>
    <cellStyle name="Обычный 6 5 6 2" xfId="37435"/>
    <cellStyle name="Обычный 6 5 6 2 2" xfId="37436"/>
    <cellStyle name="Обычный 6 5 6 2 2 2" xfId="37437"/>
    <cellStyle name="Обычный 6 5 6 2 2 2 2" xfId="37438"/>
    <cellStyle name="Обычный 6 5 6 2 2 3" xfId="37439"/>
    <cellStyle name="Обычный 6 5 6 2 2 3 2" xfId="37440"/>
    <cellStyle name="Обычный 6 5 6 2 2 4" xfId="37441"/>
    <cellStyle name="Обычный 6 5 6 2 3" xfId="37442"/>
    <cellStyle name="Обычный 6 5 6 2 3 2" xfId="37443"/>
    <cellStyle name="Обычный 6 5 6 2 4" xfId="37444"/>
    <cellStyle name="Обычный 6 5 6 2 4 2" xfId="37445"/>
    <cellStyle name="Обычный 6 5 6 2 5" xfId="37446"/>
    <cellStyle name="Обычный 6 5 6 3" xfId="37447"/>
    <cellStyle name="Обычный 6 5 6 3 2" xfId="37448"/>
    <cellStyle name="Обычный 6 5 6 3 2 2" xfId="37449"/>
    <cellStyle name="Обычный 6 5 6 3 3" xfId="37450"/>
    <cellStyle name="Обычный 6 5 6 3 3 2" xfId="37451"/>
    <cellStyle name="Обычный 6 5 6 3 4" xfId="37452"/>
    <cellStyle name="Обычный 6 5 6 4" xfId="37453"/>
    <cellStyle name="Обычный 6 5 6 4 2" xfId="37454"/>
    <cellStyle name="Обычный 6 5 6 5" xfId="37455"/>
    <cellStyle name="Обычный 6 5 6 5 2" xfId="37456"/>
    <cellStyle name="Обычный 6 5 6 6" xfId="37457"/>
    <cellStyle name="Обычный 6 5 7" xfId="37458"/>
    <cellStyle name="Обычный 6 5 7 2" xfId="37459"/>
    <cellStyle name="Обычный 6 5 7 2 2" xfId="37460"/>
    <cellStyle name="Обычный 6 5 7 2 2 2" xfId="37461"/>
    <cellStyle name="Обычный 6 5 7 2 2 2 2" xfId="37462"/>
    <cellStyle name="Обычный 6 5 7 2 2 3" xfId="37463"/>
    <cellStyle name="Обычный 6 5 7 2 2 3 2" xfId="37464"/>
    <cellStyle name="Обычный 6 5 7 2 2 4" xfId="37465"/>
    <cellStyle name="Обычный 6 5 7 2 3" xfId="37466"/>
    <cellStyle name="Обычный 6 5 7 2 3 2" xfId="37467"/>
    <cellStyle name="Обычный 6 5 7 2 4" xfId="37468"/>
    <cellStyle name="Обычный 6 5 7 2 4 2" xfId="37469"/>
    <cellStyle name="Обычный 6 5 7 2 5" xfId="37470"/>
    <cellStyle name="Обычный 6 5 7 3" xfId="37471"/>
    <cellStyle name="Обычный 6 5 7 3 2" xfId="37472"/>
    <cellStyle name="Обычный 6 5 7 3 2 2" xfId="37473"/>
    <cellStyle name="Обычный 6 5 7 3 3" xfId="37474"/>
    <cellStyle name="Обычный 6 5 7 3 3 2" xfId="37475"/>
    <cellStyle name="Обычный 6 5 7 3 4" xfId="37476"/>
    <cellStyle name="Обычный 6 5 7 4" xfId="37477"/>
    <cellStyle name="Обычный 6 5 7 4 2" xfId="37478"/>
    <cellStyle name="Обычный 6 5 7 5" xfId="37479"/>
    <cellStyle name="Обычный 6 5 7 5 2" xfId="37480"/>
    <cellStyle name="Обычный 6 5 7 6" xfId="37481"/>
    <cellStyle name="Обычный 6 5 8" xfId="37482"/>
    <cellStyle name="Обычный 6 5 8 2" xfId="37483"/>
    <cellStyle name="Обычный 6 5 8 2 2" xfId="37484"/>
    <cellStyle name="Обычный 6 5 8 2 2 2" xfId="37485"/>
    <cellStyle name="Обычный 6 5 8 2 3" xfId="37486"/>
    <cellStyle name="Обычный 6 5 8 2 3 2" xfId="37487"/>
    <cellStyle name="Обычный 6 5 8 2 4" xfId="37488"/>
    <cellStyle name="Обычный 6 5 8 3" xfId="37489"/>
    <cellStyle name="Обычный 6 5 8 3 2" xfId="37490"/>
    <cellStyle name="Обычный 6 5 8 3 2 2" xfId="37491"/>
    <cellStyle name="Обычный 6 5 8 3 3" xfId="37492"/>
    <cellStyle name="Обычный 6 5 8 3 3 2" xfId="37493"/>
    <cellStyle name="Обычный 6 5 8 3 4" xfId="37494"/>
    <cellStyle name="Обычный 6 5 8 4" xfId="37495"/>
    <cellStyle name="Обычный 6 5 8 4 2" xfId="37496"/>
    <cellStyle name="Обычный 6 5 8 5" xfId="37497"/>
    <cellStyle name="Обычный 6 5 8 5 2" xfId="37498"/>
    <cellStyle name="Обычный 6 5 8 6" xfId="37499"/>
    <cellStyle name="Обычный 6 5 9" xfId="37500"/>
    <cellStyle name="Обычный 6 5 9 2" xfId="37501"/>
    <cellStyle name="Обычный 6 5 9 2 2" xfId="37502"/>
    <cellStyle name="Обычный 6 5 9 2 2 2" xfId="37503"/>
    <cellStyle name="Обычный 6 5 9 2 3" xfId="37504"/>
    <cellStyle name="Обычный 6 5 9 2 3 2" xfId="37505"/>
    <cellStyle name="Обычный 6 5 9 2 4" xfId="37506"/>
    <cellStyle name="Обычный 6 5 9 3" xfId="37507"/>
    <cellStyle name="Обычный 6 5 9 3 2" xfId="37508"/>
    <cellStyle name="Обычный 6 5 9 4" xfId="37509"/>
    <cellStyle name="Обычный 6 5 9 4 2" xfId="37510"/>
    <cellStyle name="Обычный 6 5 9 5" xfId="37511"/>
    <cellStyle name="Обычный 6 6" xfId="37512"/>
    <cellStyle name="Обычный 6 6 10" xfId="37513"/>
    <cellStyle name="Обычный 6 6 10 2" xfId="37514"/>
    <cellStyle name="Обычный 6 6 11" xfId="37515"/>
    <cellStyle name="Обычный 6 6 11 2" xfId="37516"/>
    <cellStyle name="Обычный 6 6 12" xfId="37517"/>
    <cellStyle name="Обычный 6 6 2" xfId="37518"/>
    <cellStyle name="Обычный 6 6 2 10" xfId="37519"/>
    <cellStyle name="Обычный 6 6 2 2" xfId="37520"/>
    <cellStyle name="Обычный 6 6 2 2 2" xfId="37521"/>
    <cellStyle name="Обычный 6 6 2 2 2 2" xfId="37522"/>
    <cellStyle name="Обычный 6 6 2 2 2 2 2" xfId="37523"/>
    <cellStyle name="Обычный 6 6 2 2 2 2 2 2" xfId="37524"/>
    <cellStyle name="Обычный 6 6 2 2 2 2 2 2 2" xfId="37525"/>
    <cellStyle name="Обычный 6 6 2 2 2 2 2 3" xfId="37526"/>
    <cellStyle name="Обычный 6 6 2 2 2 2 2 3 2" xfId="37527"/>
    <cellStyle name="Обычный 6 6 2 2 2 2 2 4" xfId="37528"/>
    <cellStyle name="Обычный 6 6 2 2 2 2 3" xfId="37529"/>
    <cellStyle name="Обычный 6 6 2 2 2 2 3 2" xfId="37530"/>
    <cellStyle name="Обычный 6 6 2 2 2 2 4" xfId="37531"/>
    <cellStyle name="Обычный 6 6 2 2 2 2 4 2" xfId="37532"/>
    <cellStyle name="Обычный 6 6 2 2 2 2 5" xfId="37533"/>
    <cellStyle name="Обычный 6 6 2 2 2 3" xfId="37534"/>
    <cellStyle name="Обычный 6 6 2 2 2 3 2" xfId="37535"/>
    <cellStyle name="Обычный 6 6 2 2 2 3 2 2" xfId="37536"/>
    <cellStyle name="Обычный 6 6 2 2 2 3 3" xfId="37537"/>
    <cellStyle name="Обычный 6 6 2 2 2 3 3 2" xfId="37538"/>
    <cellStyle name="Обычный 6 6 2 2 2 3 4" xfId="37539"/>
    <cellStyle name="Обычный 6 6 2 2 2 4" xfId="37540"/>
    <cellStyle name="Обычный 6 6 2 2 2 4 2" xfId="37541"/>
    <cellStyle name="Обычный 6 6 2 2 2 5" xfId="37542"/>
    <cellStyle name="Обычный 6 6 2 2 2 5 2" xfId="37543"/>
    <cellStyle name="Обычный 6 6 2 2 2 6" xfId="37544"/>
    <cellStyle name="Обычный 6 6 2 2 3" xfId="37545"/>
    <cellStyle name="Обычный 6 6 2 2 3 2" xfId="37546"/>
    <cellStyle name="Обычный 6 6 2 2 3 2 2" xfId="37547"/>
    <cellStyle name="Обычный 6 6 2 2 3 2 2 2" xfId="37548"/>
    <cellStyle name="Обычный 6 6 2 2 3 2 2 2 2" xfId="37549"/>
    <cellStyle name="Обычный 6 6 2 2 3 2 2 3" xfId="37550"/>
    <cellStyle name="Обычный 6 6 2 2 3 2 2 3 2" xfId="37551"/>
    <cellStyle name="Обычный 6 6 2 2 3 2 2 4" xfId="37552"/>
    <cellStyle name="Обычный 6 6 2 2 3 2 3" xfId="37553"/>
    <cellStyle name="Обычный 6 6 2 2 3 2 3 2" xfId="37554"/>
    <cellStyle name="Обычный 6 6 2 2 3 2 4" xfId="37555"/>
    <cellStyle name="Обычный 6 6 2 2 3 2 4 2" xfId="37556"/>
    <cellStyle name="Обычный 6 6 2 2 3 2 5" xfId="37557"/>
    <cellStyle name="Обычный 6 6 2 2 3 3" xfId="37558"/>
    <cellStyle name="Обычный 6 6 2 2 3 3 2" xfId="37559"/>
    <cellStyle name="Обычный 6 6 2 2 3 3 2 2" xfId="37560"/>
    <cellStyle name="Обычный 6 6 2 2 3 3 3" xfId="37561"/>
    <cellStyle name="Обычный 6 6 2 2 3 3 3 2" xfId="37562"/>
    <cellStyle name="Обычный 6 6 2 2 3 3 4" xfId="37563"/>
    <cellStyle name="Обычный 6 6 2 2 3 4" xfId="37564"/>
    <cellStyle name="Обычный 6 6 2 2 3 4 2" xfId="37565"/>
    <cellStyle name="Обычный 6 6 2 2 3 5" xfId="37566"/>
    <cellStyle name="Обычный 6 6 2 2 3 5 2" xfId="37567"/>
    <cellStyle name="Обычный 6 6 2 2 3 6" xfId="37568"/>
    <cellStyle name="Обычный 6 6 2 2 4" xfId="37569"/>
    <cellStyle name="Обычный 6 6 2 2 4 2" xfId="37570"/>
    <cellStyle name="Обычный 6 6 2 2 4 2 2" xfId="37571"/>
    <cellStyle name="Обычный 6 6 2 2 4 2 2 2" xfId="37572"/>
    <cellStyle name="Обычный 6 6 2 2 4 2 3" xfId="37573"/>
    <cellStyle name="Обычный 6 6 2 2 4 2 3 2" xfId="37574"/>
    <cellStyle name="Обычный 6 6 2 2 4 2 4" xfId="37575"/>
    <cellStyle name="Обычный 6 6 2 2 4 3" xfId="37576"/>
    <cellStyle name="Обычный 6 6 2 2 4 3 2" xfId="37577"/>
    <cellStyle name="Обычный 6 6 2 2 4 3 2 2" xfId="37578"/>
    <cellStyle name="Обычный 6 6 2 2 4 3 3" xfId="37579"/>
    <cellStyle name="Обычный 6 6 2 2 4 3 3 2" xfId="37580"/>
    <cellStyle name="Обычный 6 6 2 2 4 3 4" xfId="37581"/>
    <cellStyle name="Обычный 6 6 2 2 4 4" xfId="37582"/>
    <cellStyle name="Обычный 6 6 2 2 4 4 2" xfId="37583"/>
    <cellStyle name="Обычный 6 6 2 2 4 5" xfId="37584"/>
    <cellStyle name="Обычный 6 6 2 2 4 5 2" xfId="37585"/>
    <cellStyle name="Обычный 6 6 2 2 4 6" xfId="37586"/>
    <cellStyle name="Обычный 6 6 2 2 5" xfId="37587"/>
    <cellStyle name="Обычный 6 6 2 2 5 2" xfId="37588"/>
    <cellStyle name="Обычный 6 6 2 2 5 2 2" xfId="37589"/>
    <cellStyle name="Обычный 6 6 2 2 5 2 2 2" xfId="37590"/>
    <cellStyle name="Обычный 6 6 2 2 5 2 3" xfId="37591"/>
    <cellStyle name="Обычный 6 6 2 2 5 2 3 2" xfId="37592"/>
    <cellStyle name="Обычный 6 6 2 2 5 2 4" xfId="37593"/>
    <cellStyle name="Обычный 6 6 2 2 5 3" xfId="37594"/>
    <cellStyle name="Обычный 6 6 2 2 5 3 2" xfId="37595"/>
    <cellStyle name="Обычный 6 6 2 2 5 4" xfId="37596"/>
    <cellStyle name="Обычный 6 6 2 2 5 4 2" xfId="37597"/>
    <cellStyle name="Обычный 6 6 2 2 5 5" xfId="37598"/>
    <cellStyle name="Обычный 6 6 2 2 6" xfId="37599"/>
    <cellStyle name="Обычный 6 6 2 2 6 2" xfId="37600"/>
    <cellStyle name="Обычный 6 6 2 2 6 2 2" xfId="37601"/>
    <cellStyle name="Обычный 6 6 2 2 6 3" xfId="37602"/>
    <cellStyle name="Обычный 6 6 2 2 6 3 2" xfId="37603"/>
    <cellStyle name="Обычный 6 6 2 2 6 4" xfId="37604"/>
    <cellStyle name="Обычный 6 6 2 2 7" xfId="37605"/>
    <cellStyle name="Обычный 6 6 2 2 7 2" xfId="37606"/>
    <cellStyle name="Обычный 6 6 2 2 8" xfId="37607"/>
    <cellStyle name="Обычный 6 6 2 2 8 2" xfId="37608"/>
    <cellStyle name="Обычный 6 6 2 2 9" xfId="37609"/>
    <cellStyle name="Обычный 6 6 2 3" xfId="37610"/>
    <cellStyle name="Обычный 6 6 2 3 2" xfId="37611"/>
    <cellStyle name="Обычный 6 6 2 3 2 2" xfId="37612"/>
    <cellStyle name="Обычный 6 6 2 3 2 2 2" xfId="37613"/>
    <cellStyle name="Обычный 6 6 2 3 2 2 2 2" xfId="37614"/>
    <cellStyle name="Обычный 6 6 2 3 2 2 3" xfId="37615"/>
    <cellStyle name="Обычный 6 6 2 3 2 2 3 2" xfId="37616"/>
    <cellStyle name="Обычный 6 6 2 3 2 2 4" xfId="37617"/>
    <cellStyle name="Обычный 6 6 2 3 2 3" xfId="37618"/>
    <cellStyle name="Обычный 6 6 2 3 2 3 2" xfId="37619"/>
    <cellStyle name="Обычный 6 6 2 3 2 4" xfId="37620"/>
    <cellStyle name="Обычный 6 6 2 3 2 4 2" xfId="37621"/>
    <cellStyle name="Обычный 6 6 2 3 2 5" xfId="37622"/>
    <cellStyle name="Обычный 6 6 2 3 3" xfId="37623"/>
    <cellStyle name="Обычный 6 6 2 3 3 2" xfId="37624"/>
    <cellStyle name="Обычный 6 6 2 3 3 2 2" xfId="37625"/>
    <cellStyle name="Обычный 6 6 2 3 3 3" xfId="37626"/>
    <cellStyle name="Обычный 6 6 2 3 3 3 2" xfId="37627"/>
    <cellStyle name="Обычный 6 6 2 3 3 4" xfId="37628"/>
    <cellStyle name="Обычный 6 6 2 3 4" xfId="37629"/>
    <cellStyle name="Обычный 6 6 2 3 4 2" xfId="37630"/>
    <cellStyle name="Обычный 6 6 2 3 5" xfId="37631"/>
    <cellStyle name="Обычный 6 6 2 3 5 2" xfId="37632"/>
    <cellStyle name="Обычный 6 6 2 3 6" xfId="37633"/>
    <cellStyle name="Обычный 6 6 2 4" xfId="37634"/>
    <cellStyle name="Обычный 6 6 2 4 2" xfId="37635"/>
    <cellStyle name="Обычный 6 6 2 4 2 2" xfId="37636"/>
    <cellStyle name="Обычный 6 6 2 4 2 2 2" xfId="37637"/>
    <cellStyle name="Обычный 6 6 2 4 2 2 2 2" xfId="37638"/>
    <cellStyle name="Обычный 6 6 2 4 2 2 3" xfId="37639"/>
    <cellStyle name="Обычный 6 6 2 4 2 2 3 2" xfId="37640"/>
    <cellStyle name="Обычный 6 6 2 4 2 2 4" xfId="37641"/>
    <cellStyle name="Обычный 6 6 2 4 2 3" xfId="37642"/>
    <cellStyle name="Обычный 6 6 2 4 2 3 2" xfId="37643"/>
    <cellStyle name="Обычный 6 6 2 4 2 4" xfId="37644"/>
    <cellStyle name="Обычный 6 6 2 4 2 4 2" xfId="37645"/>
    <cellStyle name="Обычный 6 6 2 4 2 5" xfId="37646"/>
    <cellStyle name="Обычный 6 6 2 4 3" xfId="37647"/>
    <cellStyle name="Обычный 6 6 2 4 3 2" xfId="37648"/>
    <cellStyle name="Обычный 6 6 2 4 3 2 2" xfId="37649"/>
    <cellStyle name="Обычный 6 6 2 4 3 3" xfId="37650"/>
    <cellStyle name="Обычный 6 6 2 4 3 3 2" xfId="37651"/>
    <cellStyle name="Обычный 6 6 2 4 3 4" xfId="37652"/>
    <cellStyle name="Обычный 6 6 2 4 4" xfId="37653"/>
    <cellStyle name="Обычный 6 6 2 4 4 2" xfId="37654"/>
    <cellStyle name="Обычный 6 6 2 4 5" xfId="37655"/>
    <cellStyle name="Обычный 6 6 2 4 5 2" xfId="37656"/>
    <cellStyle name="Обычный 6 6 2 4 6" xfId="37657"/>
    <cellStyle name="Обычный 6 6 2 5" xfId="37658"/>
    <cellStyle name="Обычный 6 6 2 5 2" xfId="37659"/>
    <cellStyle name="Обычный 6 6 2 5 2 2" xfId="37660"/>
    <cellStyle name="Обычный 6 6 2 5 2 2 2" xfId="37661"/>
    <cellStyle name="Обычный 6 6 2 5 2 3" xfId="37662"/>
    <cellStyle name="Обычный 6 6 2 5 2 3 2" xfId="37663"/>
    <cellStyle name="Обычный 6 6 2 5 2 4" xfId="37664"/>
    <cellStyle name="Обычный 6 6 2 5 3" xfId="37665"/>
    <cellStyle name="Обычный 6 6 2 5 3 2" xfId="37666"/>
    <cellStyle name="Обычный 6 6 2 5 3 2 2" xfId="37667"/>
    <cellStyle name="Обычный 6 6 2 5 3 3" xfId="37668"/>
    <cellStyle name="Обычный 6 6 2 5 3 3 2" xfId="37669"/>
    <cellStyle name="Обычный 6 6 2 5 3 4" xfId="37670"/>
    <cellStyle name="Обычный 6 6 2 5 4" xfId="37671"/>
    <cellStyle name="Обычный 6 6 2 5 4 2" xfId="37672"/>
    <cellStyle name="Обычный 6 6 2 5 5" xfId="37673"/>
    <cellStyle name="Обычный 6 6 2 5 5 2" xfId="37674"/>
    <cellStyle name="Обычный 6 6 2 5 6" xfId="37675"/>
    <cellStyle name="Обычный 6 6 2 6" xfId="37676"/>
    <cellStyle name="Обычный 6 6 2 6 2" xfId="37677"/>
    <cellStyle name="Обычный 6 6 2 6 2 2" xfId="37678"/>
    <cellStyle name="Обычный 6 6 2 6 2 2 2" xfId="37679"/>
    <cellStyle name="Обычный 6 6 2 6 2 3" xfId="37680"/>
    <cellStyle name="Обычный 6 6 2 6 2 3 2" xfId="37681"/>
    <cellStyle name="Обычный 6 6 2 6 2 4" xfId="37682"/>
    <cellStyle name="Обычный 6 6 2 6 3" xfId="37683"/>
    <cellStyle name="Обычный 6 6 2 6 3 2" xfId="37684"/>
    <cellStyle name="Обычный 6 6 2 6 4" xfId="37685"/>
    <cellStyle name="Обычный 6 6 2 6 4 2" xfId="37686"/>
    <cellStyle name="Обычный 6 6 2 6 5" xfId="37687"/>
    <cellStyle name="Обычный 6 6 2 7" xfId="37688"/>
    <cellStyle name="Обычный 6 6 2 7 2" xfId="37689"/>
    <cellStyle name="Обычный 6 6 2 7 2 2" xfId="37690"/>
    <cellStyle name="Обычный 6 6 2 7 3" xfId="37691"/>
    <cellStyle name="Обычный 6 6 2 7 3 2" xfId="37692"/>
    <cellStyle name="Обычный 6 6 2 7 4" xfId="37693"/>
    <cellStyle name="Обычный 6 6 2 8" xfId="37694"/>
    <cellStyle name="Обычный 6 6 2 8 2" xfId="37695"/>
    <cellStyle name="Обычный 6 6 2 9" xfId="37696"/>
    <cellStyle name="Обычный 6 6 2 9 2" xfId="37697"/>
    <cellStyle name="Обычный 6 6 3" xfId="37698"/>
    <cellStyle name="Обычный 6 6 3 10" xfId="37699"/>
    <cellStyle name="Обычный 6 6 3 2" xfId="37700"/>
    <cellStyle name="Обычный 6 6 3 2 2" xfId="37701"/>
    <cellStyle name="Обычный 6 6 3 2 2 2" xfId="37702"/>
    <cellStyle name="Обычный 6 6 3 2 2 2 2" xfId="37703"/>
    <cellStyle name="Обычный 6 6 3 2 2 2 2 2" xfId="37704"/>
    <cellStyle name="Обычный 6 6 3 2 2 2 2 2 2" xfId="37705"/>
    <cellStyle name="Обычный 6 6 3 2 2 2 2 3" xfId="37706"/>
    <cellStyle name="Обычный 6 6 3 2 2 2 2 3 2" xfId="37707"/>
    <cellStyle name="Обычный 6 6 3 2 2 2 2 4" xfId="37708"/>
    <cellStyle name="Обычный 6 6 3 2 2 2 3" xfId="37709"/>
    <cellStyle name="Обычный 6 6 3 2 2 2 3 2" xfId="37710"/>
    <cellStyle name="Обычный 6 6 3 2 2 2 4" xfId="37711"/>
    <cellStyle name="Обычный 6 6 3 2 2 2 4 2" xfId="37712"/>
    <cellStyle name="Обычный 6 6 3 2 2 2 5" xfId="37713"/>
    <cellStyle name="Обычный 6 6 3 2 2 3" xfId="37714"/>
    <cellStyle name="Обычный 6 6 3 2 2 3 2" xfId="37715"/>
    <cellStyle name="Обычный 6 6 3 2 2 3 2 2" xfId="37716"/>
    <cellStyle name="Обычный 6 6 3 2 2 3 3" xfId="37717"/>
    <cellStyle name="Обычный 6 6 3 2 2 3 3 2" xfId="37718"/>
    <cellStyle name="Обычный 6 6 3 2 2 3 4" xfId="37719"/>
    <cellStyle name="Обычный 6 6 3 2 2 4" xfId="37720"/>
    <cellStyle name="Обычный 6 6 3 2 2 4 2" xfId="37721"/>
    <cellStyle name="Обычный 6 6 3 2 2 5" xfId="37722"/>
    <cellStyle name="Обычный 6 6 3 2 2 5 2" xfId="37723"/>
    <cellStyle name="Обычный 6 6 3 2 2 6" xfId="37724"/>
    <cellStyle name="Обычный 6 6 3 2 3" xfId="37725"/>
    <cellStyle name="Обычный 6 6 3 2 3 2" xfId="37726"/>
    <cellStyle name="Обычный 6 6 3 2 3 2 2" xfId="37727"/>
    <cellStyle name="Обычный 6 6 3 2 3 2 2 2" xfId="37728"/>
    <cellStyle name="Обычный 6 6 3 2 3 2 3" xfId="37729"/>
    <cellStyle name="Обычный 6 6 3 2 3 2 3 2" xfId="37730"/>
    <cellStyle name="Обычный 6 6 3 2 3 2 4" xfId="37731"/>
    <cellStyle name="Обычный 6 6 3 2 3 3" xfId="37732"/>
    <cellStyle name="Обычный 6 6 3 2 3 3 2" xfId="37733"/>
    <cellStyle name="Обычный 6 6 3 2 3 4" xfId="37734"/>
    <cellStyle name="Обычный 6 6 3 2 3 4 2" xfId="37735"/>
    <cellStyle name="Обычный 6 6 3 2 3 5" xfId="37736"/>
    <cellStyle name="Обычный 6 6 3 2 4" xfId="37737"/>
    <cellStyle name="Обычный 6 6 3 2 4 2" xfId="37738"/>
    <cellStyle name="Обычный 6 6 3 2 4 2 2" xfId="37739"/>
    <cellStyle name="Обычный 6 6 3 2 4 3" xfId="37740"/>
    <cellStyle name="Обычный 6 6 3 2 4 3 2" xfId="37741"/>
    <cellStyle name="Обычный 6 6 3 2 4 4" xfId="37742"/>
    <cellStyle name="Обычный 6 6 3 2 5" xfId="37743"/>
    <cellStyle name="Обычный 6 6 3 2 5 2" xfId="37744"/>
    <cellStyle name="Обычный 6 6 3 2 6" xfId="37745"/>
    <cellStyle name="Обычный 6 6 3 2 6 2" xfId="37746"/>
    <cellStyle name="Обычный 6 6 3 2 7" xfId="37747"/>
    <cellStyle name="Обычный 6 6 3 3" xfId="37748"/>
    <cellStyle name="Обычный 6 6 3 3 2" xfId="37749"/>
    <cellStyle name="Обычный 6 6 3 3 2 2" xfId="37750"/>
    <cellStyle name="Обычный 6 6 3 3 2 2 2" xfId="37751"/>
    <cellStyle name="Обычный 6 6 3 3 2 2 2 2" xfId="37752"/>
    <cellStyle name="Обычный 6 6 3 3 2 2 3" xfId="37753"/>
    <cellStyle name="Обычный 6 6 3 3 2 2 3 2" xfId="37754"/>
    <cellStyle name="Обычный 6 6 3 3 2 2 4" xfId="37755"/>
    <cellStyle name="Обычный 6 6 3 3 2 3" xfId="37756"/>
    <cellStyle name="Обычный 6 6 3 3 2 3 2" xfId="37757"/>
    <cellStyle name="Обычный 6 6 3 3 2 4" xfId="37758"/>
    <cellStyle name="Обычный 6 6 3 3 2 4 2" xfId="37759"/>
    <cellStyle name="Обычный 6 6 3 3 2 5" xfId="37760"/>
    <cellStyle name="Обычный 6 6 3 3 3" xfId="37761"/>
    <cellStyle name="Обычный 6 6 3 3 3 2" xfId="37762"/>
    <cellStyle name="Обычный 6 6 3 3 3 2 2" xfId="37763"/>
    <cellStyle name="Обычный 6 6 3 3 3 3" xfId="37764"/>
    <cellStyle name="Обычный 6 6 3 3 3 3 2" xfId="37765"/>
    <cellStyle name="Обычный 6 6 3 3 3 4" xfId="37766"/>
    <cellStyle name="Обычный 6 6 3 3 4" xfId="37767"/>
    <cellStyle name="Обычный 6 6 3 3 4 2" xfId="37768"/>
    <cellStyle name="Обычный 6 6 3 3 5" xfId="37769"/>
    <cellStyle name="Обычный 6 6 3 3 5 2" xfId="37770"/>
    <cellStyle name="Обычный 6 6 3 3 6" xfId="37771"/>
    <cellStyle name="Обычный 6 6 3 4" xfId="37772"/>
    <cellStyle name="Обычный 6 6 3 4 2" xfId="37773"/>
    <cellStyle name="Обычный 6 6 3 4 2 2" xfId="37774"/>
    <cellStyle name="Обычный 6 6 3 4 2 2 2" xfId="37775"/>
    <cellStyle name="Обычный 6 6 3 4 2 2 2 2" xfId="37776"/>
    <cellStyle name="Обычный 6 6 3 4 2 2 3" xfId="37777"/>
    <cellStyle name="Обычный 6 6 3 4 2 2 3 2" xfId="37778"/>
    <cellStyle name="Обычный 6 6 3 4 2 2 4" xfId="37779"/>
    <cellStyle name="Обычный 6 6 3 4 2 3" xfId="37780"/>
    <cellStyle name="Обычный 6 6 3 4 2 3 2" xfId="37781"/>
    <cellStyle name="Обычный 6 6 3 4 2 4" xfId="37782"/>
    <cellStyle name="Обычный 6 6 3 4 2 4 2" xfId="37783"/>
    <cellStyle name="Обычный 6 6 3 4 2 5" xfId="37784"/>
    <cellStyle name="Обычный 6 6 3 4 3" xfId="37785"/>
    <cellStyle name="Обычный 6 6 3 4 3 2" xfId="37786"/>
    <cellStyle name="Обычный 6 6 3 4 3 2 2" xfId="37787"/>
    <cellStyle name="Обычный 6 6 3 4 3 3" xfId="37788"/>
    <cellStyle name="Обычный 6 6 3 4 3 3 2" xfId="37789"/>
    <cellStyle name="Обычный 6 6 3 4 3 4" xfId="37790"/>
    <cellStyle name="Обычный 6 6 3 4 4" xfId="37791"/>
    <cellStyle name="Обычный 6 6 3 4 4 2" xfId="37792"/>
    <cellStyle name="Обычный 6 6 3 4 5" xfId="37793"/>
    <cellStyle name="Обычный 6 6 3 4 5 2" xfId="37794"/>
    <cellStyle name="Обычный 6 6 3 4 6" xfId="37795"/>
    <cellStyle name="Обычный 6 6 3 5" xfId="37796"/>
    <cellStyle name="Обычный 6 6 3 5 2" xfId="37797"/>
    <cellStyle name="Обычный 6 6 3 5 2 2" xfId="37798"/>
    <cellStyle name="Обычный 6 6 3 5 2 2 2" xfId="37799"/>
    <cellStyle name="Обычный 6 6 3 5 2 3" xfId="37800"/>
    <cellStyle name="Обычный 6 6 3 5 2 3 2" xfId="37801"/>
    <cellStyle name="Обычный 6 6 3 5 2 4" xfId="37802"/>
    <cellStyle name="Обычный 6 6 3 5 3" xfId="37803"/>
    <cellStyle name="Обычный 6 6 3 5 3 2" xfId="37804"/>
    <cellStyle name="Обычный 6 6 3 5 3 2 2" xfId="37805"/>
    <cellStyle name="Обычный 6 6 3 5 3 3" xfId="37806"/>
    <cellStyle name="Обычный 6 6 3 5 3 3 2" xfId="37807"/>
    <cellStyle name="Обычный 6 6 3 5 3 4" xfId="37808"/>
    <cellStyle name="Обычный 6 6 3 5 4" xfId="37809"/>
    <cellStyle name="Обычный 6 6 3 5 4 2" xfId="37810"/>
    <cellStyle name="Обычный 6 6 3 5 5" xfId="37811"/>
    <cellStyle name="Обычный 6 6 3 5 5 2" xfId="37812"/>
    <cellStyle name="Обычный 6 6 3 5 6" xfId="37813"/>
    <cellStyle name="Обычный 6 6 3 6" xfId="37814"/>
    <cellStyle name="Обычный 6 6 3 6 2" xfId="37815"/>
    <cellStyle name="Обычный 6 6 3 6 2 2" xfId="37816"/>
    <cellStyle name="Обычный 6 6 3 6 2 2 2" xfId="37817"/>
    <cellStyle name="Обычный 6 6 3 6 2 3" xfId="37818"/>
    <cellStyle name="Обычный 6 6 3 6 2 3 2" xfId="37819"/>
    <cellStyle name="Обычный 6 6 3 6 2 4" xfId="37820"/>
    <cellStyle name="Обычный 6 6 3 6 3" xfId="37821"/>
    <cellStyle name="Обычный 6 6 3 6 3 2" xfId="37822"/>
    <cellStyle name="Обычный 6 6 3 6 4" xfId="37823"/>
    <cellStyle name="Обычный 6 6 3 6 4 2" xfId="37824"/>
    <cellStyle name="Обычный 6 6 3 6 5" xfId="37825"/>
    <cellStyle name="Обычный 6 6 3 7" xfId="37826"/>
    <cellStyle name="Обычный 6 6 3 7 2" xfId="37827"/>
    <cellStyle name="Обычный 6 6 3 7 2 2" xfId="37828"/>
    <cellStyle name="Обычный 6 6 3 7 3" xfId="37829"/>
    <cellStyle name="Обычный 6 6 3 7 3 2" xfId="37830"/>
    <cellStyle name="Обычный 6 6 3 7 4" xfId="37831"/>
    <cellStyle name="Обычный 6 6 3 8" xfId="37832"/>
    <cellStyle name="Обычный 6 6 3 8 2" xfId="37833"/>
    <cellStyle name="Обычный 6 6 3 9" xfId="37834"/>
    <cellStyle name="Обычный 6 6 3 9 2" xfId="37835"/>
    <cellStyle name="Обычный 6 6 4" xfId="37836"/>
    <cellStyle name="Обычный 6 6 4 2" xfId="37837"/>
    <cellStyle name="Обычный 6 6 4 2 2" xfId="37838"/>
    <cellStyle name="Обычный 6 6 4 2 2 2" xfId="37839"/>
    <cellStyle name="Обычный 6 6 4 2 2 2 2" xfId="37840"/>
    <cellStyle name="Обычный 6 6 4 2 2 2 2 2" xfId="37841"/>
    <cellStyle name="Обычный 6 6 4 2 2 2 3" xfId="37842"/>
    <cellStyle name="Обычный 6 6 4 2 2 2 3 2" xfId="37843"/>
    <cellStyle name="Обычный 6 6 4 2 2 2 4" xfId="37844"/>
    <cellStyle name="Обычный 6 6 4 2 2 3" xfId="37845"/>
    <cellStyle name="Обычный 6 6 4 2 2 3 2" xfId="37846"/>
    <cellStyle name="Обычный 6 6 4 2 2 4" xfId="37847"/>
    <cellStyle name="Обычный 6 6 4 2 2 4 2" xfId="37848"/>
    <cellStyle name="Обычный 6 6 4 2 2 5" xfId="37849"/>
    <cellStyle name="Обычный 6 6 4 2 3" xfId="37850"/>
    <cellStyle name="Обычный 6 6 4 2 3 2" xfId="37851"/>
    <cellStyle name="Обычный 6 6 4 2 3 2 2" xfId="37852"/>
    <cellStyle name="Обычный 6 6 4 2 3 3" xfId="37853"/>
    <cellStyle name="Обычный 6 6 4 2 3 3 2" xfId="37854"/>
    <cellStyle name="Обычный 6 6 4 2 3 4" xfId="37855"/>
    <cellStyle name="Обычный 6 6 4 2 4" xfId="37856"/>
    <cellStyle name="Обычный 6 6 4 2 4 2" xfId="37857"/>
    <cellStyle name="Обычный 6 6 4 2 5" xfId="37858"/>
    <cellStyle name="Обычный 6 6 4 2 5 2" xfId="37859"/>
    <cellStyle name="Обычный 6 6 4 2 6" xfId="37860"/>
    <cellStyle name="Обычный 6 6 4 3" xfId="37861"/>
    <cellStyle name="Обычный 6 6 4 3 2" xfId="37862"/>
    <cellStyle name="Обычный 6 6 4 3 2 2" xfId="37863"/>
    <cellStyle name="Обычный 6 6 4 3 2 2 2" xfId="37864"/>
    <cellStyle name="Обычный 6 6 4 3 2 3" xfId="37865"/>
    <cellStyle name="Обычный 6 6 4 3 2 3 2" xfId="37866"/>
    <cellStyle name="Обычный 6 6 4 3 2 4" xfId="37867"/>
    <cellStyle name="Обычный 6 6 4 3 3" xfId="37868"/>
    <cellStyle name="Обычный 6 6 4 3 3 2" xfId="37869"/>
    <cellStyle name="Обычный 6 6 4 3 4" xfId="37870"/>
    <cellStyle name="Обычный 6 6 4 3 4 2" xfId="37871"/>
    <cellStyle name="Обычный 6 6 4 3 5" xfId="37872"/>
    <cellStyle name="Обычный 6 6 4 4" xfId="37873"/>
    <cellStyle name="Обычный 6 6 4 4 2" xfId="37874"/>
    <cellStyle name="Обычный 6 6 4 4 2 2" xfId="37875"/>
    <cellStyle name="Обычный 6 6 4 4 3" xfId="37876"/>
    <cellStyle name="Обычный 6 6 4 4 3 2" xfId="37877"/>
    <cellStyle name="Обычный 6 6 4 4 4" xfId="37878"/>
    <cellStyle name="Обычный 6 6 4 5" xfId="37879"/>
    <cellStyle name="Обычный 6 6 4 5 2" xfId="37880"/>
    <cellStyle name="Обычный 6 6 4 6" xfId="37881"/>
    <cellStyle name="Обычный 6 6 4 6 2" xfId="37882"/>
    <cellStyle name="Обычный 6 6 4 7" xfId="37883"/>
    <cellStyle name="Обычный 6 6 5" xfId="37884"/>
    <cellStyle name="Обычный 6 6 5 2" xfId="37885"/>
    <cellStyle name="Обычный 6 6 5 2 2" xfId="37886"/>
    <cellStyle name="Обычный 6 6 5 2 2 2" xfId="37887"/>
    <cellStyle name="Обычный 6 6 5 2 2 2 2" xfId="37888"/>
    <cellStyle name="Обычный 6 6 5 2 2 3" xfId="37889"/>
    <cellStyle name="Обычный 6 6 5 2 2 3 2" xfId="37890"/>
    <cellStyle name="Обычный 6 6 5 2 2 4" xfId="37891"/>
    <cellStyle name="Обычный 6 6 5 2 3" xfId="37892"/>
    <cellStyle name="Обычный 6 6 5 2 3 2" xfId="37893"/>
    <cellStyle name="Обычный 6 6 5 2 4" xfId="37894"/>
    <cellStyle name="Обычный 6 6 5 2 4 2" xfId="37895"/>
    <cellStyle name="Обычный 6 6 5 2 5" xfId="37896"/>
    <cellStyle name="Обычный 6 6 5 3" xfId="37897"/>
    <cellStyle name="Обычный 6 6 5 3 2" xfId="37898"/>
    <cellStyle name="Обычный 6 6 5 3 2 2" xfId="37899"/>
    <cellStyle name="Обычный 6 6 5 3 3" xfId="37900"/>
    <cellStyle name="Обычный 6 6 5 3 3 2" xfId="37901"/>
    <cellStyle name="Обычный 6 6 5 3 4" xfId="37902"/>
    <cellStyle name="Обычный 6 6 5 4" xfId="37903"/>
    <cellStyle name="Обычный 6 6 5 4 2" xfId="37904"/>
    <cellStyle name="Обычный 6 6 5 5" xfId="37905"/>
    <cellStyle name="Обычный 6 6 5 5 2" xfId="37906"/>
    <cellStyle name="Обычный 6 6 5 6" xfId="37907"/>
    <cellStyle name="Обычный 6 6 6" xfId="37908"/>
    <cellStyle name="Обычный 6 6 6 2" xfId="37909"/>
    <cellStyle name="Обычный 6 6 6 2 2" xfId="37910"/>
    <cellStyle name="Обычный 6 6 6 2 2 2" xfId="37911"/>
    <cellStyle name="Обычный 6 6 6 2 2 2 2" xfId="37912"/>
    <cellStyle name="Обычный 6 6 6 2 2 3" xfId="37913"/>
    <cellStyle name="Обычный 6 6 6 2 2 3 2" xfId="37914"/>
    <cellStyle name="Обычный 6 6 6 2 2 4" xfId="37915"/>
    <cellStyle name="Обычный 6 6 6 2 3" xfId="37916"/>
    <cellStyle name="Обычный 6 6 6 2 3 2" xfId="37917"/>
    <cellStyle name="Обычный 6 6 6 2 4" xfId="37918"/>
    <cellStyle name="Обычный 6 6 6 2 4 2" xfId="37919"/>
    <cellStyle name="Обычный 6 6 6 2 5" xfId="37920"/>
    <cellStyle name="Обычный 6 6 6 3" xfId="37921"/>
    <cellStyle name="Обычный 6 6 6 3 2" xfId="37922"/>
    <cellStyle name="Обычный 6 6 6 3 2 2" xfId="37923"/>
    <cellStyle name="Обычный 6 6 6 3 3" xfId="37924"/>
    <cellStyle name="Обычный 6 6 6 3 3 2" xfId="37925"/>
    <cellStyle name="Обычный 6 6 6 3 4" xfId="37926"/>
    <cellStyle name="Обычный 6 6 6 4" xfId="37927"/>
    <cellStyle name="Обычный 6 6 6 4 2" xfId="37928"/>
    <cellStyle name="Обычный 6 6 6 5" xfId="37929"/>
    <cellStyle name="Обычный 6 6 6 5 2" xfId="37930"/>
    <cellStyle name="Обычный 6 6 6 6" xfId="37931"/>
    <cellStyle name="Обычный 6 6 7" xfId="37932"/>
    <cellStyle name="Обычный 6 6 7 2" xfId="37933"/>
    <cellStyle name="Обычный 6 6 7 2 2" xfId="37934"/>
    <cellStyle name="Обычный 6 6 7 2 2 2" xfId="37935"/>
    <cellStyle name="Обычный 6 6 7 2 3" xfId="37936"/>
    <cellStyle name="Обычный 6 6 7 2 3 2" xfId="37937"/>
    <cellStyle name="Обычный 6 6 7 2 4" xfId="37938"/>
    <cellStyle name="Обычный 6 6 7 3" xfId="37939"/>
    <cellStyle name="Обычный 6 6 7 3 2" xfId="37940"/>
    <cellStyle name="Обычный 6 6 7 3 2 2" xfId="37941"/>
    <cellStyle name="Обычный 6 6 7 3 3" xfId="37942"/>
    <cellStyle name="Обычный 6 6 7 3 3 2" xfId="37943"/>
    <cellStyle name="Обычный 6 6 7 3 4" xfId="37944"/>
    <cellStyle name="Обычный 6 6 7 4" xfId="37945"/>
    <cellStyle name="Обычный 6 6 7 4 2" xfId="37946"/>
    <cellStyle name="Обычный 6 6 7 5" xfId="37947"/>
    <cellStyle name="Обычный 6 6 7 5 2" xfId="37948"/>
    <cellStyle name="Обычный 6 6 7 6" xfId="37949"/>
    <cellStyle name="Обычный 6 6 8" xfId="37950"/>
    <cellStyle name="Обычный 6 6 8 2" xfId="37951"/>
    <cellStyle name="Обычный 6 6 8 2 2" xfId="37952"/>
    <cellStyle name="Обычный 6 6 8 2 2 2" xfId="37953"/>
    <cellStyle name="Обычный 6 6 8 2 3" xfId="37954"/>
    <cellStyle name="Обычный 6 6 8 2 3 2" xfId="37955"/>
    <cellStyle name="Обычный 6 6 8 2 4" xfId="37956"/>
    <cellStyle name="Обычный 6 6 8 3" xfId="37957"/>
    <cellStyle name="Обычный 6 6 8 3 2" xfId="37958"/>
    <cellStyle name="Обычный 6 6 8 4" xfId="37959"/>
    <cellStyle name="Обычный 6 6 8 4 2" xfId="37960"/>
    <cellStyle name="Обычный 6 6 8 5" xfId="37961"/>
    <cellStyle name="Обычный 6 6 9" xfId="37962"/>
    <cellStyle name="Обычный 6 6 9 2" xfId="37963"/>
    <cellStyle name="Обычный 6 6 9 2 2" xfId="37964"/>
    <cellStyle name="Обычный 6 6 9 3" xfId="37965"/>
    <cellStyle name="Обычный 6 6 9 3 2" xfId="37966"/>
    <cellStyle name="Обычный 6 6 9 4" xfId="37967"/>
    <cellStyle name="Обычный 6 7" xfId="37968"/>
    <cellStyle name="Обычный 6 7 10" xfId="37969"/>
    <cellStyle name="Обычный 6 7 10 2" xfId="37970"/>
    <cellStyle name="Обычный 6 7 11" xfId="37971"/>
    <cellStyle name="Обычный 6 7 11 2" xfId="37972"/>
    <cellStyle name="Обычный 6 7 12" xfId="37973"/>
    <cellStyle name="Обычный 6 7 2" xfId="37974"/>
    <cellStyle name="Обычный 6 7 2 10" xfId="37975"/>
    <cellStyle name="Обычный 6 7 2 2" xfId="37976"/>
    <cellStyle name="Обычный 6 7 2 2 2" xfId="37977"/>
    <cellStyle name="Обычный 6 7 2 2 2 2" xfId="37978"/>
    <cellStyle name="Обычный 6 7 2 2 2 2 2" xfId="37979"/>
    <cellStyle name="Обычный 6 7 2 2 2 2 2 2" xfId="37980"/>
    <cellStyle name="Обычный 6 7 2 2 2 2 2 2 2" xfId="37981"/>
    <cellStyle name="Обычный 6 7 2 2 2 2 2 3" xfId="37982"/>
    <cellStyle name="Обычный 6 7 2 2 2 2 2 3 2" xfId="37983"/>
    <cellStyle name="Обычный 6 7 2 2 2 2 2 4" xfId="37984"/>
    <cellStyle name="Обычный 6 7 2 2 2 2 3" xfId="37985"/>
    <cellStyle name="Обычный 6 7 2 2 2 2 3 2" xfId="37986"/>
    <cellStyle name="Обычный 6 7 2 2 2 2 4" xfId="37987"/>
    <cellStyle name="Обычный 6 7 2 2 2 2 4 2" xfId="37988"/>
    <cellStyle name="Обычный 6 7 2 2 2 2 5" xfId="37989"/>
    <cellStyle name="Обычный 6 7 2 2 2 3" xfId="37990"/>
    <cellStyle name="Обычный 6 7 2 2 2 3 2" xfId="37991"/>
    <cellStyle name="Обычный 6 7 2 2 2 3 2 2" xfId="37992"/>
    <cellStyle name="Обычный 6 7 2 2 2 3 3" xfId="37993"/>
    <cellStyle name="Обычный 6 7 2 2 2 3 3 2" xfId="37994"/>
    <cellStyle name="Обычный 6 7 2 2 2 3 4" xfId="37995"/>
    <cellStyle name="Обычный 6 7 2 2 2 4" xfId="37996"/>
    <cellStyle name="Обычный 6 7 2 2 2 4 2" xfId="37997"/>
    <cellStyle name="Обычный 6 7 2 2 2 5" xfId="37998"/>
    <cellStyle name="Обычный 6 7 2 2 2 5 2" xfId="37999"/>
    <cellStyle name="Обычный 6 7 2 2 2 6" xfId="38000"/>
    <cellStyle name="Обычный 6 7 2 2 3" xfId="38001"/>
    <cellStyle name="Обычный 6 7 2 2 3 2" xfId="38002"/>
    <cellStyle name="Обычный 6 7 2 2 3 2 2" xfId="38003"/>
    <cellStyle name="Обычный 6 7 2 2 3 2 2 2" xfId="38004"/>
    <cellStyle name="Обычный 6 7 2 2 3 2 3" xfId="38005"/>
    <cellStyle name="Обычный 6 7 2 2 3 2 3 2" xfId="38006"/>
    <cellStyle name="Обычный 6 7 2 2 3 2 4" xfId="38007"/>
    <cellStyle name="Обычный 6 7 2 2 3 3" xfId="38008"/>
    <cellStyle name="Обычный 6 7 2 2 3 3 2" xfId="38009"/>
    <cellStyle name="Обычный 6 7 2 2 3 4" xfId="38010"/>
    <cellStyle name="Обычный 6 7 2 2 3 4 2" xfId="38011"/>
    <cellStyle name="Обычный 6 7 2 2 3 5" xfId="38012"/>
    <cellStyle name="Обычный 6 7 2 2 4" xfId="38013"/>
    <cellStyle name="Обычный 6 7 2 2 4 2" xfId="38014"/>
    <cellStyle name="Обычный 6 7 2 2 4 2 2" xfId="38015"/>
    <cellStyle name="Обычный 6 7 2 2 4 3" xfId="38016"/>
    <cellStyle name="Обычный 6 7 2 2 4 3 2" xfId="38017"/>
    <cellStyle name="Обычный 6 7 2 2 4 4" xfId="38018"/>
    <cellStyle name="Обычный 6 7 2 2 5" xfId="38019"/>
    <cellStyle name="Обычный 6 7 2 2 5 2" xfId="38020"/>
    <cellStyle name="Обычный 6 7 2 2 6" xfId="38021"/>
    <cellStyle name="Обычный 6 7 2 2 6 2" xfId="38022"/>
    <cellStyle name="Обычный 6 7 2 2 7" xfId="38023"/>
    <cellStyle name="Обычный 6 7 2 3" xfId="38024"/>
    <cellStyle name="Обычный 6 7 2 3 2" xfId="38025"/>
    <cellStyle name="Обычный 6 7 2 3 2 2" xfId="38026"/>
    <cellStyle name="Обычный 6 7 2 3 2 2 2" xfId="38027"/>
    <cellStyle name="Обычный 6 7 2 3 2 2 2 2" xfId="38028"/>
    <cellStyle name="Обычный 6 7 2 3 2 2 3" xfId="38029"/>
    <cellStyle name="Обычный 6 7 2 3 2 2 3 2" xfId="38030"/>
    <cellStyle name="Обычный 6 7 2 3 2 2 4" xfId="38031"/>
    <cellStyle name="Обычный 6 7 2 3 2 3" xfId="38032"/>
    <cellStyle name="Обычный 6 7 2 3 2 3 2" xfId="38033"/>
    <cellStyle name="Обычный 6 7 2 3 2 4" xfId="38034"/>
    <cellStyle name="Обычный 6 7 2 3 2 4 2" xfId="38035"/>
    <cellStyle name="Обычный 6 7 2 3 2 5" xfId="38036"/>
    <cellStyle name="Обычный 6 7 2 3 3" xfId="38037"/>
    <cellStyle name="Обычный 6 7 2 3 3 2" xfId="38038"/>
    <cellStyle name="Обычный 6 7 2 3 3 2 2" xfId="38039"/>
    <cellStyle name="Обычный 6 7 2 3 3 3" xfId="38040"/>
    <cellStyle name="Обычный 6 7 2 3 3 3 2" xfId="38041"/>
    <cellStyle name="Обычный 6 7 2 3 3 4" xfId="38042"/>
    <cellStyle name="Обычный 6 7 2 3 4" xfId="38043"/>
    <cellStyle name="Обычный 6 7 2 3 4 2" xfId="38044"/>
    <cellStyle name="Обычный 6 7 2 3 5" xfId="38045"/>
    <cellStyle name="Обычный 6 7 2 3 5 2" xfId="38046"/>
    <cellStyle name="Обычный 6 7 2 3 6" xfId="38047"/>
    <cellStyle name="Обычный 6 7 2 4" xfId="38048"/>
    <cellStyle name="Обычный 6 7 2 4 2" xfId="38049"/>
    <cellStyle name="Обычный 6 7 2 4 2 2" xfId="38050"/>
    <cellStyle name="Обычный 6 7 2 4 2 2 2" xfId="38051"/>
    <cellStyle name="Обычный 6 7 2 4 2 2 2 2" xfId="38052"/>
    <cellStyle name="Обычный 6 7 2 4 2 2 3" xfId="38053"/>
    <cellStyle name="Обычный 6 7 2 4 2 2 3 2" xfId="38054"/>
    <cellStyle name="Обычный 6 7 2 4 2 2 4" xfId="38055"/>
    <cellStyle name="Обычный 6 7 2 4 2 3" xfId="38056"/>
    <cellStyle name="Обычный 6 7 2 4 2 3 2" xfId="38057"/>
    <cellStyle name="Обычный 6 7 2 4 2 4" xfId="38058"/>
    <cellStyle name="Обычный 6 7 2 4 2 4 2" xfId="38059"/>
    <cellStyle name="Обычный 6 7 2 4 2 5" xfId="38060"/>
    <cellStyle name="Обычный 6 7 2 4 3" xfId="38061"/>
    <cellStyle name="Обычный 6 7 2 4 3 2" xfId="38062"/>
    <cellStyle name="Обычный 6 7 2 4 3 2 2" xfId="38063"/>
    <cellStyle name="Обычный 6 7 2 4 3 3" xfId="38064"/>
    <cellStyle name="Обычный 6 7 2 4 3 3 2" xfId="38065"/>
    <cellStyle name="Обычный 6 7 2 4 3 4" xfId="38066"/>
    <cellStyle name="Обычный 6 7 2 4 4" xfId="38067"/>
    <cellStyle name="Обычный 6 7 2 4 4 2" xfId="38068"/>
    <cellStyle name="Обычный 6 7 2 4 5" xfId="38069"/>
    <cellStyle name="Обычный 6 7 2 4 5 2" xfId="38070"/>
    <cellStyle name="Обычный 6 7 2 4 6" xfId="38071"/>
    <cellStyle name="Обычный 6 7 2 5" xfId="38072"/>
    <cellStyle name="Обычный 6 7 2 5 2" xfId="38073"/>
    <cellStyle name="Обычный 6 7 2 5 2 2" xfId="38074"/>
    <cellStyle name="Обычный 6 7 2 5 2 2 2" xfId="38075"/>
    <cellStyle name="Обычный 6 7 2 5 2 3" xfId="38076"/>
    <cellStyle name="Обычный 6 7 2 5 2 3 2" xfId="38077"/>
    <cellStyle name="Обычный 6 7 2 5 2 4" xfId="38078"/>
    <cellStyle name="Обычный 6 7 2 5 3" xfId="38079"/>
    <cellStyle name="Обычный 6 7 2 5 3 2" xfId="38080"/>
    <cellStyle name="Обычный 6 7 2 5 3 2 2" xfId="38081"/>
    <cellStyle name="Обычный 6 7 2 5 3 3" xfId="38082"/>
    <cellStyle name="Обычный 6 7 2 5 3 3 2" xfId="38083"/>
    <cellStyle name="Обычный 6 7 2 5 3 4" xfId="38084"/>
    <cellStyle name="Обычный 6 7 2 5 4" xfId="38085"/>
    <cellStyle name="Обычный 6 7 2 5 4 2" xfId="38086"/>
    <cellStyle name="Обычный 6 7 2 5 5" xfId="38087"/>
    <cellStyle name="Обычный 6 7 2 5 5 2" xfId="38088"/>
    <cellStyle name="Обычный 6 7 2 5 6" xfId="38089"/>
    <cellStyle name="Обычный 6 7 2 6" xfId="38090"/>
    <cellStyle name="Обычный 6 7 2 6 2" xfId="38091"/>
    <cellStyle name="Обычный 6 7 2 6 2 2" xfId="38092"/>
    <cellStyle name="Обычный 6 7 2 6 2 2 2" xfId="38093"/>
    <cellStyle name="Обычный 6 7 2 6 2 3" xfId="38094"/>
    <cellStyle name="Обычный 6 7 2 6 2 3 2" xfId="38095"/>
    <cellStyle name="Обычный 6 7 2 6 2 4" xfId="38096"/>
    <cellStyle name="Обычный 6 7 2 6 3" xfId="38097"/>
    <cellStyle name="Обычный 6 7 2 6 3 2" xfId="38098"/>
    <cellStyle name="Обычный 6 7 2 6 4" xfId="38099"/>
    <cellStyle name="Обычный 6 7 2 6 4 2" xfId="38100"/>
    <cellStyle name="Обычный 6 7 2 6 5" xfId="38101"/>
    <cellStyle name="Обычный 6 7 2 7" xfId="38102"/>
    <cellStyle name="Обычный 6 7 2 7 2" xfId="38103"/>
    <cellStyle name="Обычный 6 7 2 7 2 2" xfId="38104"/>
    <cellStyle name="Обычный 6 7 2 7 3" xfId="38105"/>
    <cellStyle name="Обычный 6 7 2 7 3 2" xfId="38106"/>
    <cellStyle name="Обычный 6 7 2 7 4" xfId="38107"/>
    <cellStyle name="Обычный 6 7 2 8" xfId="38108"/>
    <cellStyle name="Обычный 6 7 2 8 2" xfId="38109"/>
    <cellStyle name="Обычный 6 7 2 9" xfId="38110"/>
    <cellStyle name="Обычный 6 7 2 9 2" xfId="38111"/>
    <cellStyle name="Обычный 6 7 3" xfId="38112"/>
    <cellStyle name="Обычный 6 7 3 2" xfId="38113"/>
    <cellStyle name="Обычный 6 7 3 2 2" xfId="38114"/>
    <cellStyle name="Обычный 6 7 3 2 2 2" xfId="38115"/>
    <cellStyle name="Обычный 6 7 3 2 2 2 2" xfId="38116"/>
    <cellStyle name="Обычный 6 7 3 2 2 2 2 2" xfId="38117"/>
    <cellStyle name="Обычный 6 7 3 2 2 2 2 2 2" xfId="38118"/>
    <cellStyle name="Обычный 6 7 3 2 2 2 2 3" xfId="38119"/>
    <cellStyle name="Обычный 6 7 3 2 2 2 2 3 2" xfId="38120"/>
    <cellStyle name="Обычный 6 7 3 2 2 2 2 4" xfId="38121"/>
    <cellStyle name="Обычный 6 7 3 2 2 2 3" xfId="38122"/>
    <cellStyle name="Обычный 6 7 3 2 2 2 3 2" xfId="38123"/>
    <cellStyle name="Обычный 6 7 3 2 2 2 4" xfId="38124"/>
    <cellStyle name="Обычный 6 7 3 2 2 2 4 2" xfId="38125"/>
    <cellStyle name="Обычный 6 7 3 2 2 2 5" xfId="38126"/>
    <cellStyle name="Обычный 6 7 3 2 2 3" xfId="38127"/>
    <cellStyle name="Обычный 6 7 3 2 2 3 2" xfId="38128"/>
    <cellStyle name="Обычный 6 7 3 2 2 3 2 2" xfId="38129"/>
    <cellStyle name="Обычный 6 7 3 2 2 3 3" xfId="38130"/>
    <cellStyle name="Обычный 6 7 3 2 2 3 3 2" xfId="38131"/>
    <cellStyle name="Обычный 6 7 3 2 2 3 4" xfId="38132"/>
    <cellStyle name="Обычный 6 7 3 2 2 4" xfId="38133"/>
    <cellStyle name="Обычный 6 7 3 2 2 4 2" xfId="38134"/>
    <cellStyle name="Обычный 6 7 3 2 2 5" xfId="38135"/>
    <cellStyle name="Обычный 6 7 3 2 2 5 2" xfId="38136"/>
    <cellStyle name="Обычный 6 7 3 2 2 6" xfId="38137"/>
    <cellStyle name="Обычный 6 7 3 2 3" xfId="38138"/>
    <cellStyle name="Обычный 6 7 3 2 3 2" xfId="38139"/>
    <cellStyle name="Обычный 6 7 3 2 3 2 2" xfId="38140"/>
    <cellStyle name="Обычный 6 7 3 2 3 2 2 2" xfId="38141"/>
    <cellStyle name="Обычный 6 7 3 2 3 2 3" xfId="38142"/>
    <cellStyle name="Обычный 6 7 3 2 3 2 3 2" xfId="38143"/>
    <cellStyle name="Обычный 6 7 3 2 3 2 4" xfId="38144"/>
    <cellStyle name="Обычный 6 7 3 2 3 3" xfId="38145"/>
    <cellStyle name="Обычный 6 7 3 2 3 3 2" xfId="38146"/>
    <cellStyle name="Обычный 6 7 3 2 3 4" xfId="38147"/>
    <cellStyle name="Обычный 6 7 3 2 3 4 2" xfId="38148"/>
    <cellStyle name="Обычный 6 7 3 2 3 5" xfId="38149"/>
    <cellStyle name="Обычный 6 7 3 2 4" xfId="38150"/>
    <cellStyle name="Обычный 6 7 3 2 4 2" xfId="38151"/>
    <cellStyle name="Обычный 6 7 3 2 4 2 2" xfId="38152"/>
    <cellStyle name="Обычный 6 7 3 2 4 3" xfId="38153"/>
    <cellStyle name="Обычный 6 7 3 2 4 3 2" xfId="38154"/>
    <cellStyle name="Обычный 6 7 3 2 4 4" xfId="38155"/>
    <cellStyle name="Обычный 6 7 3 2 5" xfId="38156"/>
    <cellStyle name="Обычный 6 7 3 2 5 2" xfId="38157"/>
    <cellStyle name="Обычный 6 7 3 2 6" xfId="38158"/>
    <cellStyle name="Обычный 6 7 3 2 6 2" xfId="38159"/>
    <cellStyle name="Обычный 6 7 3 2 7" xfId="38160"/>
    <cellStyle name="Обычный 6 7 3 3" xfId="38161"/>
    <cellStyle name="Обычный 6 7 3 3 2" xfId="38162"/>
    <cellStyle name="Обычный 6 7 3 3 2 2" xfId="38163"/>
    <cellStyle name="Обычный 6 7 3 3 2 2 2" xfId="38164"/>
    <cellStyle name="Обычный 6 7 3 3 2 2 2 2" xfId="38165"/>
    <cellStyle name="Обычный 6 7 3 3 2 2 3" xfId="38166"/>
    <cellStyle name="Обычный 6 7 3 3 2 2 3 2" xfId="38167"/>
    <cellStyle name="Обычный 6 7 3 3 2 2 4" xfId="38168"/>
    <cellStyle name="Обычный 6 7 3 3 2 3" xfId="38169"/>
    <cellStyle name="Обычный 6 7 3 3 2 3 2" xfId="38170"/>
    <cellStyle name="Обычный 6 7 3 3 2 4" xfId="38171"/>
    <cellStyle name="Обычный 6 7 3 3 2 4 2" xfId="38172"/>
    <cellStyle name="Обычный 6 7 3 3 2 5" xfId="38173"/>
    <cellStyle name="Обычный 6 7 3 3 3" xfId="38174"/>
    <cellStyle name="Обычный 6 7 3 3 3 2" xfId="38175"/>
    <cellStyle name="Обычный 6 7 3 3 3 2 2" xfId="38176"/>
    <cellStyle name="Обычный 6 7 3 3 3 3" xfId="38177"/>
    <cellStyle name="Обычный 6 7 3 3 3 3 2" xfId="38178"/>
    <cellStyle name="Обычный 6 7 3 3 3 4" xfId="38179"/>
    <cellStyle name="Обычный 6 7 3 3 4" xfId="38180"/>
    <cellStyle name="Обычный 6 7 3 3 4 2" xfId="38181"/>
    <cellStyle name="Обычный 6 7 3 3 5" xfId="38182"/>
    <cellStyle name="Обычный 6 7 3 3 5 2" xfId="38183"/>
    <cellStyle name="Обычный 6 7 3 3 6" xfId="38184"/>
    <cellStyle name="Обычный 6 7 3 4" xfId="38185"/>
    <cellStyle name="Обычный 6 7 3 4 2" xfId="38186"/>
    <cellStyle name="Обычный 6 7 3 4 2 2" xfId="38187"/>
    <cellStyle name="Обычный 6 7 3 4 2 2 2" xfId="38188"/>
    <cellStyle name="Обычный 6 7 3 4 2 3" xfId="38189"/>
    <cellStyle name="Обычный 6 7 3 4 2 3 2" xfId="38190"/>
    <cellStyle name="Обычный 6 7 3 4 2 4" xfId="38191"/>
    <cellStyle name="Обычный 6 7 3 4 3" xfId="38192"/>
    <cellStyle name="Обычный 6 7 3 4 3 2" xfId="38193"/>
    <cellStyle name="Обычный 6 7 3 4 4" xfId="38194"/>
    <cellStyle name="Обычный 6 7 3 4 4 2" xfId="38195"/>
    <cellStyle name="Обычный 6 7 3 4 5" xfId="38196"/>
    <cellStyle name="Обычный 6 7 3 5" xfId="38197"/>
    <cellStyle name="Обычный 6 7 3 5 2" xfId="38198"/>
    <cellStyle name="Обычный 6 7 3 5 2 2" xfId="38199"/>
    <cellStyle name="Обычный 6 7 3 5 3" xfId="38200"/>
    <cellStyle name="Обычный 6 7 3 5 3 2" xfId="38201"/>
    <cellStyle name="Обычный 6 7 3 5 4" xfId="38202"/>
    <cellStyle name="Обычный 6 7 3 6" xfId="38203"/>
    <cellStyle name="Обычный 6 7 3 6 2" xfId="38204"/>
    <cellStyle name="Обычный 6 7 3 7" xfId="38205"/>
    <cellStyle name="Обычный 6 7 3 7 2" xfId="38206"/>
    <cellStyle name="Обычный 6 7 3 8" xfId="38207"/>
    <cellStyle name="Обычный 6 7 4" xfId="38208"/>
    <cellStyle name="Обычный 6 7 4 2" xfId="38209"/>
    <cellStyle name="Обычный 6 7 4 2 2" xfId="38210"/>
    <cellStyle name="Обычный 6 7 4 2 2 2" xfId="38211"/>
    <cellStyle name="Обычный 6 7 4 2 2 2 2" xfId="38212"/>
    <cellStyle name="Обычный 6 7 4 2 2 2 2 2" xfId="38213"/>
    <cellStyle name="Обычный 6 7 4 2 2 2 3" xfId="38214"/>
    <cellStyle name="Обычный 6 7 4 2 2 2 3 2" xfId="38215"/>
    <cellStyle name="Обычный 6 7 4 2 2 2 4" xfId="38216"/>
    <cellStyle name="Обычный 6 7 4 2 2 3" xfId="38217"/>
    <cellStyle name="Обычный 6 7 4 2 2 3 2" xfId="38218"/>
    <cellStyle name="Обычный 6 7 4 2 2 4" xfId="38219"/>
    <cellStyle name="Обычный 6 7 4 2 2 4 2" xfId="38220"/>
    <cellStyle name="Обычный 6 7 4 2 2 5" xfId="38221"/>
    <cellStyle name="Обычный 6 7 4 2 3" xfId="38222"/>
    <cellStyle name="Обычный 6 7 4 2 3 2" xfId="38223"/>
    <cellStyle name="Обычный 6 7 4 2 3 2 2" xfId="38224"/>
    <cellStyle name="Обычный 6 7 4 2 3 3" xfId="38225"/>
    <cellStyle name="Обычный 6 7 4 2 3 3 2" xfId="38226"/>
    <cellStyle name="Обычный 6 7 4 2 3 4" xfId="38227"/>
    <cellStyle name="Обычный 6 7 4 2 4" xfId="38228"/>
    <cellStyle name="Обычный 6 7 4 2 4 2" xfId="38229"/>
    <cellStyle name="Обычный 6 7 4 2 5" xfId="38230"/>
    <cellStyle name="Обычный 6 7 4 2 5 2" xfId="38231"/>
    <cellStyle name="Обычный 6 7 4 2 6" xfId="38232"/>
    <cellStyle name="Обычный 6 7 4 3" xfId="38233"/>
    <cellStyle name="Обычный 6 7 4 3 2" xfId="38234"/>
    <cellStyle name="Обычный 6 7 4 3 2 2" xfId="38235"/>
    <cellStyle name="Обычный 6 7 4 3 2 2 2" xfId="38236"/>
    <cellStyle name="Обычный 6 7 4 3 2 3" xfId="38237"/>
    <cellStyle name="Обычный 6 7 4 3 2 3 2" xfId="38238"/>
    <cellStyle name="Обычный 6 7 4 3 2 4" xfId="38239"/>
    <cellStyle name="Обычный 6 7 4 3 3" xfId="38240"/>
    <cellStyle name="Обычный 6 7 4 3 3 2" xfId="38241"/>
    <cellStyle name="Обычный 6 7 4 3 4" xfId="38242"/>
    <cellStyle name="Обычный 6 7 4 3 4 2" xfId="38243"/>
    <cellStyle name="Обычный 6 7 4 3 5" xfId="38244"/>
    <cellStyle name="Обычный 6 7 4 4" xfId="38245"/>
    <cellStyle name="Обычный 6 7 4 4 2" xfId="38246"/>
    <cellStyle name="Обычный 6 7 4 4 2 2" xfId="38247"/>
    <cellStyle name="Обычный 6 7 4 4 3" xfId="38248"/>
    <cellStyle name="Обычный 6 7 4 4 3 2" xfId="38249"/>
    <cellStyle name="Обычный 6 7 4 4 4" xfId="38250"/>
    <cellStyle name="Обычный 6 7 4 5" xfId="38251"/>
    <cellStyle name="Обычный 6 7 4 5 2" xfId="38252"/>
    <cellStyle name="Обычный 6 7 4 6" xfId="38253"/>
    <cellStyle name="Обычный 6 7 4 6 2" xfId="38254"/>
    <cellStyle name="Обычный 6 7 4 7" xfId="38255"/>
    <cellStyle name="Обычный 6 7 5" xfId="38256"/>
    <cellStyle name="Обычный 6 7 5 2" xfId="38257"/>
    <cellStyle name="Обычный 6 7 5 2 2" xfId="38258"/>
    <cellStyle name="Обычный 6 7 5 2 2 2" xfId="38259"/>
    <cellStyle name="Обычный 6 7 5 2 2 2 2" xfId="38260"/>
    <cellStyle name="Обычный 6 7 5 2 2 3" xfId="38261"/>
    <cellStyle name="Обычный 6 7 5 2 2 3 2" xfId="38262"/>
    <cellStyle name="Обычный 6 7 5 2 2 4" xfId="38263"/>
    <cellStyle name="Обычный 6 7 5 2 3" xfId="38264"/>
    <cellStyle name="Обычный 6 7 5 2 3 2" xfId="38265"/>
    <cellStyle name="Обычный 6 7 5 2 4" xfId="38266"/>
    <cellStyle name="Обычный 6 7 5 2 4 2" xfId="38267"/>
    <cellStyle name="Обычный 6 7 5 2 5" xfId="38268"/>
    <cellStyle name="Обычный 6 7 5 3" xfId="38269"/>
    <cellStyle name="Обычный 6 7 5 3 2" xfId="38270"/>
    <cellStyle name="Обычный 6 7 5 3 2 2" xfId="38271"/>
    <cellStyle name="Обычный 6 7 5 3 3" xfId="38272"/>
    <cellStyle name="Обычный 6 7 5 3 3 2" xfId="38273"/>
    <cellStyle name="Обычный 6 7 5 3 4" xfId="38274"/>
    <cellStyle name="Обычный 6 7 5 4" xfId="38275"/>
    <cellStyle name="Обычный 6 7 5 4 2" xfId="38276"/>
    <cellStyle name="Обычный 6 7 5 5" xfId="38277"/>
    <cellStyle name="Обычный 6 7 5 5 2" xfId="38278"/>
    <cellStyle name="Обычный 6 7 5 6" xfId="38279"/>
    <cellStyle name="Обычный 6 7 6" xfId="38280"/>
    <cellStyle name="Обычный 6 7 6 2" xfId="38281"/>
    <cellStyle name="Обычный 6 7 6 2 2" xfId="38282"/>
    <cellStyle name="Обычный 6 7 6 2 2 2" xfId="38283"/>
    <cellStyle name="Обычный 6 7 6 2 2 2 2" xfId="38284"/>
    <cellStyle name="Обычный 6 7 6 2 2 3" xfId="38285"/>
    <cellStyle name="Обычный 6 7 6 2 2 3 2" xfId="38286"/>
    <cellStyle name="Обычный 6 7 6 2 2 4" xfId="38287"/>
    <cellStyle name="Обычный 6 7 6 2 3" xfId="38288"/>
    <cellStyle name="Обычный 6 7 6 2 3 2" xfId="38289"/>
    <cellStyle name="Обычный 6 7 6 2 4" xfId="38290"/>
    <cellStyle name="Обычный 6 7 6 2 4 2" xfId="38291"/>
    <cellStyle name="Обычный 6 7 6 2 5" xfId="38292"/>
    <cellStyle name="Обычный 6 7 6 3" xfId="38293"/>
    <cellStyle name="Обычный 6 7 6 3 2" xfId="38294"/>
    <cellStyle name="Обычный 6 7 6 3 2 2" xfId="38295"/>
    <cellStyle name="Обычный 6 7 6 3 3" xfId="38296"/>
    <cellStyle name="Обычный 6 7 6 3 3 2" xfId="38297"/>
    <cellStyle name="Обычный 6 7 6 3 4" xfId="38298"/>
    <cellStyle name="Обычный 6 7 6 4" xfId="38299"/>
    <cellStyle name="Обычный 6 7 6 4 2" xfId="38300"/>
    <cellStyle name="Обычный 6 7 6 5" xfId="38301"/>
    <cellStyle name="Обычный 6 7 6 5 2" xfId="38302"/>
    <cellStyle name="Обычный 6 7 6 6" xfId="38303"/>
    <cellStyle name="Обычный 6 7 7" xfId="38304"/>
    <cellStyle name="Обычный 6 7 7 2" xfId="38305"/>
    <cellStyle name="Обычный 6 7 7 2 2" xfId="38306"/>
    <cellStyle name="Обычный 6 7 7 2 2 2" xfId="38307"/>
    <cellStyle name="Обычный 6 7 7 2 3" xfId="38308"/>
    <cellStyle name="Обычный 6 7 7 2 3 2" xfId="38309"/>
    <cellStyle name="Обычный 6 7 7 2 4" xfId="38310"/>
    <cellStyle name="Обычный 6 7 7 3" xfId="38311"/>
    <cellStyle name="Обычный 6 7 7 3 2" xfId="38312"/>
    <cellStyle name="Обычный 6 7 7 3 2 2" xfId="38313"/>
    <cellStyle name="Обычный 6 7 7 3 3" xfId="38314"/>
    <cellStyle name="Обычный 6 7 7 3 3 2" xfId="38315"/>
    <cellStyle name="Обычный 6 7 7 3 4" xfId="38316"/>
    <cellStyle name="Обычный 6 7 7 4" xfId="38317"/>
    <cellStyle name="Обычный 6 7 7 4 2" xfId="38318"/>
    <cellStyle name="Обычный 6 7 7 5" xfId="38319"/>
    <cellStyle name="Обычный 6 7 7 5 2" xfId="38320"/>
    <cellStyle name="Обычный 6 7 7 6" xfId="38321"/>
    <cellStyle name="Обычный 6 7 8" xfId="38322"/>
    <cellStyle name="Обычный 6 7 8 2" xfId="38323"/>
    <cellStyle name="Обычный 6 7 8 2 2" xfId="38324"/>
    <cellStyle name="Обычный 6 7 8 2 2 2" xfId="38325"/>
    <cellStyle name="Обычный 6 7 8 2 3" xfId="38326"/>
    <cellStyle name="Обычный 6 7 8 2 3 2" xfId="38327"/>
    <cellStyle name="Обычный 6 7 8 2 4" xfId="38328"/>
    <cellStyle name="Обычный 6 7 8 3" xfId="38329"/>
    <cellStyle name="Обычный 6 7 8 3 2" xfId="38330"/>
    <cellStyle name="Обычный 6 7 8 4" xfId="38331"/>
    <cellStyle name="Обычный 6 7 8 4 2" xfId="38332"/>
    <cellStyle name="Обычный 6 7 8 5" xfId="38333"/>
    <cellStyle name="Обычный 6 7 9" xfId="38334"/>
    <cellStyle name="Обычный 6 7 9 2" xfId="38335"/>
    <cellStyle name="Обычный 6 7 9 2 2" xfId="38336"/>
    <cellStyle name="Обычный 6 7 9 3" xfId="38337"/>
    <cellStyle name="Обычный 6 7 9 3 2" xfId="38338"/>
    <cellStyle name="Обычный 6 7 9 4" xfId="38339"/>
    <cellStyle name="Обычный 6 8" xfId="38340"/>
    <cellStyle name="Обычный 6 8 10" xfId="38341"/>
    <cellStyle name="Обычный 6 8 10 2" xfId="38342"/>
    <cellStyle name="Обычный 6 8 11" xfId="38343"/>
    <cellStyle name="Обычный 6 8 11 2" xfId="38344"/>
    <cellStyle name="Обычный 6 8 12" xfId="38345"/>
    <cellStyle name="Обычный 6 8 2" xfId="38346"/>
    <cellStyle name="Обычный 6 8 2 10" xfId="38347"/>
    <cellStyle name="Обычный 6 8 2 2" xfId="38348"/>
    <cellStyle name="Обычный 6 8 2 2 2" xfId="38349"/>
    <cellStyle name="Обычный 6 8 2 2 2 2" xfId="38350"/>
    <cellStyle name="Обычный 6 8 2 2 2 2 2" xfId="38351"/>
    <cellStyle name="Обычный 6 8 2 2 2 2 2 2" xfId="38352"/>
    <cellStyle name="Обычный 6 8 2 2 2 2 2 2 2" xfId="38353"/>
    <cellStyle name="Обычный 6 8 2 2 2 2 2 3" xfId="38354"/>
    <cellStyle name="Обычный 6 8 2 2 2 2 2 3 2" xfId="38355"/>
    <cellStyle name="Обычный 6 8 2 2 2 2 2 4" xfId="38356"/>
    <cellStyle name="Обычный 6 8 2 2 2 2 3" xfId="38357"/>
    <cellStyle name="Обычный 6 8 2 2 2 2 3 2" xfId="38358"/>
    <cellStyle name="Обычный 6 8 2 2 2 2 4" xfId="38359"/>
    <cellStyle name="Обычный 6 8 2 2 2 2 4 2" xfId="38360"/>
    <cellStyle name="Обычный 6 8 2 2 2 2 5" xfId="38361"/>
    <cellStyle name="Обычный 6 8 2 2 2 3" xfId="38362"/>
    <cellStyle name="Обычный 6 8 2 2 2 3 2" xfId="38363"/>
    <cellStyle name="Обычный 6 8 2 2 2 3 2 2" xfId="38364"/>
    <cellStyle name="Обычный 6 8 2 2 2 3 3" xfId="38365"/>
    <cellStyle name="Обычный 6 8 2 2 2 3 3 2" xfId="38366"/>
    <cellStyle name="Обычный 6 8 2 2 2 3 4" xfId="38367"/>
    <cellStyle name="Обычный 6 8 2 2 2 4" xfId="38368"/>
    <cellStyle name="Обычный 6 8 2 2 2 4 2" xfId="38369"/>
    <cellStyle name="Обычный 6 8 2 2 2 5" xfId="38370"/>
    <cellStyle name="Обычный 6 8 2 2 2 5 2" xfId="38371"/>
    <cellStyle name="Обычный 6 8 2 2 2 6" xfId="38372"/>
    <cellStyle name="Обычный 6 8 2 2 3" xfId="38373"/>
    <cellStyle name="Обычный 6 8 2 2 3 2" xfId="38374"/>
    <cellStyle name="Обычный 6 8 2 2 3 2 2" xfId="38375"/>
    <cellStyle name="Обычный 6 8 2 2 3 2 2 2" xfId="38376"/>
    <cellStyle name="Обычный 6 8 2 2 3 2 3" xfId="38377"/>
    <cellStyle name="Обычный 6 8 2 2 3 2 3 2" xfId="38378"/>
    <cellStyle name="Обычный 6 8 2 2 3 2 4" xfId="38379"/>
    <cellStyle name="Обычный 6 8 2 2 3 3" xfId="38380"/>
    <cellStyle name="Обычный 6 8 2 2 3 3 2" xfId="38381"/>
    <cellStyle name="Обычный 6 8 2 2 3 4" xfId="38382"/>
    <cellStyle name="Обычный 6 8 2 2 3 4 2" xfId="38383"/>
    <cellStyle name="Обычный 6 8 2 2 3 5" xfId="38384"/>
    <cellStyle name="Обычный 6 8 2 2 4" xfId="38385"/>
    <cellStyle name="Обычный 6 8 2 2 4 2" xfId="38386"/>
    <cellStyle name="Обычный 6 8 2 2 4 2 2" xfId="38387"/>
    <cellStyle name="Обычный 6 8 2 2 4 3" xfId="38388"/>
    <cellStyle name="Обычный 6 8 2 2 4 3 2" xfId="38389"/>
    <cellStyle name="Обычный 6 8 2 2 4 4" xfId="38390"/>
    <cellStyle name="Обычный 6 8 2 2 5" xfId="38391"/>
    <cellStyle name="Обычный 6 8 2 2 5 2" xfId="38392"/>
    <cellStyle name="Обычный 6 8 2 2 6" xfId="38393"/>
    <cellStyle name="Обычный 6 8 2 2 6 2" xfId="38394"/>
    <cellStyle name="Обычный 6 8 2 2 7" xfId="38395"/>
    <cellStyle name="Обычный 6 8 2 3" xfId="38396"/>
    <cellStyle name="Обычный 6 8 2 3 2" xfId="38397"/>
    <cellStyle name="Обычный 6 8 2 3 2 2" xfId="38398"/>
    <cellStyle name="Обычный 6 8 2 3 2 2 2" xfId="38399"/>
    <cellStyle name="Обычный 6 8 2 3 2 2 2 2" xfId="38400"/>
    <cellStyle name="Обычный 6 8 2 3 2 2 3" xfId="38401"/>
    <cellStyle name="Обычный 6 8 2 3 2 2 3 2" xfId="38402"/>
    <cellStyle name="Обычный 6 8 2 3 2 2 4" xfId="38403"/>
    <cellStyle name="Обычный 6 8 2 3 2 3" xfId="38404"/>
    <cellStyle name="Обычный 6 8 2 3 2 3 2" xfId="38405"/>
    <cellStyle name="Обычный 6 8 2 3 2 4" xfId="38406"/>
    <cellStyle name="Обычный 6 8 2 3 2 4 2" xfId="38407"/>
    <cellStyle name="Обычный 6 8 2 3 2 5" xfId="38408"/>
    <cellStyle name="Обычный 6 8 2 3 3" xfId="38409"/>
    <cellStyle name="Обычный 6 8 2 3 3 2" xfId="38410"/>
    <cellStyle name="Обычный 6 8 2 3 3 2 2" xfId="38411"/>
    <cellStyle name="Обычный 6 8 2 3 3 3" xfId="38412"/>
    <cellStyle name="Обычный 6 8 2 3 3 3 2" xfId="38413"/>
    <cellStyle name="Обычный 6 8 2 3 3 4" xfId="38414"/>
    <cellStyle name="Обычный 6 8 2 3 4" xfId="38415"/>
    <cellStyle name="Обычный 6 8 2 3 4 2" xfId="38416"/>
    <cellStyle name="Обычный 6 8 2 3 5" xfId="38417"/>
    <cellStyle name="Обычный 6 8 2 3 5 2" xfId="38418"/>
    <cellStyle name="Обычный 6 8 2 3 6" xfId="38419"/>
    <cellStyle name="Обычный 6 8 2 4" xfId="38420"/>
    <cellStyle name="Обычный 6 8 2 4 2" xfId="38421"/>
    <cellStyle name="Обычный 6 8 2 4 2 2" xfId="38422"/>
    <cellStyle name="Обычный 6 8 2 4 2 2 2" xfId="38423"/>
    <cellStyle name="Обычный 6 8 2 4 2 2 2 2" xfId="38424"/>
    <cellStyle name="Обычный 6 8 2 4 2 2 3" xfId="38425"/>
    <cellStyle name="Обычный 6 8 2 4 2 2 3 2" xfId="38426"/>
    <cellStyle name="Обычный 6 8 2 4 2 2 4" xfId="38427"/>
    <cellStyle name="Обычный 6 8 2 4 2 3" xfId="38428"/>
    <cellStyle name="Обычный 6 8 2 4 2 3 2" xfId="38429"/>
    <cellStyle name="Обычный 6 8 2 4 2 4" xfId="38430"/>
    <cellStyle name="Обычный 6 8 2 4 2 4 2" xfId="38431"/>
    <cellStyle name="Обычный 6 8 2 4 2 5" xfId="38432"/>
    <cellStyle name="Обычный 6 8 2 4 3" xfId="38433"/>
    <cellStyle name="Обычный 6 8 2 4 3 2" xfId="38434"/>
    <cellStyle name="Обычный 6 8 2 4 3 2 2" xfId="38435"/>
    <cellStyle name="Обычный 6 8 2 4 3 3" xfId="38436"/>
    <cellStyle name="Обычный 6 8 2 4 3 3 2" xfId="38437"/>
    <cellStyle name="Обычный 6 8 2 4 3 4" xfId="38438"/>
    <cellStyle name="Обычный 6 8 2 4 4" xfId="38439"/>
    <cellStyle name="Обычный 6 8 2 4 4 2" xfId="38440"/>
    <cellStyle name="Обычный 6 8 2 4 5" xfId="38441"/>
    <cellStyle name="Обычный 6 8 2 4 5 2" xfId="38442"/>
    <cellStyle name="Обычный 6 8 2 4 6" xfId="38443"/>
    <cellStyle name="Обычный 6 8 2 5" xfId="38444"/>
    <cellStyle name="Обычный 6 8 2 5 2" xfId="38445"/>
    <cellStyle name="Обычный 6 8 2 5 2 2" xfId="38446"/>
    <cellStyle name="Обычный 6 8 2 5 2 2 2" xfId="38447"/>
    <cellStyle name="Обычный 6 8 2 5 2 3" xfId="38448"/>
    <cellStyle name="Обычный 6 8 2 5 2 3 2" xfId="38449"/>
    <cellStyle name="Обычный 6 8 2 5 2 4" xfId="38450"/>
    <cellStyle name="Обычный 6 8 2 5 3" xfId="38451"/>
    <cellStyle name="Обычный 6 8 2 5 3 2" xfId="38452"/>
    <cellStyle name="Обычный 6 8 2 5 3 2 2" xfId="38453"/>
    <cellStyle name="Обычный 6 8 2 5 3 3" xfId="38454"/>
    <cellStyle name="Обычный 6 8 2 5 3 3 2" xfId="38455"/>
    <cellStyle name="Обычный 6 8 2 5 3 4" xfId="38456"/>
    <cellStyle name="Обычный 6 8 2 5 4" xfId="38457"/>
    <cellStyle name="Обычный 6 8 2 5 4 2" xfId="38458"/>
    <cellStyle name="Обычный 6 8 2 5 5" xfId="38459"/>
    <cellStyle name="Обычный 6 8 2 5 5 2" xfId="38460"/>
    <cellStyle name="Обычный 6 8 2 5 6" xfId="38461"/>
    <cellStyle name="Обычный 6 8 2 6" xfId="38462"/>
    <cellStyle name="Обычный 6 8 2 6 2" xfId="38463"/>
    <cellStyle name="Обычный 6 8 2 6 2 2" xfId="38464"/>
    <cellStyle name="Обычный 6 8 2 6 2 2 2" xfId="38465"/>
    <cellStyle name="Обычный 6 8 2 6 2 3" xfId="38466"/>
    <cellStyle name="Обычный 6 8 2 6 2 3 2" xfId="38467"/>
    <cellStyle name="Обычный 6 8 2 6 2 4" xfId="38468"/>
    <cellStyle name="Обычный 6 8 2 6 3" xfId="38469"/>
    <cellStyle name="Обычный 6 8 2 6 3 2" xfId="38470"/>
    <cellStyle name="Обычный 6 8 2 6 4" xfId="38471"/>
    <cellStyle name="Обычный 6 8 2 6 4 2" xfId="38472"/>
    <cellStyle name="Обычный 6 8 2 6 5" xfId="38473"/>
    <cellStyle name="Обычный 6 8 2 7" xfId="38474"/>
    <cellStyle name="Обычный 6 8 2 7 2" xfId="38475"/>
    <cellStyle name="Обычный 6 8 2 7 2 2" xfId="38476"/>
    <cellStyle name="Обычный 6 8 2 7 3" xfId="38477"/>
    <cellStyle name="Обычный 6 8 2 7 3 2" xfId="38478"/>
    <cellStyle name="Обычный 6 8 2 7 4" xfId="38479"/>
    <cellStyle name="Обычный 6 8 2 8" xfId="38480"/>
    <cellStyle name="Обычный 6 8 2 8 2" xfId="38481"/>
    <cellStyle name="Обычный 6 8 2 9" xfId="38482"/>
    <cellStyle name="Обычный 6 8 2 9 2" xfId="38483"/>
    <cellStyle name="Обычный 6 8 3" xfId="38484"/>
    <cellStyle name="Обычный 6 8 3 2" xfId="38485"/>
    <cellStyle name="Обычный 6 8 3 2 2" xfId="38486"/>
    <cellStyle name="Обычный 6 8 3 2 2 2" xfId="38487"/>
    <cellStyle name="Обычный 6 8 3 2 2 2 2" xfId="38488"/>
    <cellStyle name="Обычный 6 8 3 2 2 2 2 2" xfId="38489"/>
    <cellStyle name="Обычный 6 8 3 2 2 2 2 2 2" xfId="38490"/>
    <cellStyle name="Обычный 6 8 3 2 2 2 2 3" xfId="38491"/>
    <cellStyle name="Обычный 6 8 3 2 2 2 2 3 2" xfId="38492"/>
    <cellStyle name="Обычный 6 8 3 2 2 2 2 4" xfId="38493"/>
    <cellStyle name="Обычный 6 8 3 2 2 2 3" xfId="38494"/>
    <cellStyle name="Обычный 6 8 3 2 2 2 3 2" xfId="38495"/>
    <cellStyle name="Обычный 6 8 3 2 2 2 4" xfId="38496"/>
    <cellStyle name="Обычный 6 8 3 2 2 2 4 2" xfId="38497"/>
    <cellStyle name="Обычный 6 8 3 2 2 2 5" xfId="38498"/>
    <cellStyle name="Обычный 6 8 3 2 2 3" xfId="38499"/>
    <cellStyle name="Обычный 6 8 3 2 2 3 2" xfId="38500"/>
    <cellStyle name="Обычный 6 8 3 2 2 3 2 2" xfId="38501"/>
    <cellStyle name="Обычный 6 8 3 2 2 3 3" xfId="38502"/>
    <cellStyle name="Обычный 6 8 3 2 2 3 3 2" xfId="38503"/>
    <cellStyle name="Обычный 6 8 3 2 2 3 4" xfId="38504"/>
    <cellStyle name="Обычный 6 8 3 2 2 4" xfId="38505"/>
    <cellStyle name="Обычный 6 8 3 2 2 4 2" xfId="38506"/>
    <cellStyle name="Обычный 6 8 3 2 2 5" xfId="38507"/>
    <cellStyle name="Обычный 6 8 3 2 2 5 2" xfId="38508"/>
    <cellStyle name="Обычный 6 8 3 2 2 6" xfId="38509"/>
    <cellStyle name="Обычный 6 8 3 2 3" xfId="38510"/>
    <cellStyle name="Обычный 6 8 3 2 3 2" xfId="38511"/>
    <cellStyle name="Обычный 6 8 3 2 3 2 2" xfId="38512"/>
    <cellStyle name="Обычный 6 8 3 2 3 2 2 2" xfId="38513"/>
    <cellStyle name="Обычный 6 8 3 2 3 2 3" xfId="38514"/>
    <cellStyle name="Обычный 6 8 3 2 3 2 3 2" xfId="38515"/>
    <cellStyle name="Обычный 6 8 3 2 3 2 4" xfId="38516"/>
    <cellStyle name="Обычный 6 8 3 2 3 3" xfId="38517"/>
    <cellStyle name="Обычный 6 8 3 2 3 3 2" xfId="38518"/>
    <cellStyle name="Обычный 6 8 3 2 3 4" xfId="38519"/>
    <cellStyle name="Обычный 6 8 3 2 3 4 2" xfId="38520"/>
    <cellStyle name="Обычный 6 8 3 2 3 5" xfId="38521"/>
    <cellStyle name="Обычный 6 8 3 2 4" xfId="38522"/>
    <cellStyle name="Обычный 6 8 3 2 4 2" xfId="38523"/>
    <cellStyle name="Обычный 6 8 3 2 4 2 2" xfId="38524"/>
    <cellStyle name="Обычный 6 8 3 2 4 3" xfId="38525"/>
    <cellStyle name="Обычный 6 8 3 2 4 3 2" xfId="38526"/>
    <cellStyle name="Обычный 6 8 3 2 4 4" xfId="38527"/>
    <cellStyle name="Обычный 6 8 3 2 5" xfId="38528"/>
    <cellStyle name="Обычный 6 8 3 2 5 2" xfId="38529"/>
    <cellStyle name="Обычный 6 8 3 2 6" xfId="38530"/>
    <cellStyle name="Обычный 6 8 3 2 6 2" xfId="38531"/>
    <cellStyle name="Обычный 6 8 3 2 7" xfId="38532"/>
    <cellStyle name="Обычный 6 8 3 3" xfId="38533"/>
    <cellStyle name="Обычный 6 8 3 3 2" xfId="38534"/>
    <cellStyle name="Обычный 6 8 3 3 2 2" xfId="38535"/>
    <cellStyle name="Обычный 6 8 3 3 2 2 2" xfId="38536"/>
    <cellStyle name="Обычный 6 8 3 3 2 2 2 2" xfId="38537"/>
    <cellStyle name="Обычный 6 8 3 3 2 2 3" xfId="38538"/>
    <cellStyle name="Обычный 6 8 3 3 2 2 3 2" xfId="38539"/>
    <cellStyle name="Обычный 6 8 3 3 2 2 4" xfId="38540"/>
    <cellStyle name="Обычный 6 8 3 3 2 3" xfId="38541"/>
    <cellStyle name="Обычный 6 8 3 3 2 3 2" xfId="38542"/>
    <cellStyle name="Обычный 6 8 3 3 2 4" xfId="38543"/>
    <cellStyle name="Обычный 6 8 3 3 2 4 2" xfId="38544"/>
    <cellStyle name="Обычный 6 8 3 3 2 5" xfId="38545"/>
    <cellStyle name="Обычный 6 8 3 3 3" xfId="38546"/>
    <cellStyle name="Обычный 6 8 3 3 3 2" xfId="38547"/>
    <cellStyle name="Обычный 6 8 3 3 3 2 2" xfId="38548"/>
    <cellStyle name="Обычный 6 8 3 3 3 3" xfId="38549"/>
    <cellStyle name="Обычный 6 8 3 3 3 3 2" xfId="38550"/>
    <cellStyle name="Обычный 6 8 3 3 3 4" xfId="38551"/>
    <cellStyle name="Обычный 6 8 3 3 4" xfId="38552"/>
    <cellStyle name="Обычный 6 8 3 3 4 2" xfId="38553"/>
    <cellStyle name="Обычный 6 8 3 3 5" xfId="38554"/>
    <cellStyle name="Обычный 6 8 3 3 5 2" xfId="38555"/>
    <cellStyle name="Обычный 6 8 3 3 6" xfId="38556"/>
    <cellStyle name="Обычный 6 8 3 4" xfId="38557"/>
    <cellStyle name="Обычный 6 8 3 4 2" xfId="38558"/>
    <cellStyle name="Обычный 6 8 3 4 2 2" xfId="38559"/>
    <cellStyle name="Обычный 6 8 3 4 2 2 2" xfId="38560"/>
    <cellStyle name="Обычный 6 8 3 4 2 3" xfId="38561"/>
    <cellStyle name="Обычный 6 8 3 4 2 3 2" xfId="38562"/>
    <cellStyle name="Обычный 6 8 3 4 2 4" xfId="38563"/>
    <cellStyle name="Обычный 6 8 3 4 3" xfId="38564"/>
    <cellStyle name="Обычный 6 8 3 4 3 2" xfId="38565"/>
    <cellStyle name="Обычный 6 8 3 4 4" xfId="38566"/>
    <cellStyle name="Обычный 6 8 3 4 4 2" xfId="38567"/>
    <cellStyle name="Обычный 6 8 3 4 5" xfId="38568"/>
    <cellStyle name="Обычный 6 8 3 5" xfId="38569"/>
    <cellStyle name="Обычный 6 8 3 5 2" xfId="38570"/>
    <cellStyle name="Обычный 6 8 3 5 2 2" xfId="38571"/>
    <cellStyle name="Обычный 6 8 3 5 3" xfId="38572"/>
    <cellStyle name="Обычный 6 8 3 5 3 2" xfId="38573"/>
    <cellStyle name="Обычный 6 8 3 5 4" xfId="38574"/>
    <cellStyle name="Обычный 6 8 3 6" xfId="38575"/>
    <cellStyle name="Обычный 6 8 3 6 2" xfId="38576"/>
    <cellStyle name="Обычный 6 8 3 7" xfId="38577"/>
    <cellStyle name="Обычный 6 8 3 7 2" xfId="38578"/>
    <cellStyle name="Обычный 6 8 3 8" xfId="38579"/>
    <cellStyle name="Обычный 6 8 4" xfId="38580"/>
    <cellStyle name="Обычный 6 8 4 2" xfId="38581"/>
    <cellStyle name="Обычный 6 8 4 2 2" xfId="38582"/>
    <cellStyle name="Обычный 6 8 4 2 2 2" xfId="38583"/>
    <cellStyle name="Обычный 6 8 4 2 2 2 2" xfId="38584"/>
    <cellStyle name="Обычный 6 8 4 2 2 2 2 2" xfId="38585"/>
    <cellStyle name="Обычный 6 8 4 2 2 2 3" xfId="38586"/>
    <cellStyle name="Обычный 6 8 4 2 2 2 3 2" xfId="38587"/>
    <cellStyle name="Обычный 6 8 4 2 2 2 4" xfId="38588"/>
    <cellStyle name="Обычный 6 8 4 2 2 3" xfId="38589"/>
    <cellStyle name="Обычный 6 8 4 2 2 3 2" xfId="38590"/>
    <cellStyle name="Обычный 6 8 4 2 2 4" xfId="38591"/>
    <cellStyle name="Обычный 6 8 4 2 2 4 2" xfId="38592"/>
    <cellStyle name="Обычный 6 8 4 2 2 5" xfId="38593"/>
    <cellStyle name="Обычный 6 8 4 2 3" xfId="38594"/>
    <cellStyle name="Обычный 6 8 4 2 3 2" xfId="38595"/>
    <cellStyle name="Обычный 6 8 4 2 3 2 2" xfId="38596"/>
    <cellStyle name="Обычный 6 8 4 2 3 3" xfId="38597"/>
    <cellStyle name="Обычный 6 8 4 2 3 3 2" xfId="38598"/>
    <cellStyle name="Обычный 6 8 4 2 3 4" xfId="38599"/>
    <cellStyle name="Обычный 6 8 4 2 4" xfId="38600"/>
    <cellStyle name="Обычный 6 8 4 2 4 2" xfId="38601"/>
    <cellStyle name="Обычный 6 8 4 2 5" xfId="38602"/>
    <cellStyle name="Обычный 6 8 4 2 5 2" xfId="38603"/>
    <cellStyle name="Обычный 6 8 4 2 6" xfId="38604"/>
    <cellStyle name="Обычный 6 8 4 3" xfId="38605"/>
    <cellStyle name="Обычный 6 8 4 3 2" xfId="38606"/>
    <cellStyle name="Обычный 6 8 4 3 2 2" xfId="38607"/>
    <cellStyle name="Обычный 6 8 4 3 2 2 2" xfId="38608"/>
    <cellStyle name="Обычный 6 8 4 3 2 3" xfId="38609"/>
    <cellStyle name="Обычный 6 8 4 3 2 3 2" xfId="38610"/>
    <cellStyle name="Обычный 6 8 4 3 2 4" xfId="38611"/>
    <cellStyle name="Обычный 6 8 4 3 3" xfId="38612"/>
    <cellStyle name="Обычный 6 8 4 3 3 2" xfId="38613"/>
    <cellStyle name="Обычный 6 8 4 3 4" xfId="38614"/>
    <cellStyle name="Обычный 6 8 4 3 4 2" xfId="38615"/>
    <cellStyle name="Обычный 6 8 4 3 5" xfId="38616"/>
    <cellStyle name="Обычный 6 8 4 4" xfId="38617"/>
    <cellStyle name="Обычный 6 8 4 4 2" xfId="38618"/>
    <cellStyle name="Обычный 6 8 4 4 2 2" xfId="38619"/>
    <cellStyle name="Обычный 6 8 4 4 3" xfId="38620"/>
    <cellStyle name="Обычный 6 8 4 4 3 2" xfId="38621"/>
    <cellStyle name="Обычный 6 8 4 4 4" xfId="38622"/>
    <cellStyle name="Обычный 6 8 4 5" xfId="38623"/>
    <cellStyle name="Обычный 6 8 4 5 2" xfId="38624"/>
    <cellStyle name="Обычный 6 8 4 6" xfId="38625"/>
    <cellStyle name="Обычный 6 8 4 6 2" xfId="38626"/>
    <cellStyle name="Обычный 6 8 4 7" xfId="38627"/>
    <cellStyle name="Обычный 6 8 5" xfId="38628"/>
    <cellStyle name="Обычный 6 8 5 2" xfId="38629"/>
    <cellStyle name="Обычный 6 8 5 2 2" xfId="38630"/>
    <cellStyle name="Обычный 6 8 5 2 2 2" xfId="38631"/>
    <cellStyle name="Обычный 6 8 5 2 2 2 2" xfId="38632"/>
    <cellStyle name="Обычный 6 8 5 2 2 3" xfId="38633"/>
    <cellStyle name="Обычный 6 8 5 2 2 3 2" xfId="38634"/>
    <cellStyle name="Обычный 6 8 5 2 2 4" xfId="38635"/>
    <cellStyle name="Обычный 6 8 5 2 3" xfId="38636"/>
    <cellStyle name="Обычный 6 8 5 2 3 2" xfId="38637"/>
    <cellStyle name="Обычный 6 8 5 2 4" xfId="38638"/>
    <cellStyle name="Обычный 6 8 5 2 4 2" xfId="38639"/>
    <cellStyle name="Обычный 6 8 5 2 5" xfId="38640"/>
    <cellStyle name="Обычный 6 8 5 3" xfId="38641"/>
    <cellStyle name="Обычный 6 8 5 3 2" xfId="38642"/>
    <cellStyle name="Обычный 6 8 5 3 2 2" xfId="38643"/>
    <cellStyle name="Обычный 6 8 5 3 3" xfId="38644"/>
    <cellStyle name="Обычный 6 8 5 3 3 2" xfId="38645"/>
    <cellStyle name="Обычный 6 8 5 3 4" xfId="38646"/>
    <cellStyle name="Обычный 6 8 5 4" xfId="38647"/>
    <cellStyle name="Обычный 6 8 5 4 2" xfId="38648"/>
    <cellStyle name="Обычный 6 8 5 5" xfId="38649"/>
    <cellStyle name="Обычный 6 8 5 5 2" xfId="38650"/>
    <cellStyle name="Обычный 6 8 5 6" xfId="38651"/>
    <cellStyle name="Обычный 6 8 6" xfId="38652"/>
    <cellStyle name="Обычный 6 8 6 2" xfId="38653"/>
    <cellStyle name="Обычный 6 8 6 2 2" xfId="38654"/>
    <cellStyle name="Обычный 6 8 6 2 2 2" xfId="38655"/>
    <cellStyle name="Обычный 6 8 6 2 2 2 2" xfId="38656"/>
    <cellStyle name="Обычный 6 8 6 2 2 3" xfId="38657"/>
    <cellStyle name="Обычный 6 8 6 2 2 3 2" xfId="38658"/>
    <cellStyle name="Обычный 6 8 6 2 2 4" xfId="38659"/>
    <cellStyle name="Обычный 6 8 6 2 3" xfId="38660"/>
    <cellStyle name="Обычный 6 8 6 2 3 2" xfId="38661"/>
    <cellStyle name="Обычный 6 8 6 2 4" xfId="38662"/>
    <cellStyle name="Обычный 6 8 6 2 4 2" xfId="38663"/>
    <cellStyle name="Обычный 6 8 6 2 5" xfId="38664"/>
    <cellStyle name="Обычный 6 8 6 3" xfId="38665"/>
    <cellStyle name="Обычный 6 8 6 3 2" xfId="38666"/>
    <cellStyle name="Обычный 6 8 6 3 2 2" xfId="38667"/>
    <cellStyle name="Обычный 6 8 6 3 3" xfId="38668"/>
    <cellStyle name="Обычный 6 8 6 3 3 2" xfId="38669"/>
    <cellStyle name="Обычный 6 8 6 3 4" xfId="38670"/>
    <cellStyle name="Обычный 6 8 6 4" xfId="38671"/>
    <cellStyle name="Обычный 6 8 6 4 2" xfId="38672"/>
    <cellStyle name="Обычный 6 8 6 5" xfId="38673"/>
    <cellStyle name="Обычный 6 8 6 5 2" xfId="38674"/>
    <cellStyle name="Обычный 6 8 6 6" xfId="38675"/>
    <cellStyle name="Обычный 6 8 7" xfId="38676"/>
    <cellStyle name="Обычный 6 8 7 2" xfId="38677"/>
    <cellStyle name="Обычный 6 8 7 2 2" xfId="38678"/>
    <cellStyle name="Обычный 6 8 7 2 2 2" xfId="38679"/>
    <cellStyle name="Обычный 6 8 7 2 3" xfId="38680"/>
    <cellStyle name="Обычный 6 8 7 2 3 2" xfId="38681"/>
    <cellStyle name="Обычный 6 8 7 2 4" xfId="38682"/>
    <cellStyle name="Обычный 6 8 7 3" xfId="38683"/>
    <cellStyle name="Обычный 6 8 7 3 2" xfId="38684"/>
    <cellStyle name="Обычный 6 8 7 3 2 2" xfId="38685"/>
    <cellStyle name="Обычный 6 8 7 3 3" xfId="38686"/>
    <cellStyle name="Обычный 6 8 7 3 3 2" xfId="38687"/>
    <cellStyle name="Обычный 6 8 7 3 4" xfId="38688"/>
    <cellStyle name="Обычный 6 8 7 4" xfId="38689"/>
    <cellStyle name="Обычный 6 8 7 4 2" xfId="38690"/>
    <cellStyle name="Обычный 6 8 7 5" xfId="38691"/>
    <cellStyle name="Обычный 6 8 7 5 2" xfId="38692"/>
    <cellStyle name="Обычный 6 8 7 6" xfId="38693"/>
    <cellStyle name="Обычный 6 8 8" xfId="38694"/>
    <cellStyle name="Обычный 6 8 8 2" xfId="38695"/>
    <cellStyle name="Обычный 6 8 8 2 2" xfId="38696"/>
    <cellStyle name="Обычный 6 8 8 2 2 2" xfId="38697"/>
    <cellStyle name="Обычный 6 8 8 2 3" xfId="38698"/>
    <cellStyle name="Обычный 6 8 8 2 3 2" xfId="38699"/>
    <cellStyle name="Обычный 6 8 8 2 4" xfId="38700"/>
    <cellStyle name="Обычный 6 8 8 3" xfId="38701"/>
    <cellStyle name="Обычный 6 8 8 3 2" xfId="38702"/>
    <cellStyle name="Обычный 6 8 8 4" xfId="38703"/>
    <cellStyle name="Обычный 6 8 8 4 2" xfId="38704"/>
    <cellStyle name="Обычный 6 8 8 5" xfId="38705"/>
    <cellStyle name="Обычный 6 8 9" xfId="38706"/>
    <cellStyle name="Обычный 6 8 9 2" xfId="38707"/>
    <cellStyle name="Обычный 6 8 9 2 2" xfId="38708"/>
    <cellStyle name="Обычный 6 8 9 3" xfId="38709"/>
    <cellStyle name="Обычный 6 8 9 3 2" xfId="38710"/>
    <cellStyle name="Обычный 6 8 9 4" xfId="38711"/>
    <cellStyle name="Обычный 6 9" xfId="38712"/>
    <cellStyle name="Обычный 6 9 10" xfId="38713"/>
    <cellStyle name="Обычный 6 9 2" xfId="38714"/>
    <cellStyle name="Обычный 6 9 3" xfId="38715"/>
    <cellStyle name="Обычный 6 9 3 2" xfId="38716"/>
    <cellStyle name="Обычный 6 9 3 2 2" xfId="38717"/>
    <cellStyle name="Обычный 6 9 3 2 2 2" xfId="38718"/>
    <cellStyle name="Обычный 6 9 3 2 2 2 2" xfId="38719"/>
    <cellStyle name="Обычный 6 9 3 2 2 2 2 2" xfId="38720"/>
    <cellStyle name="Обычный 6 9 3 2 2 2 3" xfId="38721"/>
    <cellStyle name="Обычный 6 9 3 2 2 2 3 2" xfId="38722"/>
    <cellStyle name="Обычный 6 9 3 2 2 2 4" xfId="38723"/>
    <cellStyle name="Обычный 6 9 3 2 2 3" xfId="38724"/>
    <cellStyle name="Обычный 6 9 3 2 2 3 2" xfId="38725"/>
    <cellStyle name="Обычный 6 9 3 2 2 4" xfId="38726"/>
    <cellStyle name="Обычный 6 9 3 2 2 4 2" xfId="38727"/>
    <cellStyle name="Обычный 6 9 3 2 2 5" xfId="38728"/>
    <cellStyle name="Обычный 6 9 3 2 3" xfId="38729"/>
    <cellStyle name="Обычный 6 9 3 2 3 2" xfId="38730"/>
    <cellStyle name="Обычный 6 9 3 2 3 2 2" xfId="38731"/>
    <cellStyle name="Обычный 6 9 3 2 3 3" xfId="38732"/>
    <cellStyle name="Обычный 6 9 3 2 3 3 2" xfId="38733"/>
    <cellStyle name="Обычный 6 9 3 2 3 4" xfId="38734"/>
    <cellStyle name="Обычный 6 9 3 2 4" xfId="38735"/>
    <cellStyle name="Обычный 6 9 3 2 4 2" xfId="38736"/>
    <cellStyle name="Обычный 6 9 3 2 5" xfId="38737"/>
    <cellStyle name="Обычный 6 9 3 2 5 2" xfId="38738"/>
    <cellStyle name="Обычный 6 9 3 2 6" xfId="38739"/>
    <cellStyle name="Обычный 6 9 3 3" xfId="38740"/>
    <cellStyle name="Обычный 6 9 3 3 2" xfId="38741"/>
    <cellStyle name="Обычный 6 9 3 3 2 2" xfId="38742"/>
    <cellStyle name="Обычный 6 9 3 3 2 2 2" xfId="38743"/>
    <cellStyle name="Обычный 6 9 3 3 2 3" xfId="38744"/>
    <cellStyle name="Обычный 6 9 3 3 2 3 2" xfId="38745"/>
    <cellStyle name="Обычный 6 9 3 3 2 4" xfId="38746"/>
    <cellStyle name="Обычный 6 9 3 3 3" xfId="38747"/>
    <cellStyle name="Обычный 6 9 3 3 3 2" xfId="38748"/>
    <cellStyle name="Обычный 6 9 3 3 4" xfId="38749"/>
    <cellStyle name="Обычный 6 9 3 3 4 2" xfId="38750"/>
    <cellStyle name="Обычный 6 9 3 3 5" xfId="38751"/>
    <cellStyle name="Обычный 6 9 3 4" xfId="38752"/>
    <cellStyle name="Обычный 6 9 3 4 2" xfId="38753"/>
    <cellStyle name="Обычный 6 9 3 4 2 2" xfId="38754"/>
    <cellStyle name="Обычный 6 9 3 4 3" xfId="38755"/>
    <cellStyle name="Обычный 6 9 3 4 3 2" xfId="38756"/>
    <cellStyle name="Обычный 6 9 3 4 4" xfId="38757"/>
    <cellStyle name="Обычный 6 9 3 5" xfId="38758"/>
    <cellStyle name="Обычный 6 9 3 5 2" xfId="38759"/>
    <cellStyle name="Обычный 6 9 3 6" xfId="38760"/>
    <cellStyle name="Обычный 6 9 3 6 2" xfId="38761"/>
    <cellStyle name="Обычный 6 9 3 7" xfId="38762"/>
    <cellStyle name="Обычный 6 9 4" xfId="38763"/>
    <cellStyle name="Обычный 6 9 4 2" xfId="38764"/>
    <cellStyle name="Обычный 6 9 4 2 2" xfId="38765"/>
    <cellStyle name="Обычный 6 9 4 2 2 2" xfId="38766"/>
    <cellStyle name="Обычный 6 9 4 2 2 2 2" xfId="38767"/>
    <cellStyle name="Обычный 6 9 4 2 2 3" xfId="38768"/>
    <cellStyle name="Обычный 6 9 4 2 2 3 2" xfId="38769"/>
    <cellStyle name="Обычный 6 9 4 2 2 4" xfId="38770"/>
    <cellStyle name="Обычный 6 9 4 2 3" xfId="38771"/>
    <cellStyle name="Обычный 6 9 4 2 3 2" xfId="38772"/>
    <cellStyle name="Обычный 6 9 4 2 4" xfId="38773"/>
    <cellStyle name="Обычный 6 9 4 2 4 2" xfId="38774"/>
    <cellStyle name="Обычный 6 9 4 2 5" xfId="38775"/>
    <cellStyle name="Обычный 6 9 4 3" xfId="38776"/>
    <cellStyle name="Обычный 6 9 4 3 2" xfId="38777"/>
    <cellStyle name="Обычный 6 9 4 3 2 2" xfId="38778"/>
    <cellStyle name="Обычный 6 9 4 3 3" xfId="38779"/>
    <cellStyle name="Обычный 6 9 4 3 3 2" xfId="38780"/>
    <cellStyle name="Обычный 6 9 4 3 4" xfId="38781"/>
    <cellStyle name="Обычный 6 9 4 4" xfId="38782"/>
    <cellStyle name="Обычный 6 9 4 4 2" xfId="38783"/>
    <cellStyle name="Обычный 6 9 4 5" xfId="38784"/>
    <cellStyle name="Обычный 6 9 4 5 2" xfId="38785"/>
    <cellStyle name="Обычный 6 9 4 6" xfId="38786"/>
    <cellStyle name="Обычный 6 9 4 6 2" xfId="38787"/>
    <cellStyle name="Обычный 6 9 5" xfId="38788"/>
    <cellStyle name="Обычный 6 9 5 2" xfId="38789"/>
    <cellStyle name="Обычный 6 9 5 2 2" xfId="38790"/>
    <cellStyle name="Обычный 6 9 5 2 2 2" xfId="38791"/>
    <cellStyle name="Обычный 6 9 5 2 3" xfId="38792"/>
    <cellStyle name="Обычный 6 9 5 2 3 2" xfId="38793"/>
    <cellStyle name="Обычный 6 9 5 2 4" xfId="38794"/>
    <cellStyle name="Обычный 6 9 5 3" xfId="38795"/>
    <cellStyle name="Обычный 6 9 5 3 2" xfId="38796"/>
    <cellStyle name="Обычный 6 9 5 3 2 2" xfId="38797"/>
    <cellStyle name="Обычный 6 9 5 3 3" xfId="38798"/>
    <cellStyle name="Обычный 6 9 5 3 3 2" xfId="38799"/>
    <cellStyle name="Обычный 6 9 5 3 4" xfId="38800"/>
    <cellStyle name="Обычный 6 9 5 4" xfId="38801"/>
    <cellStyle name="Обычный 6 9 5 4 2" xfId="38802"/>
    <cellStyle name="Обычный 6 9 5 5" xfId="38803"/>
    <cellStyle name="Обычный 6 9 5 5 2" xfId="38804"/>
    <cellStyle name="Обычный 6 9 5 6" xfId="38805"/>
    <cellStyle name="Обычный 6 9 6" xfId="38806"/>
    <cellStyle name="Обычный 6 9 6 2" xfId="38807"/>
    <cellStyle name="Обычный 6 9 6 2 2" xfId="38808"/>
    <cellStyle name="Обычный 6 9 6 2 2 2" xfId="38809"/>
    <cellStyle name="Обычный 6 9 6 2 3" xfId="38810"/>
    <cellStyle name="Обычный 6 9 6 2 3 2" xfId="38811"/>
    <cellStyle name="Обычный 6 9 6 2 4" xfId="38812"/>
    <cellStyle name="Обычный 6 9 6 3" xfId="38813"/>
    <cellStyle name="Обычный 6 9 6 3 2" xfId="38814"/>
    <cellStyle name="Обычный 6 9 6 4" xfId="38815"/>
    <cellStyle name="Обычный 6 9 6 4 2" xfId="38816"/>
    <cellStyle name="Обычный 6 9 6 5" xfId="38817"/>
    <cellStyle name="Обычный 6 9 7" xfId="38818"/>
    <cellStyle name="Обычный 6 9 7 2" xfId="38819"/>
    <cellStyle name="Обычный 6 9 7 2 2" xfId="38820"/>
    <cellStyle name="Обычный 6 9 7 3" xfId="38821"/>
    <cellStyle name="Обычный 6 9 7 3 2" xfId="38822"/>
    <cellStyle name="Обычный 6 9 7 4" xfId="38823"/>
    <cellStyle name="Обычный 6 9 8" xfId="38824"/>
    <cellStyle name="Обычный 6 9 8 2" xfId="38825"/>
    <cellStyle name="Обычный 6 9 9" xfId="38826"/>
    <cellStyle name="Обычный 6 9 9 2" xfId="38827"/>
    <cellStyle name="Обычный 6_АПП" xfId="49667"/>
    <cellStyle name="Обычный 60" xfId="38828"/>
    <cellStyle name="Обычный 60 2" xfId="38829"/>
    <cellStyle name="Обычный 61" xfId="38830"/>
    <cellStyle name="Обычный 61 2" xfId="38831"/>
    <cellStyle name="Обычный 62" xfId="38832"/>
    <cellStyle name="Обычный 62 2" xfId="49213"/>
    <cellStyle name="Обычный 63" xfId="38833"/>
    <cellStyle name="Обычный 64" xfId="38834"/>
    <cellStyle name="Обычный 64 2" xfId="49668"/>
    <cellStyle name="Обычный 64_АПП" xfId="49669"/>
    <cellStyle name="Обычный 65" xfId="38835"/>
    <cellStyle name="Обычный 66" xfId="38836"/>
    <cellStyle name="Обычный 67" xfId="38837"/>
    <cellStyle name="Обычный 67 2" xfId="38838"/>
    <cellStyle name="Обычный 67 2 2" xfId="38839"/>
    <cellStyle name="Обычный 67 2 2 2" xfId="38840"/>
    <cellStyle name="Обычный 67 2 2 2 2" xfId="38841"/>
    <cellStyle name="Обычный 67 2 2 2 3" xfId="38842"/>
    <cellStyle name="Обычный 67 2 2 2 4" xfId="49167"/>
    <cellStyle name="Обычный 67 2 2 2 5" xfId="49168"/>
    <cellStyle name="Обычный 67 2 2 3" xfId="38843"/>
    <cellStyle name="Обычный 67 2 3" xfId="38844"/>
    <cellStyle name="Обычный 67 3" xfId="38845"/>
    <cellStyle name="Обычный 67 3 2" xfId="38846"/>
    <cellStyle name="Обычный 67 4" xfId="38847"/>
    <cellStyle name="Обычный 67 4 2" xfId="49169"/>
    <cellStyle name="Обычный 67 5" xfId="38848"/>
    <cellStyle name="Обычный 67 6" xfId="49170"/>
    <cellStyle name="Обычный 67 7" xfId="49171"/>
    <cellStyle name="Обычный 67 8" xfId="49172"/>
    <cellStyle name="Обычный 68" xfId="38849"/>
    <cellStyle name="Обычный 69" xfId="38850"/>
    <cellStyle name="Обычный 7" xfId="38851"/>
    <cellStyle name="Обычный 7 10" xfId="38852"/>
    <cellStyle name="Обычный 7 10 2" xfId="38853"/>
    <cellStyle name="Обычный 7 10 2 2" xfId="38854"/>
    <cellStyle name="Обычный 7 10 2 2 2" xfId="38855"/>
    <cellStyle name="Обычный 7 10 2 2 2 2" xfId="38856"/>
    <cellStyle name="Обычный 7 10 2 2 3" xfId="38857"/>
    <cellStyle name="Обычный 7 10 2 2 3 2" xfId="38858"/>
    <cellStyle name="Обычный 7 10 2 2 4" xfId="38859"/>
    <cellStyle name="Обычный 7 10 2 3" xfId="38860"/>
    <cellStyle name="Обычный 7 10 2 3 2" xfId="38861"/>
    <cellStyle name="Обычный 7 10 2 4" xfId="38862"/>
    <cellStyle name="Обычный 7 10 2 4 2" xfId="38863"/>
    <cellStyle name="Обычный 7 10 2 5" xfId="38864"/>
    <cellStyle name="Обычный 7 10 3" xfId="38865"/>
    <cellStyle name="Обычный 7 10 3 2" xfId="38866"/>
    <cellStyle name="Обычный 7 10 3 2 2" xfId="38867"/>
    <cellStyle name="Обычный 7 10 3 3" xfId="38868"/>
    <cellStyle name="Обычный 7 10 3 3 2" xfId="38869"/>
    <cellStyle name="Обычный 7 10 3 4" xfId="38870"/>
    <cellStyle name="Обычный 7 10 4" xfId="38871"/>
    <cellStyle name="Обычный 7 10 4 2" xfId="38872"/>
    <cellStyle name="Обычный 7 10 5" xfId="38873"/>
    <cellStyle name="Обычный 7 10 5 2" xfId="38874"/>
    <cellStyle name="Обычный 7 10 6" xfId="38875"/>
    <cellStyle name="Обычный 7 11" xfId="38876"/>
    <cellStyle name="Обычный 7 11 2" xfId="38877"/>
    <cellStyle name="Обычный 7 12" xfId="38878"/>
    <cellStyle name="Обычный 7 12 2" xfId="38879"/>
    <cellStyle name="Обычный 7 12 3" xfId="38880"/>
    <cellStyle name="Обычный 7 13" xfId="38881"/>
    <cellStyle name="Обычный 7 14" xfId="38882"/>
    <cellStyle name="Обычный 7 15" xfId="38883"/>
    <cellStyle name="Обычный 7 16" xfId="38884"/>
    <cellStyle name="Обычный 7 17" xfId="38885"/>
    <cellStyle name="Обычный 7 18" xfId="38886"/>
    <cellStyle name="Обычный 7 19" xfId="38887"/>
    <cellStyle name="Обычный 7 2" xfId="38888"/>
    <cellStyle name="Обычный 7 2 10" xfId="38889"/>
    <cellStyle name="Обычный 7 2 11" xfId="38890"/>
    <cellStyle name="Обычный 7 2 12" xfId="38891"/>
    <cellStyle name="Обычный 7 2 13" xfId="38892"/>
    <cellStyle name="Обычный 7 2 14" xfId="38893"/>
    <cellStyle name="Обычный 7 2 15" xfId="38894"/>
    <cellStyle name="Обычный 7 2 16" xfId="38895"/>
    <cellStyle name="Обычный 7 2 17" xfId="38896"/>
    <cellStyle name="Обычный 7 2 18" xfId="38897"/>
    <cellStyle name="Обычный 7 2 19" xfId="38898"/>
    <cellStyle name="Обычный 7 2 2" xfId="38899"/>
    <cellStyle name="Обычный 7 2 2 10" xfId="38900"/>
    <cellStyle name="Обычный 7 2 2 2" xfId="38901"/>
    <cellStyle name="Обычный 7 2 2 2 2" xfId="38902"/>
    <cellStyle name="Обычный 7 2 2 2 2 2" xfId="38903"/>
    <cellStyle name="Обычный 7 2 2 2 2 2 2" xfId="38904"/>
    <cellStyle name="Обычный 7 2 2 2 2 2 2 2" xfId="38905"/>
    <cellStyle name="Обычный 7 2 2 2 2 2 2 2 2" xfId="38906"/>
    <cellStyle name="Обычный 7 2 2 2 2 2 2 3" xfId="38907"/>
    <cellStyle name="Обычный 7 2 2 2 2 2 2 3 2" xfId="38908"/>
    <cellStyle name="Обычный 7 2 2 2 2 2 2 4" xfId="38909"/>
    <cellStyle name="Обычный 7 2 2 2 2 2 3" xfId="38910"/>
    <cellStyle name="Обычный 7 2 2 2 2 2 3 2" xfId="38911"/>
    <cellStyle name="Обычный 7 2 2 2 2 2 4" xfId="38912"/>
    <cellStyle name="Обычный 7 2 2 2 2 2 4 2" xfId="38913"/>
    <cellStyle name="Обычный 7 2 2 2 2 2 5" xfId="38914"/>
    <cellStyle name="Обычный 7 2 2 2 2 3" xfId="38915"/>
    <cellStyle name="Обычный 7 2 2 2 2 3 2" xfId="38916"/>
    <cellStyle name="Обычный 7 2 2 2 2 3 2 2" xfId="38917"/>
    <cellStyle name="Обычный 7 2 2 2 2 3 3" xfId="38918"/>
    <cellStyle name="Обычный 7 2 2 2 2 3 3 2" xfId="38919"/>
    <cellStyle name="Обычный 7 2 2 2 2 3 4" xfId="38920"/>
    <cellStyle name="Обычный 7 2 2 2 2 4" xfId="38921"/>
    <cellStyle name="Обычный 7 2 2 2 2 4 2" xfId="38922"/>
    <cellStyle name="Обычный 7 2 2 2 2 5" xfId="38923"/>
    <cellStyle name="Обычный 7 2 2 2 2 5 2" xfId="38924"/>
    <cellStyle name="Обычный 7 2 2 2 2 6" xfId="38925"/>
    <cellStyle name="Обычный 7 2 2 2 3" xfId="38926"/>
    <cellStyle name="Обычный 7 2 2 2 3 2" xfId="38927"/>
    <cellStyle name="Обычный 7 2 2 2 3 2 2" xfId="38928"/>
    <cellStyle name="Обычный 7 2 2 2 3 2 2 2" xfId="38929"/>
    <cellStyle name="Обычный 7 2 2 2 3 2 3" xfId="38930"/>
    <cellStyle name="Обычный 7 2 2 2 3 2 3 2" xfId="38931"/>
    <cellStyle name="Обычный 7 2 2 2 3 2 4" xfId="38932"/>
    <cellStyle name="Обычный 7 2 2 2 3 3" xfId="38933"/>
    <cellStyle name="Обычный 7 2 2 2 3 3 2" xfId="38934"/>
    <cellStyle name="Обычный 7 2 2 2 3 4" xfId="38935"/>
    <cellStyle name="Обычный 7 2 2 2 3 4 2" xfId="38936"/>
    <cellStyle name="Обычный 7 2 2 2 3 5" xfId="38937"/>
    <cellStyle name="Обычный 7 2 2 2 4" xfId="38938"/>
    <cellStyle name="Обычный 7 2 2 2 4 2" xfId="38939"/>
    <cellStyle name="Обычный 7 2 2 2 4 2 2" xfId="38940"/>
    <cellStyle name="Обычный 7 2 2 2 4 3" xfId="38941"/>
    <cellStyle name="Обычный 7 2 2 2 4 3 2" xfId="38942"/>
    <cellStyle name="Обычный 7 2 2 2 4 4" xfId="38943"/>
    <cellStyle name="Обычный 7 2 2 2 5" xfId="38944"/>
    <cellStyle name="Обычный 7 2 2 2 5 2" xfId="38945"/>
    <cellStyle name="Обычный 7 2 2 2 6" xfId="38946"/>
    <cellStyle name="Обычный 7 2 2 2 6 2" xfId="38947"/>
    <cellStyle name="Обычный 7 2 2 2 7" xfId="38948"/>
    <cellStyle name="Обычный 7 2 2 3" xfId="38949"/>
    <cellStyle name="Обычный 7 2 2 3 2" xfId="38950"/>
    <cellStyle name="Обычный 7 2 2 3 2 2" xfId="38951"/>
    <cellStyle name="Обычный 7 2 2 3 2 2 2" xfId="38952"/>
    <cellStyle name="Обычный 7 2 2 3 2 2 2 2" xfId="38953"/>
    <cellStyle name="Обычный 7 2 2 3 2 2 3" xfId="38954"/>
    <cellStyle name="Обычный 7 2 2 3 2 2 3 2" xfId="38955"/>
    <cellStyle name="Обычный 7 2 2 3 2 2 4" xfId="38956"/>
    <cellStyle name="Обычный 7 2 2 3 2 3" xfId="38957"/>
    <cellStyle name="Обычный 7 2 2 3 2 3 2" xfId="38958"/>
    <cellStyle name="Обычный 7 2 2 3 2 4" xfId="38959"/>
    <cellStyle name="Обычный 7 2 2 3 2 4 2" xfId="38960"/>
    <cellStyle name="Обычный 7 2 2 3 2 5" xfId="38961"/>
    <cellStyle name="Обычный 7 2 2 3 3" xfId="38962"/>
    <cellStyle name="Обычный 7 2 2 3 3 2" xfId="38963"/>
    <cellStyle name="Обычный 7 2 2 3 3 2 2" xfId="38964"/>
    <cellStyle name="Обычный 7 2 2 3 3 3" xfId="38965"/>
    <cellStyle name="Обычный 7 2 2 3 3 3 2" xfId="38966"/>
    <cellStyle name="Обычный 7 2 2 3 3 4" xfId="38967"/>
    <cellStyle name="Обычный 7 2 2 3 4" xfId="38968"/>
    <cellStyle name="Обычный 7 2 2 3 4 2" xfId="38969"/>
    <cellStyle name="Обычный 7 2 2 3 5" xfId="38970"/>
    <cellStyle name="Обычный 7 2 2 3 5 2" xfId="38971"/>
    <cellStyle name="Обычный 7 2 2 3 6" xfId="38972"/>
    <cellStyle name="Обычный 7 2 2 4" xfId="38973"/>
    <cellStyle name="Обычный 7 2 2 4 2" xfId="38974"/>
    <cellStyle name="Обычный 7 2 2 4 2 2" xfId="38975"/>
    <cellStyle name="Обычный 7 2 2 4 2 2 2" xfId="38976"/>
    <cellStyle name="Обычный 7 2 2 4 2 2 2 2" xfId="38977"/>
    <cellStyle name="Обычный 7 2 2 4 2 2 3" xfId="38978"/>
    <cellStyle name="Обычный 7 2 2 4 2 2 3 2" xfId="38979"/>
    <cellStyle name="Обычный 7 2 2 4 2 2 4" xfId="38980"/>
    <cellStyle name="Обычный 7 2 2 4 2 3" xfId="38981"/>
    <cellStyle name="Обычный 7 2 2 4 2 3 2" xfId="38982"/>
    <cellStyle name="Обычный 7 2 2 4 2 4" xfId="38983"/>
    <cellStyle name="Обычный 7 2 2 4 2 4 2" xfId="38984"/>
    <cellStyle name="Обычный 7 2 2 4 2 5" xfId="38985"/>
    <cellStyle name="Обычный 7 2 2 4 3" xfId="38986"/>
    <cellStyle name="Обычный 7 2 2 4 3 2" xfId="38987"/>
    <cellStyle name="Обычный 7 2 2 4 3 2 2" xfId="38988"/>
    <cellStyle name="Обычный 7 2 2 4 3 3" xfId="38989"/>
    <cellStyle name="Обычный 7 2 2 4 3 3 2" xfId="38990"/>
    <cellStyle name="Обычный 7 2 2 4 3 4" xfId="38991"/>
    <cellStyle name="Обычный 7 2 2 4 4" xfId="38992"/>
    <cellStyle name="Обычный 7 2 2 4 4 2" xfId="38993"/>
    <cellStyle name="Обычный 7 2 2 4 5" xfId="38994"/>
    <cellStyle name="Обычный 7 2 2 4 5 2" xfId="38995"/>
    <cellStyle name="Обычный 7 2 2 4 6" xfId="38996"/>
    <cellStyle name="Обычный 7 2 2 5" xfId="38997"/>
    <cellStyle name="Обычный 7 2 2 5 2" xfId="38998"/>
    <cellStyle name="Обычный 7 2 2 5 2 2" xfId="38999"/>
    <cellStyle name="Обычный 7 2 2 5 2 2 2" xfId="39000"/>
    <cellStyle name="Обычный 7 2 2 5 2 3" xfId="39001"/>
    <cellStyle name="Обычный 7 2 2 5 2 3 2" xfId="39002"/>
    <cellStyle name="Обычный 7 2 2 5 2 4" xfId="39003"/>
    <cellStyle name="Обычный 7 2 2 5 3" xfId="39004"/>
    <cellStyle name="Обычный 7 2 2 5 3 2" xfId="39005"/>
    <cellStyle name="Обычный 7 2 2 5 3 2 2" xfId="39006"/>
    <cellStyle name="Обычный 7 2 2 5 3 3" xfId="39007"/>
    <cellStyle name="Обычный 7 2 2 5 3 3 2" xfId="39008"/>
    <cellStyle name="Обычный 7 2 2 5 3 4" xfId="39009"/>
    <cellStyle name="Обычный 7 2 2 5 4" xfId="39010"/>
    <cellStyle name="Обычный 7 2 2 5 4 2" xfId="39011"/>
    <cellStyle name="Обычный 7 2 2 5 5" xfId="39012"/>
    <cellStyle name="Обычный 7 2 2 5 5 2" xfId="39013"/>
    <cellStyle name="Обычный 7 2 2 5 6" xfId="39014"/>
    <cellStyle name="Обычный 7 2 2 6" xfId="39015"/>
    <cellStyle name="Обычный 7 2 2 6 2" xfId="39016"/>
    <cellStyle name="Обычный 7 2 2 6 2 2" xfId="39017"/>
    <cellStyle name="Обычный 7 2 2 6 2 2 2" xfId="39018"/>
    <cellStyle name="Обычный 7 2 2 6 2 3" xfId="39019"/>
    <cellStyle name="Обычный 7 2 2 6 2 3 2" xfId="39020"/>
    <cellStyle name="Обычный 7 2 2 6 2 4" xfId="39021"/>
    <cellStyle name="Обычный 7 2 2 6 3" xfId="39022"/>
    <cellStyle name="Обычный 7 2 2 6 3 2" xfId="39023"/>
    <cellStyle name="Обычный 7 2 2 6 4" xfId="39024"/>
    <cellStyle name="Обычный 7 2 2 6 4 2" xfId="39025"/>
    <cellStyle name="Обычный 7 2 2 6 5" xfId="39026"/>
    <cellStyle name="Обычный 7 2 2 7" xfId="39027"/>
    <cellStyle name="Обычный 7 2 2 7 2" xfId="39028"/>
    <cellStyle name="Обычный 7 2 2 7 2 2" xfId="39029"/>
    <cellStyle name="Обычный 7 2 2 7 3" xfId="39030"/>
    <cellStyle name="Обычный 7 2 2 7 3 2" xfId="39031"/>
    <cellStyle name="Обычный 7 2 2 7 4" xfId="39032"/>
    <cellStyle name="Обычный 7 2 2 8" xfId="39033"/>
    <cellStyle name="Обычный 7 2 2 8 2" xfId="39034"/>
    <cellStyle name="Обычный 7 2 2 9" xfId="39035"/>
    <cellStyle name="Обычный 7 2 2 9 2" xfId="39036"/>
    <cellStyle name="Обычный 7 2 20" xfId="39037"/>
    <cellStyle name="Обычный 7 2 21" xfId="39038"/>
    <cellStyle name="Обычный 7 2 22" xfId="39039"/>
    <cellStyle name="Обычный 7 2 23" xfId="39040"/>
    <cellStyle name="Обычный 7 2 24" xfId="39041"/>
    <cellStyle name="Обычный 7 2 25" xfId="39042"/>
    <cellStyle name="Обычный 7 2 26" xfId="39043"/>
    <cellStyle name="Обычный 7 2 27" xfId="39044"/>
    <cellStyle name="Обычный 7 2 28" xfId="39045"/>
    <cellStyle name="Обычный 7 2 29" xfId="39046"/>
    <cellStyle name="Обычный 7 2 3" xfId="39047"/>
    <cellStyle name="Обычный 7 2 30" xfId="39048"/>
    <cellStyle name="Обычный 7 2 4" xfId="39049"/>
    <cellStyle name="Обычный 7 2 5" xfId="39050"/>
    <cellStyle name="Обычный 7 2 6" xfId="39051"/>
    <cellStyle name="Обычный 7 2 7" xfId="39052"/>
    <cellStyle name="Обычный 7 2 8" xfId="39053"/>
    <cellStyle name="Обычный 7 2 9" xfId="39054"/>
    <cellStyle name="Обычный 7 20" xfId="39055"/>
    <cellStyle name="Обычный 7 21" xfId="39056"/>
    <cellStyle name="Обычный 7 22" xfId="39057"/>
    <cellStyle name="Обычный 7 23" xfId="39058"/>
    <cellStyle name="Обычный 7 3" xfId="39059"/>
    <cellStyle name="Обычный 7 3 2" xfId="39060"/>
    <cellStyle name="Обычный 7 3 2 2" xfId="39061"/>
    <cellStyle name="Обычный 7 3 2 2 2" xfId="39062"/>
    <cellStyle name="Обычный 7 3 2 2 2 2" xfId="39063"/>
    <cellStyle name="Обычный 7 3 2 2 2 2 2" xfId="39064"/>
    <cellStyle name="Обычный 7 3 2 2 2 3" xfId="39065"/>
    <cellStyle name="Обычный 7 3 2 2 2 3 2" xfId="39066"/>
    <cellStyle name="Обычный 7 3 2 2 2 4" xfId="39067"/>
    <cellStyle name="Обычный 7 3 2 2 3" xfId="39068"/>
    <cellStyle name="Обычный 7 3 2 2 3 2" xfId="39069"/>
    <cellStyle name="Обычный 7 3 2 2 3 2 2" xfId="39070"/>
    <cellStyle name="Обычный 7 3 2 2 3 3" xfId="39071"/>
    <cellStyle name="Обычный 7 3 2 2 3 3 2" xfId="39072"/>
    <cellStyle name="Обычный 7 3 2 2 3 4" xfId="39073"/>
    <cellStyle name="Обычный 7 3 2 2 4" xfId="39074"/>
    <cellStyle name="Обычный 7 3 2 2 4 2" xfId="39075"/>
    <cellStyle name="Обычный 7 3 2 2 5" xfId="39076"/>
    <cellStyle name="Обычный 7 3 2 2 5 2" xfId="39077"/>
    <cellStyle name="Обычный 7 3 2 2 6" xfId="39078"/>
    <cellStyle name="Обычный 7 3 2 3" xfId="39079"/>
    <cellStyle name="Обычный 7 3 2 3 2" xfId="39080"/>
    <cellStyle name="Обычный 7 3 2 3 2 2" xfId="39081"/>
    <cellStyle name="Обычный 7 3 2 3 2 2 2" xfId="39082"/>
    <cellStyle name="Обычный 7 3 2 3 2 3" xfId="39083"/>
    <cellStyle name="Обычный 7 3 2 3 2 3 2" xfId="39084"/>
    <cellStyle name="Обычный 7 3 2 3 2 4" xfId="39085"/>
    <cellStyle name="Обычный 7 3 2 3 3" xfId="39086"/>
    <cellStyle name="Обычный 7 3 2 3 3 2" xfId="39087"/>
    <cellStyle name="Обычный 7 3 2 3 4" xfId="39088"/>
    <cellStyle name="Обычный 7 3 2 3 4 2" xfId="39089"/>
    <cellStyle name="Обычный 7 3 2 3 5" xfId="39090"/>
    <cellStyle name="Обычный 7 3 2 4" xfId="39091"/>
    <cellStyle name="Обычный 7 3 2 4 2" xfId="39092"/>
    <cellStyle name="Обычный 7 3 2 4 2 2" xfId="39093"/>
    <cellStyle name="Обычный 7 3 2 4 3" xfId="39094"/>
    <cellStyle name="Обычный 7 3 2 4 3 2" xfId="39095"/>
    <cellStyle name="Обычный 7 3 2 4 4" xfId="39096"/>
    <cellStyle name="Обычный 7 3 2 5" xfId="39097"/>
    <cellStyle name="Обычный 7 3 2 5 2" xfId="39098"/>
    <cellStyle name="Обычный 7 3 2 6" xfId="39099"/>
    <cellStyle name="Обычный 7 3 2 6 2" xfId="39100"/>
    <cellStyle name="Обычный 7 3 2 7" xfId="39101"/>
    <cellStyle name="Обычный 7 3 3" xfId="39102"/>
    <cellStyle name="Обычный 7 3 3 2" xfId="39103"/>
    <cellStyle name="Обычный 7 3 3 2 2" xfId="39104"/>
    <cellStyle name="Обычный 7 3 3 2 2 2" xfId="39105"/>
    <cellStyle name="Обычный 7 3 3 2 2 2 2" xfId="39106"/>
    <cellStyle name="Обычный 7 3 3 2 2 3" xfId="39107"/>
    <cellStyle name="Обычный 7 3 3 2 2 3 2" xfId="39108"/>
    <cellStyle name="Обычный 7 3 3 2 2 4" xfId="39109"/>
    <cellStyle name="Обычный 7 3 3 2 3" xfId="39110"/>
    <cellStyle name="Обычный 7 3 3 2 3 2" xfId="39111"/>
    <cellStyle name="Обычный 7 3 3 2 3 2 2" xfId="39112"/>
    <cellStyle name="Обычный 7 3 3 2 3 3" xfId="39113"/>
    <cellStyle name="Обычный 7 3 3 2 3 3 2" xfId="39114"/>
    <cellStyle name="Обычный 7 3 3 2 3 4" xfId="39115"/>
    <cellStyle name="Обычный 7 3 3 2 4" xfId="39116"/>
    <cellStyle name="Обычный 7 3 3 2 4 2" xfId="39117"/>
    <cellStyle name="Обычный 7 3 3 2 5" xfId="39118"/>
    <cellStyle name="Обычный 7 3 3 2 5 2" xfId="39119"/>
    <cellStyle name="Обычный 7 3 3 2 6" xfId="39120"/>
    <cellStyle name="Обычный 7 3 3 3" xfId="39121"/>
    <cellStyle name="Обычный 7 3 3 3 2" xfId="39122"/>
    <cellStyle name="Обычный 7 3 3 3 2 2" xfId="39123"/>
    <cellStyle name="Обычный 7 3 3 3 2 2 2" xfId="39124"/>
    <cellStyle name="Обычный 7 3 3 3 2 3" xfId="39125"/>
    <cellStyle name="Обычный 7 3 3 3 2 3 2" xfId="39126"/>
    <cellStyle name="Обычный 7 3 3 3 2 4" xfId="39127"/>
    <cellStyle name="Обычный 7 3 3 3 3" xfId="39128"/>
    <cellStyle name="Обычный 7 3 3 3 3 2" xfId="39129"/>
    <cellStyle name="Обычный 7 3 3 3 4" xfId="39130"/>
    <cellStyle name="Обычный 7 3 3 3 4 2" xfId="39131"/>
    <cellStyle name="Обычный 7 3 3 3 5" xfId="39132"/>
    <cellStyle name="Обычный 7 3 3 4" xfId="39133"/>
    <cellStyle name="Обычный 7 3 3 4 2" xfId="39134"/>
    <cellStyle name="Обычный 7 3 3 4 2 2" xfId="39135"/>
    <cellStyle name="Обычный 7 3 3 4 3" xfId="39136"/>
    <cellStyle name="Обычный 7 3 3 4 3 2" xfId="39137"/>
    <cellStyle name="Обычный 7 3 3 4 4" xfId="39138"/>
    <cellStyle name="Обычный 7 3 3 5" xfId="39139"/>
    <cellStyle name="Обычный 7 3 3 5 2" xfId="39140"/>
    <cellStyle name="Обычный 7 3 3 6" xfId="39141"/>
    <cellStyle name="Обычный 7 3 3 6 2" xfId="39142"/>
    <cellStyle name="Обычный 7 3 3 7" xfId="39143"/>
    <cellStyle name="Обычный 7 3 4" xfId="39144"/>
    <cellStyle name="Обычный 7 3 4 2" xfId="39145"/>
    <cellStyle name="Обычный 7 3 4 2 2" xfId="39146"/>
    <cellStyle name="Обычный 7 3 4 2 2 2" xfId="39147"/>
    <cellStyle name="Обычный 7 3 4 2 2 2 2" xfId="39148"/>
    <cellStyle name="Обычный 7 3 4 2 2 3" xfId="39149"/>
    <cellStyle name="Обычный 7 3 4 2 2 3 2" xfId="39150"/>
    <cellStyle name="Обычный 7 3 4 2 2 4" xfId="39151"/>
    <cellStyle name="Обычный 7 3 4 2 3" xfId="39152"/>
    <cellStyle name="Обычный 7 3 4 2 3 2" xfId="39153"/>
    <cellStyle name="Обычный 7 3 4 2 4" xfId="39154"/>
    <cellStyle name="Обычный 7 3 4 2 4 2" xfId="39155"/>
    <cellStyle name="Обычный 7 3 4 2 5" xfId="39156"/>
    <cellStyle name="Обычный 7 3 4 3" xfId="39157"/>
    <cellStyle name="Обычный 7 3 4 3 2" xfId="39158"/>
    <cellStyle name="Обычный 7 3 4 3 2 2" xfId="39159"/>
    <cellStyle name="Обычный 7 3 4 3 3" xfId="39160"/>
    <cellStyle name="Обычный 7 3 4 3 3 2" xfId="39161"/>
    <cellStyle name="Обычный 7 3 4 3 4" xfId="39162"/>
    <cellStyle name="Обычный 7 3 4 4" xfId="39163"/>
    <cellStyle name="Обычный 7 3 4 4 2" xfId="39164"/>
    <cellStyle name="Обычный 7 3 4 5" xfId="39165"/>
    <cellStyle name="Обычный 7 3 4 5 2" xfId="39166"/>
    <cellStyle name="Обычный 7 3 4 6" xfId="39167"/>
    <cellStyle name="Обычный 7 3 5" xfId="39168"/>
    <cellStyle name="Обычный 7 3 6" xfId="39169"/>
    <cellStyle name="Обычный 7 3 6 2" xfId="39170"/>
    <cellStyle name="Обычный 7 3 6 2 2" xfId="39171"/>
    <cellStyle name="Обычный 7 3 6 3" xfId="39172"/>
    <cellStyle name="Обычный 7 3 6 3 2" xfId="39173"/>
    <cellStyle name="Обычный 7 3 6 4" xfId="39174"/>
    <cellStyle name="Обычный 7 4" xfId="39175"/>
    <cellStyle name="Обычный 7 4 10" xfId="39176"/>
    <cellStyle name="Обычный 7 4 10 2" xfId="39177"/>
    <cellStyle name="Обычный 7 4 11" xfId="39178"/>
    <cellStyle name="Обычный 7 4 2" xfId="39179"/>
    <cellStyle name="Обычный 7 4 2 10" xfId="39180"/>
    <cellStyle name="Обычный 7 4 2 2" xfId="39181"/>
    <cellStyle name="Обычный 7 4 2 2 2" xfId="39182"/>
    <cellStyle name="Обычный 7 4 2 2 2 2" xfId="39183"/>
    <cellStyle name="Обычный 7 4 2 2 2 2 2" xfId="39184"/>
    <cellStyle name="Обычный 7 4 2 2 2 2 2 2" xfId="39185"/>
    <cellStyle name="Обычный 7 4 2 2 2 2 2 2 2" xfId="39186"/>
    <cellStyle name="Обычный 7 4 2 2 2 2 2 3" xfId="39187"/>
    <cellStyle name="Обычный 7 4 2 2 2 2 2 3 2" xfId="39188"/>
    <cellStyle name="Обычный 7 4 2 2 2 2 2 4" xfId="39189"/>
    <cellStyle name="Обычный 7 4 2 2 2 2 3" xfId="39190"/>
    <cellStyle name="Обычный 7 4 2 2 2 2 3 2" xfId="39191"/>
    <cellStyle name="Обычный 7 4 2 2 2 2 4" xfId="39192"/>
    <cellStyle name="Обычный 7 4 2 2 2 2 4 2" xfId="39193"/>
    <cellStyle name="Обычный 7 4 2 2 2 2 5" xfId="39194"/>
    <cellStyle name="Обычный 7 4 2 2 2 3" xfId="39195"/>
    <cellStyle name="Обычный 7 4 2 2 2 3 2" xfId="39196"/>
    <cellStyle name="Обычный 7 4 2 2 2 3 2 2" xfId="39197"/>
    <cellStyle name="Обычный 7 4 2 2 2 3 3" xfId="39198"/>
    <cellStyle name="Обычный 7 4 2 2 2 3 3 2" xfId="39199"/>
    <cellStyle name="Обычный 7 4 2 2 2 3 4" xfId="39200"/>
    <cellStyle name="Обычный 7 4 2 2 2 4" xfId="39201"/>
    <cellStyle name="Обычный 7 4 2 2 2 4 2" xfId="39202"/>
    <cellStyle name="Обычный 7 4 2 2 2 5" xfId="39203"/>
    <cellStyle name="Обычный 7 4 2 2 2 5 2" xfId="39204"/>
    <cellStyle name="Обычный 7 4 2 2 2 6" xfId="39205"/>
    <cellStyle name="Обычный 7 4 2 2 3" xfId="39206"/>
    <cellStyle name="Обычный 7 4 2 2 3 2" xfId="39207"/>
    <cellStyle name="Обычный 7 4 2 2 3 2 2" xfId="39208"/>
    <cellStyle name="Обычный 7 4 2 2 3 2 2 2" xfId="39209"/>
    <cellStyle name="Обычный 7 4 2 2 3 2 3" xfId="39210"/>
    <cellStyle name="Обычный 7 4 2 2 3 2 3 2" xfId="39211"/>
    <cellStyle name="Обычный 7 4 2 2 3 2 4" xfId="39212"/>
    <cellStyle name="Обычный 7 4 2 2 3 3" xfId="39213"/>
    <cellStyle name="Обычный 7 4 2 2 3 3 2" xfId="39214"/>
    <cellStyle name="Обычный 7 4 2 2 3 4" xfId="39215"/>
    <cellStyle name="Обычный 7 4 2 2 3 4 2" xfId="39216"/>
    <cellStyle name="Обычный 7 4 2 2 3 5" xfId="39217"/>
    <cellStyle name="Обычный 7 4 2 2 4" xfId="39218"/>
    <cellStyle name="Обычный 7 4 2 2 4 2" xfId="39219"/>
    <cellStyle name="Обычный 7 4 2 2 4 2 2" xfId="39220"/>
    <cellStyle name="Обычный 7 4 2 2 4 3" xfId="39221"/>
    <cellStyle name="Обычный 7 4 2 2 4 3 2" xfId="39222"/>
    <cellStyle name="Обычный 7 4 2 2 4 4" xfId="39223"/>
    <cellStyle name="Обычный 7 4 2 2 5" xfId="39224"/>
    <cellStyle name="Обычный 7 4 2 2 5 2" xfId="39225"/>
    <cellStyle name="Обычный 7 4 2 2 6" xfId="39226"/>
    <cellStyle name="Обычный 7 4 2 2 6 2" xfId="39227"/>
    <cellStyle name="Обычный 7 4 2 2 7" xfId="39228"/>
    <cellStyle name="Обычный 7 4 2 3" xfId="39229"/>
    <cellStyle name="Обычный 7 4 2 3 2" xfId="39230"/>
    <cellStyle name="Обычный 7 4 2 3 2 2" xfId="39231"/>
    <cellStyle name="Обычный 7 4 2 3 2 2 2" xfId="39232"/>
    <cellStyle name="Обычный 7 4 2 3 2 2 2 2" xfId="39233"/>
    <cellStyle name="Обычный 7 4 2 3 2 2 3" xfId="39234"/>
    <cellStyle name="Обычный 7 4 2 3 2 2 3 2" xfId="39235"/>
    <cellStyle name="Обычный 7 4 2 3 2 2 4" xfId="39236"/>
    <cellStyle name="Обычный 7 4 2 3 2 3" xfId="39237"/>
    <cellStyle name="Обычный 7 4 2 3 2 3 2" xfId="39238"/>
    <cellStyle name="Обычный 7 4 2 3 2 4" xfId="39239"/>
    <cellStyle name="Обычный 7 4 2 3 2 4 2" xfId="39240"/>
    <cellStyle name="Обычный 7 4 2 3 2 5" xfId="39241"/>
    <cellStyle name="Обычный 7 4 2 3 3" xfId="39242"/>
    <cellStyle name="Обычный 7 4 2 3 3 2" xfId="39243"/>
    <cellStyle name="Обычный 7 4 2 3 3 2 2" xfId="39244"/>
    <cellStyle name="Обычный 7 4 2 3 3 3" xfId="39245"/>
    <cellStyle name="Обычный 7 4 2 3 3 3 2" xfId="39246"/>
    <cellStyle name="Обычный 7 4 2 3 3 4" xfId="39247"/>
    <cellStyle name="Обычный 7 4 2 3 4" xfId="39248"/>
    <cellStyle name="Обычный 7 4 2 3 4 2" xfId="39249"/>
    <cellStyle name="Обычный 7 4 2 3 5" xfId="39250"/>
    <cellStyle name="Обычный 7 4 2 3 5 2" xfId="39251"/>
    <cellStyle name="Обычный 7 4 2 3 6" xfId="39252"/>
    <cellStyle name="Обычный 7 4 2 4" xfId="39253"/>
    <cellStyle name="Обычный 7 4 2 4 2" xfId="39254"/>
    <cellStyle name="Обычный 7 4 2 4 2 2" xfId="39255"/>
    <cellStyle name="Обычный 7 4 2 4 2 2 2" xfId="39256"/>
    <cellStyle name="Обычный 7 4 2 4 2 2 2 2" xfId="39257"/>
    <cellStyle name="Обычный 7 4 2 4 2 2 3" xfId="39258"/>
    <cellStyle name="Обычный 7 4 2 4 2 2 3 2" xfId="39259"/>
    <cellStyle name="Обычный 7 4 2 4 2 2 4" xfId="39260"/>
    <cellStyle name="Обычный 7 4 2 4 2 3" xfId="39261"/>
    <cellStyle name="Обычный 7 4 2 4 2 3 2" xfId="39262"/>
    <cellStyle name="Обычный 7 4 2 4 2 4" xfId="39263"/>
    <cellStyle name="Обычный 7 4 2 4 2 4 2" xfId="39264"/>
    <cellStyle name="Обычный 7 4 2 4 2 5" xfId="39265"/>
    <cellStyle name="Обычный 7 4 2 4 3" xfId="39266"/>
    <cellStyle name="Обычный 7 4 2 4 3 2" xfId="39267"/>
    <cellStyle name="Обычный 7 4 2 4 3 2 2" xfId="39268"/>
    <cellStyle name="Обычный 7 4 2 4 3 3" xfId="39269"/>
    <cellStyle name="Обычный 7 4 2 4 3 3 2" xfId="39270"/>
    <cellStyle name="Обычный 7 4 2 4 3 4" xfId="39271"/>
    <cellStyle name="Обычный 7 4 2 4 4" xfId="39272"/>
    <cellStyle name="Обычный 7 4 2 4 4 2" xfId="39273"/>
    <cellStyle name="Обычный 7 4 2 4 5" xfId="39274"/>
    <cellStyle name="Обычный 7 4 2 4 5 2" xfId="39275"/>
    <cellStyle name="Обычный 7 4 2 4 6" xfId="39276"/>
    <cellStyle name="Обычный 7 4 2 5" xfId="39277"/>
    <cellStyle name="Обычный 7 4 2 5 2" xfId="39278"/>
    <cellStyle name="Обычный 7 4 2 5 2 2" xfId="39279"/>
    <cellStyle name="Обычный 7 4 2 5 2 2 2" xfId="39280"/>
    <cellStyle name="Обычный 7 4 2 5 2 3" xfId="39281"/>
    <cellStyle name="Обычный 7 4 2 5 2 3 2" xfId="39282"/>
    <cellStyle name="Обычный 7 4 2 5 2 4" xfId="39283"/>
    <cellStyle name="Обычный 7 4 2 5 3" xfId="39284"/>
    <cellStyle name="Обычный 7 4 2 5 3 2" xfId="39285"/>
    <cellStyle name="Обычный 7 4 2 5 3 2 2" xfId="39286"/>
    <cellStyle name="Обычный 7 4 2 5 3 3" xfId="39287"/>
    <cellStyle name="Обычный 7 4 2 5 3 3 2" xfId="39288"/>
    <cellStyle name="Обычный 7 4 2 5 3 4" xfId="39289"/>
    <cellStyle name="Обычный 7 4 2 5 4" xfId="39290"/>
    <cellStyle name="Обычный 7 4 2 5 4 2" xfId="39291"/>
    <cellStyle name="Обычный 7 4 2 5 5" xfId="39292"/>
    <cellStyle name="Обычный 7 4 2 5 5 2" xfId="39293"/>
    <cellStyle name="Обычный 7 4 2 5 6" xfId="39294"/>
    <cellStyle name="Обычный 7 4 2 6" xfId="39295"/>
    <cellStyle name="Обычный 7 4 2 6 2" xfId="39296"/>
    <cellStyle name="Обычный 7 4 2 6 2 2" xfId="39297"/>
    <cellStyle name="Обычный 7 4 2 6 2 2 2" xfId="39298"/>
    <cellStyle name="Обычный 7 4 2 6 2 3" xfId="39299"/>
    <cellStyle name="Обычный 7 4 2 6 2 3 2" xfId="39300"/>
    <cellStyle name="Обычный 7 4 2 6 2 4" xfId="39301"/>
    <cellStyle name="Обычный 7 4 2 6 3" xfId="39302"/>
    <cellStyle name="Обычный 7 4 2 6 3 2" xfId="39303"/>
    <cellStyle name="Обычный 7 4 2 6 4" xfId="39304"/>
    <cellStyle name="Обычный 7 4 2 6 4 2" xfId="39305"/>
    <cellStyle name="Обычный 7 4 2 6 5" xfId="39306"/>
    <cellStyle name="Обычный 7 4 2 7" xfId="39307"/>
    <cellStyle name="Обычный 7 4 2 7 2" xfId="39308"/>
    <cellStyle name="Обычный 7 4 2 7 2 2" xfId="39309"/>
    <cellStyle name="Обычный 7 4 2 7 3" xfId="39310"/>
    <cellStyle name="Обычный 7 4 2 7 3 2" xfId="39311"/>
    <cellStyle name="Обычный 7 4 2 7 4" xfId="39312"/>
    <cellStyle name="Обычный 7 4 2 8" xfId="39313"/>
    <cellStyle name="Обычный 7 4 2 8 2" xfId="39314"/>
    <cellStyle name="Обычный 7 4 2 9" xfId="39315"/>
    <cellStyle name="Обычный 7 4 2 9 2" xfId="39316"/>
    <cellStyle name="Обычный 7 4 3" xfId="39317"/>
    <cellStyle name="Обычный 7 4 3 2" xfId="39318"/>
    <cellStyle name="Обычный 7 4 3 2 2" xfId="39319"/>
    <cellStyle name="Обычный 7 4 3 2 2 2" xfId="39320"/>
    <cellStyle name="Обычный 7 4 3 2 2 2 2" xfId="39321"/>
    <cellStyle name="Обычный 7 4 3 2 2 2 2 2" xfId="39322"/>
    <cellStyle name="Обычный 7 4 3 2 2 2 2 2 2" xfId="39323"/>
    <cellStyle name="Обычный 7 4 3 2 2 2 2 3" xfId="39324"/>
    <cellStyle name="Обычный 7 4 3 2 2 2 2 3 2" xfId="39325"/>
    <cellStyle name="Обычный 7 4 3 2 2 2 2 4" xfId="39326"/>
    <cellStyle name="Обычный 7 4 3 2 2 2 3" xfId="39327"/>
    <cellStyle name="Обычный 7 4 3 2 2 2 3 2" xfId="39328"/>
    <cellStyle name="Обычный 7 4 3 2 2 2 4" xfId="39329"/>
    <cellStyle name="Обычный 7 4 3 2 2 2 4 2" xfId="39330"/>
    <cellStyle name="Обычный 7 4 3 2 2 2 5" xfId="39331"/>
    <cellStyle name="Обычный 7 4 3 2 2 3" xfId="39332"/>
    <cellStyle name="Обычный 7 4 3 2 2 3 2" xfId="39333"/>
    <cellStyle name="Обычный 7 4 3 2 2 3 2 2" xfId="39334"/>
    <cellStyle name="Обычный 7 4 3 2 2 3 3" xfId="39335"/>
    <cellStyle name="Обычный 7 4 3 2 2 3 3 2" xfId="39336"/>
    <cellStyle name="Обычный 7 4 3 2 2 3 4" xfId="39337"/>
    <cellStyle name="Обычный 7 4 3 2 2 4" xfId="39338"/>
    <cellStyle name="Обычный 7 4 3 2 2 4 2" xfId="39339"/>
    <cellStyle name="Обычный 7 4 3 2 2 5" xfId="39340"/>
    <cellStyle name="Обычный 7 4 3 2 2 5 2" xfId="39341"/>
    <cellStyle name="Обычный 7 4 3 2 2 6" xfId="39342"/>
    <cellStyle name="Обычный 7 4 3 2 3" xfId="39343"/>
    <cellStyle name="Обычный 7 4 3 2 3 2" xfId="39344"/>
    <cellStyle name="Обычный 7 4 3 2 3 2 2" xfId="39345"/>
    <cellStyle name="Обычный 7 4 3 2 3 2 2 2" xfId="39346"/>
    <cellStyle name="Обычный 7 4 3 2 3 2 3" xfId="39347"/>
    <cellStyle name="Обычный 7 4 3 2 3 2 3 2" xfId="39348"/>
    <cellStyle name="Обычный 7 4 3 2 3 2 4" xfId="39349"/>
    <cellStyle name="Обычный 7 4 3 2 3 3" xfId="39350"/>
    <cellStyle name="Обычный 7 4 3 2 3 3 2" xfId="39351"/>
    <cellStyle name="Обычный 7 4 3 2 3 4" xfId="39352"/>
    <cellStyle name="Обычный 7 4 3 2 3 4 2" xfId="39353"/>
    <cellStyle name="Обычный 7 4 3 2 3 5" xfId="39354"/>
    <cellStyle name="Обычный 7 4 3 2 4" xfId="39355"/>
    <cellStyle name="Обычный 7 4 3 2 4 2" xfId="39356"/>
    <cellStyle name="Обычный 7 4 3 2 4 2 2" xfId="39357"/>
    <cellStyle name="Обычный 7 4 3 2 4 3" xfId="39358"/>
    <cellStyle name="Обычный 7 4 3 2 4 3 2" xfId="39359"/>
    <cellStyle name="Обычный 7 4 3 2 4 4" xfId="39360"/>
    <cellStyle name="Обычный 7 4 3 2 5" xfId="39361"/>
    <cellStyle name="Обычный 7 4 3 2 5 2" xfId="39362"/>
    <cellStyle name="Обычный 7 4 3 2 6" xfId="39363"/>
    <cellStyle name="Обычный 7 4 3 2 6 2" xfId="39364"/>
    <cellStyle name="Обычный 7 4 3 2 7" xfId="39365"/>
    <cellStyle name="Обычный 7 4 3 3" xfId="39366"/>
    <cellStyle name="Обычный 7 4 3 3 2" xfId="39367"/>
    <cellStyle name="Обычный 7 4 3 3 2 2" xfId="39368"/>
    <cellStyle name="Обычный 7 4 3 3 2 2 2" xfId="39369"/>
    <cellStyle name="Обычный 7 4 3 3 2 2 2 2" xfId="39370"/>
    <cellStyle name="Обычный 7 4 3 3 2 2 3" xfId="39371"/>
    <cellStyle name="Обычный 7 4 3 3 2 2 3 2" xfId="39372"/>
    <cellStyle name="Обычный 7 4 3 3 2 2 4" xfId="39373"/>
    <cellStyle name="Обычный 7 4 3 3 2 3" xfId="39374"/>
    <cellStyle name="Обычный 7 4 3 3 2 3 2" xfId="39375"/>
    <cellStyle name="Обычный 7 4 3 3 2 4" xfId="39376"/>
    <cellStyle name="Обычный 7 4 3 3 2 4 2" xfId="39377"/>
    <cellStyle name="Обычный 7 4 3 3 2 5" xfId="39378"/>
    <cellStyle name="Обычный 7 4 3 3 3" xfId="39379"/>
    <cellStyle name="Обычный 7 4 3 3 3 2" xfId="39380"/>
    <cellStyle name="Обычный 7 4 3 3 3 2 2" xfId="39381"/>
    <cellStyle name="Обычный 7 4 3 3 3 3" xfId="39382"/>
    <cellStyle name="Обычный 7 4 3 3 3 3 2" xfId="39383"/>
    <cellStyle name="Обычный 7 4 3 3 3 4" xfId="39384"/>
    <cellStyle name="Обычный 7 4 3 3 4" xfId="39385"/>
    <cellStyle name="Обычный 7 4 3 3 4 2" xfId="39386"/>
    <cellStyle name="Обычный 7 4 3 3 5" xfId="39387"/>
    <cellStyle name="Обычный 7 4 3 3 5 2" xfId="39388"/>
    <cellStyle name="Обычный 7 4 3 3 6" xfId="39389"/>
    <cellStyle name="Обычный 7 4 3 4" xfId="39390"/>
    <cellStyle name="Обычный 7 4 3 4 2" xfId="39391"/>
    <cellStyle name="Обычный 7 4 3 4 2 2" xfId="39392"/>
    <cellStyle name="Обычный 7 4 3 4 2 2 2" xfId="39393"/>
    <cellStyle name="Обычный 7 4 3 4 2 3" xfId="39394"/>
    <cellStyle name="Обычный 7 4 3 4 2 3 2" xfId="39395"/>
    <cellStyle name="Обычный 7 4 3 4 2 4" xfId="39396"/>
    <cellStyle name="Обычный 7 4 3 4 3" xfId="39397"/>
    <cellStyle name="Обычный 7 4 3 4 3 2" xfId="39398"/>
    <cellStyle name="Обычный 7 4 3 4 4" xfId="39399"/>
    <cellStyle name="Обычный 7 4 3 4 4 2" xfId="39400"/>
    <cellStyle name="Обычный 7 4 3 4 5" xfId="39401"/>
    <cellStyle name="Обычный 7 4 3 5" xfId="39402"/>
    <cellStyle name="Обычный 7 4 3 5 2" xfId="39403"/>
    <cellStyle name="Обычный 7 4 3 5 2 2" xfId="39404"/>
    <cellStyle name="Обычный 7 4 3 5 3" xfId="39405"/>
    <cellStyle name="Обычный 7 4 3 5 3 2" xfId="39406"/>
    <cellStyle name="Обычный 7 4 3 5 4" xfId="39407"/>
    <cellStyle name="Обычный 7 4 3 6" xfId="39408"/>
    <cellStyle name="Обычный 7 4 3 6 2" xfId="39409"/>
    <cellStyle name="Обычный 7 4 3 7" xfId="39410"/>
    <cellStyle name="Обычный 7 4 3 7 2" xfId="39411"/>
    <cellStyle name="Обычный 7 4 3 8" xfId="39412"/>
    <cellStyle name="Обычный 7 4 4" xfId="39413"/>
    <cellStyle name="Обычный 7 4 4 2" xfId="39414"/>
    <cellStyle name="Обычный 7 4 4 2 2" xfId="39415"/>
    <cellStyle name="Обычный 7 4 4 2 2 2" xfId="39416"/>
    <cellStyle name="Обычный 7 4 4 2 2 2 2" xfId="39417"/>
    <cellStyle name="Обычный 7 4 4 2 2 2 2 2" xfId="39418"/>
    <cellStyle name="Обычный 7 4 4 2 2 2 3" xfId="39419"/>
    <cellStyle name="Обычный 7 4 4 2 2 2 3 2" xfId="39420"/>
    <cellStyle name="Обычный 7 4 4 2 2 2 4" xfId="39421"/>
    <cellStyle name="Обычный 7 4 4 2 2 3" xfId="39422"/>
    <cellStyle name="Обычный 7 4 4 2 2 3 2" xfId="39423"/>
    <cellStyle name="Обычный 7 4 4 2 2 4" xfId="39424"/>
    <cellStyle name="Обычный 7 4 4 2 2 4 2" xfId="39425"/>
    <cellStyle name="Обычный 7 4 4 2 2 5" xfId="39426"/>
    <cellStyle name="Обычный 7 4 4 2 3" xfId="39427"/>
    <cellStyle name="Обычный 7 4 4 2 3 2" xfId="39428"/>
    <cellStyle name="Обычный 7 4 4 2 3 2 2" xfId="39429"/>
    <cellStyle name="Обычный 7 4 4 2 3 3" xfId="39430"/>
    <cellStyle name="Обычный 7 4 4 2 3 3 2" xfId="39431"/>
    <cellStyle name="Обычный 7 4 4 2 3 4" xfId="39432"/>
    <cellStyle name="Обычный 7 4 4 2 4" xfId="39433"/>
    <cellStyle name="Обычный 7 4 4 2 4 2" xfId="39434"/>
    <cellStyle name="Обычный 7 4 4 2 5" xfId="39435"/>
    <cellStyle name="Обычный 7 4 4 2 5 2" xfId="39436"/>
    <cellStyle name="Обычный 7 4 4 2 6" xfId="39437"/>
    <cellStyle name="Обычный 7 4 4 3" xfId="39438"/>
    <cellStyle name="Обычный 7 4 4 3 2" xfId="39439"/>
    <cellStyle name="Обычный 7 4 4 3 2 2" xfId="39440"/>
    <cellStyle name="Обычный 7 4 4 3 2 2 2" xfId="39441"/>
    <cellStyle name="Обычный 7 4 4 3 2 3" xfId="39442"/>
    <cellStyle name="Обычный 7 4 4 3 2 3 2" xfId="39443"/>
    <cellStyle name="Обычный 7 4 4 3 2 4" xfId="39444"/>
    <cellStyle name="Обычный 7 4 4 3 3" xfId="39445"/>
    <cellStyle name="Обычный 7 4 4 3 3 2" xfId="39446"/>
    <cellStyle name="Обычный 7 4 4 3 4" xfId="39447"/>
    <cellStyle name="Обычный 7 4 4 3 4 2" xfId="39448"/>
    <cellStyle name="Обычный 7 4 4 3 5" xfId="39449"/>
    <cellStyle name="Обычный 7 4 4 4" xfId="39450"/>
    <cellStyle name="Обычный 7 4 4 4 2" xfId="39451"/>
    <cellStyle name="Обычный 7 4 4 4 2 2" xfId="39452"/>
    <cellStyle name="Обычный 7 4 4 4 3" xfId="39453"/>
    <cellStyle name="Обычный 7 4 4 4 3 2" xfId="39454"/>
    <cellStyle name="Обычный 7 4 4 4 4" xfId="39455"/>
    <cellStyle name="Обычный 7 4 4 5" xfId="39456"/>
    <cellStyle name="Обычный 7 4 4 5 2" xfId="39457"/>
    <cellStyle name="Обычный 7 4 4 6" xfId="39458"/>
    <cellStyle name="Обычный 7 4 4 6 2" xfId="39459"/>
    <cellStyle name="Обычный 7 4 4 7" xfId="39460"/>
    <cellStyle name="Обычный 7 4 5" xfId="39461"/>
    <cellStyle name="Обычный 7 4 5 2" xfId="39462"/>
    <cellStyle name="Обычный 7 4 5 2 2" xfId="39463"/>
    <cellStyle name="Обычный 7 4 5 2 2 2" xfId="39464"/>
    <cellStyle name="Обычный 7 4 5 2 2 2 2" xfId="39465"/>
    <cellStyle name="Обычный 7 4 5 2 2 3" xfId="39466"/>
    <cellStyle name="Обычный 7 4 5 2 2 3 2" xfId="39467"/>
    <cellStyle name="Обычный 7 4 5 2 2 4" xfId="39468"/>
    <cellStyle name="Обычный 7 4 5 2 3" xfId="39469"/>
    <cellStyle name="Обычный 7 4 5 2 3 2" xfId="39470"/>
    <cellStyle name="Обычный 7 4 5 2 4" xfId="39471"/>
    <cellStyle name="Обычный 7 4 5 2 4 2" xfId="39472"/>
    <cellStyle name="Обычный 7 4 5 2 5" xfId="39473"/>
    <cellStyle name="Обычный 7 4 5 3" xfId="39474"/>
    <cellStyle name="Обычный 7 4 5 3 2" xfId="39475"/>
    <cellStyle name="Обычный 7 4 5 3 2 2" xfId="39476"/>
    <cellStyle name="Обычный 7 4 5 3 3" xfId="39477"/>
    <cellStyle name="Обычный 7 4 5 3 3 2" xfId="39478"/>
    <cellStyle name="Обычный 7 4 5 3 4" xfId="39479"/>
    <cellStyle name="Обычный 7 4 5 4" xfId="39480"/>
    <cellStyle name="Обычный 7 4 5 4 2" xfId="39481"/>
    <cellStyle name="Обычный 7 4 5 5" xfId="39482"/>
    <cellStyle name="Обычный 7 4 5 5 2" xfId="39483"/>
    <cellStyle name="Обычный 7 4 5 6" xfId="39484"/>
    <cellStyle name="Обычный 7 4 6" xfId="39485"/>
    <cellStyle name="Обычный 7 4 7" xfId="39486"/>
    <cellStyle name="Обычный 7 4 7 2" xfId="39487"/>
    <cellStyle name="Обычный 7 4 7 2 2" xfId="39488"/>
    <cellStyle name="Обычный 7 4 7 2 2 2" xfId="39489"/>
    <cellStyle name="Обычный 7 4 7 2 3" xfId="39490"/>
    <cellStyle name="Обычный 7 4 7 2 3 2" xfId="39491"/>
    <cellStyle name="Обычный 7 4 7 2 4" xfId="39492"/>
    <cellStyle name="Обычный 7 4 7 3" xfId="39493"/>
    <cellStyle name="Обычный 7 4 7 3 2" xfId="39494"/>
    <cellStyle name="Обычный 7 4 7 3 2 2" xfId="39495"/>
    <cellStyle name="Обычный 7 4 7 3 3" xfId="39496"/>
    <cellStyle name="Обычный 7 4 7 3 3 2" xfId="39497"/>
    <cellStyle name="Обычный 7 4 7 3 4" xfId="39498"/>
    <cellStyle name="Обычный 7 4 7 4" xfId="39499"/>
    <cellStyle name="Обычный 7 4 7 4 2" xfId="39500"/>
    <cellStyle name="Обычный 7 4 7 5" xfId="39501"/>
    <cellStyle name="Обычный 7 4 7 5 2" xfId="39502"/>
    <cellStyle name="Обычный 7 4 7 6" xfId="39503"/>
    <cellStyle name="Обычный 7 4 8" xfId="39504"/>
    <cellStyle name="Обычный 7 4 8 2" xfId="39505"/>
    <cellStyle name="Обычный 7 4 8 2 2" xfId="39506"/>
    <cellStyle name="Обычный 7 4 8 2 2 2" xfId="39507"/>
    <cellStyle name="Обычный 7 4 8 2 3" xfId="39508"/>
    <cellStyle name="Обычный 7 4 8 2 3 2" xfId="39509"/>
    <cellStyle name="Обычный 7 4 8 2 4" xfId="39510"/>
    <cellStyle name="Обычный 7 4 8 3" xfId="39511"/>
    <cellStyle name="Обычный 7 4 8 3 2" xfId="39512"/>
    <cellStyle name="Обычный 7 4 8 4" xfId="39513"/>
    <cellStyle name="Обычный 7 4 8 4 2" xfId="39514"/>
    <cellStyle name="Обычный 7 4 8 5" xfId="39515"/>
    <cellStyle name="Обычный 7 4 9" xfId="39516"/>
    <cellStyle name="Обычный 7 4 9 2" xfId="39517"/>
    <cellStyle name="Обычный 7 5" xfId="39518"/>
    <cellStyle name="Обычный 7 5 2" xfId="39519"/>
    <cellStyle name="Обычный 7 5 3" xfId="39520"/>
    <cellStyle name="Обычный 7 5 3 2" xfId="39521"/>
    <cellStyle name="Обычный 7 5 3 2 2" xfId="39522"/>
    <cellStyle name="Обычный 7 5 3 2 2 2" xfId="39523"/>
    <cellStyle name="Обычный 7 5 3 2 2 2 2" xfId="39524"/>
    <cellStyle name="Обычный 7 5 3 2 2 2 2 2" xfId="39525"/>
    <cellStyle name="Обычный 7 5 3 2 2 2 3" xfId="39526"/>
    <cellStyle name="Обычный 7 5 3 2 2 2 3 2" xfId="39527"/>
    <cellStyle name="Обычный 7 5 3 2 2 2 4" xfId="39528"/>
    <cellStyle name="Обычный 7 5 3 2 2 3" xfId="39529"/>
    <cellStyle name="Обычный 7 5 3 2 2 3 2" xfId="39530"/>
    <cellStyle name="Обычный 7 5 3 2 2 4" xfId="39531"/>
    <cellStyle name="Обычный 7 5 3 2 2 4 2" xfId="39532"/>
    <cellStyle name="Обычный 7 5 3 2 2 5" xfId="39533"/>
    <cellStyle name="Обычный 7 5 3 2 3" xfId="39534"/>
    <cellStyle name="Обычный 7 5 3 2 3 2" xfId="39535"/>
    <cellStyle name="Обычный 7 5 3 2 3 2 2" xfId="39536"/>
    <cellStyle name="Обычный 7 5 3 2 3 3" xfId="39537"/>
    <cellStyle name="Обычный 7 5 3 2 3 3 2" xfId="39538"/>
    <cellStyle name="Обычный 7 5 3 2 3 4" xfId="39539"/>
    <cellStyle name="Обычный 7 5 3 2 4" xfId="39540"/>
    <cellStyle name="Обычный 7 5 3 2 4 2" xfId="39541"/>
    <cellStyle name="Обычный 7 5 3 2 5" xfId="39542"/>
    <cellStyle name="Обычный 7 5 3 2 5 2" xfId="39543"/>
    <cellStyle name="Обычный 7 5 3 2 6" xfId="39544"/>
    <cellStyle name="Обычный 7 5 3 3" xfId="39545"/>
    <cellStyle name="Обычный 7 5 3 3 2" xfId="39546"/>
    <cellStyle name="Обычный 7 5 3 3 2 2" xfId="39547"/>
    <cellStyle name="Обычный 7 5 3 3 2 2 2" xfId="39548"/>
    <cellStyle name="Обычный 7 5 3 3 2 3" xfId="39549"/>
    <cellStyle name="Обычный 7 5 3 3 2 3 2" xfId="39550"/>
    <cellStyle name="Обычный 7 5 3 3 2 4" xfId="39551"/>
    <cellStyle name="Обычный 7 5 3 3 3" xfId="39552"/>
    <cellStyle name="Обычный 7 5 3 3 3 2" xfId="39553"/>
    <cellStyle name="Обычный 7 5 3 3 4" xfId="39554"/>
    <cellStyle name="Обычный 7 5 3 3 4 2" xfId="39555"/>
    <cellStyle name="Обычный 7 5 3 3 5" xfId="39556"/>
    <cellStyle name="Обычный 7 5 3 4" xfId="39557"/>
    <cellStyle name="Обычный 7 5 3 4 2" xfId="39558"/>
    <cellStyle name="Обычный 7 5 3 4 2 2" xfId="39559"/>
    <cellStyle name="Обычный 7 5 3 4 3" xfId="39560"/>
    <cellStyle name="Обычный 7 5 3 4 3 2" xfId="39561"/>
    <cellStyle name="Обычный 7 5 3 4 4" xfId="39562"/>
    <cellStyle name="Обычный 7 5 3 5" xfId="39563"/>
    <cellStyle name="Обычный 7 5 3 5 2" xfId="39564"/>
    <cellStyle name="Обычный 7 5 3 6" xfId="39565"/>
    <cellStyle name="Обычный 7 5 3 6 2" xfId="39566"/>
    <cellStyle name="Обычный 7 5 3 7" xfId="39567"/>
    <cellStyle name="Обычный 7 5 4" xfId="39568"/>
    <cellStyle name="Обычный 7 5 4 2" xfId="39569"/>
    <cellStyle name="Обычный 7 5 4 2 2" xfId="39570"/>
    <cellStyle name="Обычный 7 5 4 2 2 2" xfId="39571"/>
    <cellStyle name="Обычный 7 5 4 2 2 2 2" xfId="39572"/>
    <cellStyle name="Обычный 7 5 4 2 2 3" xfId="39573"/>
    <cellStyle name="Обычный 7 5 4 2 2 3 2" xfId="39574"/>
    <cellStyle name="Обычный 7 5 4 2 2 4" xfId="39575"/>
    <cellStyle name="Обычный 7 5 4 2 3" xfId="39576"/>
    <cellStyle name="Обычный 7 5 4 2 3 2" xfId="39577"/>
    <cellStyle name="Обычный 7 5 4 2 4" xfId="39578"/>
    <cellStyle name="Обычный 7 5 4 2 4 2" xfId="39579"/>
    <cellStyle name="Обычный 7 5 4 2 5" xfId="39580"/>
    <cellStyle name="Обычный 7 5 4 3" xfId="39581"/>
    <cellStyle name="Обычный 7 5 4 3 2" xfId="39582"/>
    <cellStyle name="Обычный 7 5 4 3 2 2" xfId="39583"/>
    <cellStyle name="Обычный 7 5 4 3 3" xfId="39584"/>
    <cellStyle name="Обычный 7 5 4 3 3 2" xfId="39585"/>
    <cellStyle name="Обычный 7 5 4 3 4" xfId="39586"/>
    <cellStyle name="Обычный 7 5 4 4" xfId="39587"/>
    <cellStyle name="Обычный 7 5 4 4 2" xfId="39588"/>
    <cellStyle name="Обычный 7 5 4 5" xfId="39589"/>
    <cellStyle name="Обычный 7 5 4 5 2" xfId="39590"/>
    <cellStyle name="Обычный 7 5 4 6" xfId="39591"/>
    <cellStyle name="Обычный 7 5 5" xfId="39592"/>
    <cellStyle name="Обычный 7 5 5 2" xfId="39593"/>
    <cellStyle name="Обычный 7 5 5 2 2" xfId="39594"/>
    <cellStyle name="Обычный 7 5 5 2 2 2" xfId="39595"/>
    <cellStyle name="Обычный 7 5 5 2 3" xfId="39596"/>
    <cellStyle name="Обычный 7 5 5 2 3 2" xfId="39597"/>
    <cellStyle name="Обычный 7 5 5 2 4" xfId="39598"/>
    <cellStyle name="Обычный 7 5 5 3" xfId="39599"/>
    <cellStyle name="Обычный 7 5 5 3 2" xfId="39600"/>
    <cellStyle name="Обычный 7 5 5 3 2 2" xfId="39601"/>
    <cellStyle name="Обычный 7 5 5 3 3" xfId="39602"/>
    <cellStyle name="Обычный 7 5 5 3 3 2" xfId="39603"/>
    <cellStyle name="Обычный 7 5 5 3 4" xfId="39604"/>
    <cellStyle name="Обычный 7 5 5 4" xfId="39605"/>
    <cellStyle name="Обычный 7 5 5 4 2" xfId="39606"/>
    <cellStyle name="Обычный 7 5 5 5" xfId="39607"/>
    <cellStyle name="Обычный 7 5 5 5 2" xfId="39608"/>
    <cellStyle name="Обычный 7 5 5 6" xfId="39609"/>
    <cellStyle name="Обычный 7 5 6" xfId="39610"/>
    <cellStyle name="Обычный 7 5 6 2" xfId="39611"/>
    <cellStyle name="Обычный 7 5 6 2 2" xfId="39612"/>
    <cellStyle name="Обычный 7 5 6 2 2 2" xfId="39613"/>
    <cellStyle name="Обычный 7 5 6 2 3" xfId="39614"/>
    <cellStyle name="Обычный 7 5 6 2 3 2" xfId="39615"/>
    <cellStyle name="Обычный 7 5 6 2 4" xfId="39616"/>
    <cellStyle name="Обычный 7 5 6 3" xfId="39617"/>
    <cellStyle name="Обычный 7 5 6 3 2" xfId="39618"/>
    <cellStyle name="Обычный 7 5 6 4" xfId="39619"/>
    <cellStyle name="Обычный 7 5 6 4 2" xfId="39620"/>
    <cellStyle name="Обычный 7 5 6 5" xfId="39621"/>
    <cellStyle name="Обычный 7 5 7" xfId="39622"/>
    <cellStyle name="Обычный 7 5 7 2" xfId="39623"/>
    <cellStyle name="Обычный 7 5 7 2 2" xfId="39624"/>
    <cellStyle name="Обычный 7 5 7 3" xfId="39625"/>
    <cellStyle name="Обычный 7 5 7 3 2" xfId="39626"/>
    <cellStyle name="Обычный 7 5 7 4" xfId="39627"/>
    <cellStyle name="Обычный 7 5 8" xfId="39628"/>
    <cellStyle name="Обычный 7 5 8 2" xfId="39629"/>
    <cellStyle name="Обычный 7 5 9" xfId="39630"/>
    <cellStyle name="Обычный 7 5 9 2" xfId="39631"/>
    <cellStyle name="Обычный 7 6" xfId="39632"/>
    <cellStyle name="Обычный 7 6 10" xfId="39633"/>
    <cellStyle name="Обычный 7 6 2" xfId="39634"/>
    <cellStyle name="Обычный 7 6 2 2" xfId="39635"/>
    <cellStyle name="Обычный 7 6 2 2 2" xfId="39636"/>
    <cellStyle name="Обычный 7 6 2 2 2 2" xfId="39637"/>
    <cellStyle name="Обычный 7 6 2 2 2 2 2" xfId="39638"/>
    <cellStyle name="Обычный 7 6 2 2 2 2 2 2" xfId="39639"/>
    <cellStyle name="Обычный 7 6 2 2 2 2 3" xfId="39640"/>
    <cellStyle name="Обычный 7 6 2 2 2 2 3 2" xfId="39641"/>
    <cellStyle name="Обычный 7 6 2 2 2 2 4" xfId="39642"/>
    <cellStyle name="Обычный 7 6 2 2 2 3" xfId="39643"/>
    <cellStyle name="Обычный 7 6 2 2 2 3 2" xfId="39644"/>
    <cellStyle name="Обычный 7 6 2 2 2 4" xfId="39645"/>
    <cellStyle name="Обычный 7 6 2 2 2 4 2" xfId="39646"/>
    <cellStyle name="Обычный 7 6 2 2 2 5" xfId="39647"/>
    <cellStyle name="Обычный 7 6 2 2 3" xfId="39648"/>
    <cellStyle name="Обычный 7 6 2 2 3 2" xfId="39649"/>
    <cellStyle name="Обычный 7 6 2 2 3 2 2" xfId="39650"/>
    <cellStyle name="Обычный 7 6 2 2 3 3" xfId="39651"/>
    <cellStyle name="Обычный 7 6 2 2 3 3 2" xfId="39652"/>
    <cellStyle name="Обычный 7 6 2 2 3 4" xfId="39653"/>
    <cellStyle name="Обычный 7 6 2 2 4" xfId="39654"/>
    <cellStyle name="Обычный 7 6 2 2 4 2" xfId="39655"/>
    <cellStyle name="Обычный 7 6 2 2 5" xfId="39656"/>
    <cellStyle name="Обычный 7 6 2 2 5 2" xfId="39657"/>
    <cellStyle name="Обычный 7 6 2 2 6" xfId="39658"/>
    <cellStyle name="Обычный 7 6 2 3" xfId="39659"/>
    <cellStyle name="Обычный 7 6 2 3 2" xfId="39660"/>
    <cellStyle name="Обычный 7 6 2 3 2 2" xfId="39661"/>
    <cellStyle name="Обычный 7 6 2 3 2 2 2" xfId="39662"/>
    <cellStyle name="Обычный 7 6 2 3 2 3" xfId="39663"/>
    <cellStyle name="Обычный 7 6 2 3 2 3 2" xfId="39664"/>
    <cellStyle name="Обычный 7 6 2 3 2 4" xfId="39665"/>
    <cellStyle name="Обычный 7 6 2 3 3" xfId="39666"/>
    <cellStyle name="Обычный 7 6 2 3 3 2" xfId="39667"/>
    <cellStyle name="Обычный 7 6 2 3 4" xfId="39668"/>
    <cellStyle name="Обычный 7 6 2 3 4 2" xfId="39669"/>
    <cellStyle name="Обычный 7 6 2 3 5" xfId="39670"/>
    <cellStyle name="Обычный 7 6 2 4" xfId="39671"/>
    <cellStyle name="Обычный 7 6 2 4 2" xfId="39672"/>
    <cellStyle name="Обычный 7 6 2 4 2 2" xfId="39673"/>
    <cellStyle name="Обычный 7 6 2 4 3" xfId="39674"/>
    <cellStyle name="Обычный 7 6 2 4 3 2" xfId="39675"/>
    <cellStyle name="Обычный 7 6 2 4 4" xfId="39676"/>
    <cellStyle name="Обычный 7 6 2 5" xfId="39677"/>
    <cellStyle name="Обычный 7 6 2 5 2" xfId="39678"/>
    <cellStyle name="Обычный 7 6 2 6" xfId="39679"/>
    <cellStyle name="Обычный 7 6 2 6 2" xfId="39680"/>
    <cellStyle name="Обычный 7 6 2 7" xfId="39681"/>
    <cellStyle name="Обычный 7 6 3" xfId="39682"/>
    <cellStyle name="Обычный 7 6 3 2" xfId="39683"/>
    <cellStyle name="Обычный 7 6 3 2 2" xfId="39684"/>
    <cellStyle name="Обычный 7 6 3 2 2 2" xfId="39685"/>
    <cellStyle name="Обычный 7 6 3 2 2 2 2" xfId="39686"/>
    <cellStyle name="Обычный 7 6 3 2 2 3" xfId="39687"/>
    <cellStyle name="Обычный 7 6 3 2 2 3 2" xfId="39688"/>
    <cellStyle name="Обычный 7 6 3 2 2 4" xfId="39689"/>
    <cellStyle name="Обычный 7 6 3 2 3" xfId="39690"/>
    <cellStyle name="Обычный 7 6 3 2 3 2" xfId="39691"/>
    <cellStyle name="Обычный 7 6 3 2 4" xfId="39692"/>
    <cellStyle name="Обычный 7 6 3 2 4 2" xfId="39693"/>
    <cellStyle name="Обычный 7 6 3 2 5" xfId="39694"/>
    <cellStyle name="Обычный 7 6 3 3" xfId="39695"/>
    <cellStyle name="Обычный 7 6 3 3 2" xfId="39696"/>
    <cellStyle name="Обычный 7 6 3 3 2 2" xfId="39697"/>
    <cellStyle name="Обычный 7 6 3 3 3" xfId="39698"/>
    <cellStyle name="Обычный 7 6 3 3 3 2" xfId="39699"/>
    <cellStyle name="Обычный 7 6 3 3 4" xfId="39700"/>
    <cellStyle name="Обычный 7 6 3 4" xfId="39701"/>
    <cellStyle name="Обычный 7 6 3 4 2" xfId="39702"/>
    <cellStyle name="Обычный 7 6 3 5" xfId="39703"/>
    <cellStyle name="Обычный 7 6 3 5 2" xfId="39704"/>
    <cellStyle name="Обычный 7 6 3 6" xfId="39705"/>
    <cellStyle name="Обычный 7 6 4" xfId="39706"/>
    <cellStyle name="Обычный 7 6 4 2" xfId="39707"/>
    <cellStyle name="Обычный 7 6 4 2 2" xfId="39708"/>
    <cellStyle name="Обычный 7 6 4 2 2 2" xfId="39709"/>
    <cellStyle name="Обычный 7 6 4 2 2 2 2" xfId="39710"/>
    <cellStyle name="Обычный 7 6 4 2 2 3" xfId="39711"/>
    <cellStyle name="Обычный 7 6 4 2 2 3 2" xfId="39712"/>
    <cellStyle name="Обычный 7 6 4 2 2 4" xfId="39713"/>
    <cellStyle name="Обычный 7 6 4 2 3" xfId="39714"/>
    <cellStyle name="Обычный 7 6 4 2 3 2" xfId="39715"/>
    <cellStyle name="Обычный 7 6 4 2 4" xfId="39716"/>
    <cellStyle name="Обычный 7 6 4 2 4 2" xfId="39717"/>
    <cellStyle name="Обычный 7 6 4 2 5" xfId="39718"/>
    <cellStyle name="Обычный 7 6 4 3" xfId="39719"/>
    <cellStyle name="Обычный 7 6 4 3 2" xfId="39720"/>
    <cellStyle name="Обычный 7 6 4 3 2 2" xfId="39721"/>
    <cellStyle name="Обычный 7 6 4 3 3" xfId="39722"/>
    <cellStyle name="Обычный 7 6 4 3 3 2" xfId="39723"/>
    <cellStyle name="Обычный 7 6 4 3 4" xfId="39724"/>
    <cellStyle name="Обычный 7 6 4 4" xfId="39725"/>
    <cellStyle name="Обычный 7 6 4 4 2" xfId="39726"/>
    <cellStyle name="Обычный 7 6 4 5" xfId="39727"/>
    <cellStyle name="Обычный 7 6 4 5 2" xfId="39728"/>
    <cellStyle name="Обычный 7 6 4 6" xfId="39729"/>
    <cellStyle name="Обычный 7 6 5" xfId="39730"/>
    <cellStyle name="Обычный 7 6 5 2" xfId="39731"/>
    <cellStyle name="Обычный 7 6 5 2 2" xfId="39732"/>
    <cellStyle name="Обычный 7 6 5 2 2 2" xfId="39733"/>
    <cellStyle name="Обычный 7 6 5 2 3" xfId="39734"/>
    <cellStyle name="Обычный 7 6 5 2 3 2" xfId="39735"/>
    <cellStyle name="Обычный 7 6 5 2 4" xfId="39736"/>
    <cellStyle name="Обычный 7 6 5 3" xfId="39737"/>
    <cellStyle name="Обычный 7 6 5 3 2" xfId="39738"/>
    <cellStyle name="Обычный 7 6 5 3 2 2" xfId="39739"/>
    <cellStyle name="Обычный 7 6 5 3 3" xfId="39740"/>
    <cellStyle name="Обычный 7 6 5 3 3 2" xfId="39741"/>
    <cellStyle name="Обычный 7 6 5 3 4" xfId="39742"/>
    <cellStyle name="Обычный 7 6 5 4" xfId="39743"/>
    <cellStyle name="Обычный 7 6 5 4 2" xfId="39744"/>
    <cellStyle name="Обычный 7 6 5 5" xfId="39745"/>
    <cellStyle name="Обычный 7 6 5 5 2" xfId="39746"/>
    <cellStyle name="Обычный 7 6 5 6" xfId="39747"/>
    <cellStyle name="Обычный 7 6 6" xfId="39748"/>
    <cellStyle name="Обычный 7 6 6 2" xfId="39749"/>
    <cellStyle name="Обычный 7 6 6 2 2" xfId="39750"/>
    <cellStyle name="Обычный 7 6 6 2 2 2" xfId="39751"/>
    <cellStyle name="Обычный 7 6 6 2 3" xfId="39752"/>
    <cellStyle name="Обычный 7 6 6 2 3 2" xfId="39753"/>
    <cellStyle name="Обычный 7 6 6 2 4" xfId="39754"/>
    <cellStyle name="Обычный 7 6 6 3" xfId="39755"/>
    <cellStyle name="Обычный 7 6 6 3 2" xfId="39756"/>
    <cellStyle name="Обычный 7 6 6 4" xfId="39757"/>
    <cellStyle name="Обычный 7 6 6 4 2" xfId="39758"/>
    <cellStyle name="Обычный 7 6 6 5" xfId="39759"/>
    <cellStyle name="Обычный 7 6 7" xfId="39760"/>
    <cellStyle name="Обычный 7 6 7 2" xfId="39761"/>
    <cellStyle name="Обычный 7 6 7 2 2" xfId="39762"/>
    <cellStyle name="Обычный 7 6 7 3" xfId="39763"/>
    <cellStyle name="Обычный 7 6 7 3 2" xfId="39764"/>
    <cellStyle name="Обычный 7 6 7 4" xfId="39765"/>
    <cellStyle name="Обычный 7 6 8" xfId="39766"/>
    <cellStyle name="Обычный 7 6 8 2" xfId="39767"/>
    <cellStyle name="Обычный 7 6 9" xfId="39768"/>
    <cellStyle name="Обычный 7 6 9 2" xfId="39769"/>
    <cellStyle name="Обычный 7 7" xfId="39770"/>
    <cellStyle name="Обычный 7 7 2" xfId="39771"/>
    <cellStyle name="Обычный 7 7 2 2" xfId="39772"/>
    <cellStyle name="Обычный 7 7 2 2 2" xfId="39773"/>
    <cellStyle name="Обычный 7 7 2 2 2 2" xfId="39774"/>
    <cellStyle name="Обычный 7 7 2 2 2 2 2" xfId="39775"/>
    <cellStyle name="Обычный 7 7 2 2 2 2 2 2" xfId="39776"/>
    <cellStyle name="Обычный 7 7 2 2 2 2 3" xfId="39777"/>
    <cellStyle name="Обычный 7 7 2 2 2 2 3 2" xfId="39778"/>
    <cellStyle name="Обычный 7 7 2 2 2 2 4" xfId="39779"/>
    <cellStyle name="Обычный 7 7 2 2 2 3" xfId="39780"/>
    <cellStyle name="Обычный 7 7 2 2 2 3 2" xfId="39781"/>
    <cellStyle name="Обычный 7 7 2 2 2 4" xfId="39782"/>
    <cellStyle name="Обычный 7 7 2 2 2 4 2" xfId="39783"/>
    <cellStyle name="Обычный 7 7 2 2 2 5" xfId="39784"/>
    <cellStyle name="Обычный 7 7 2 2 3" xfId="39785"/>
    <cellStyle name="Обычный 7 7 2 2 3 2" xfId="39786"/>
    <cellStyle name="Обычный 7 7 2 2 3 2 2" xfId="39787"/>
    <cellStyle name="Обычный 7 7 2 2 3 3" xfId="39788"/>
    <cellStyle name="Обычный 7 7 2 2 3 3 2" xfId="39789"/>
    <cellStyle name="Обычный 7 7 2 2 3 4" xfId="39790"/>
    <cellStyle name="Обычный 7 7 2 2 4" xfId="39791"/>
    <cellStyle name="Обычный 7 7 2 2 4 2" xfId="39792"/>
    <cellStyle name="Обычный 7 7 2 2 5" xfId="39793"/>
    <cellStyle name="Обычный 7 7 2 2 5 2" xfId="39794"/>
    <cellStyle name="Обычный 7 7 2 2 6" xfId="39795"/>
    <cellStyle name="Обычный 7 7 2 3" xfId="39796"/>
    <cellStyle name="Обычный 7 7 2 3 2" xfId="39797"/>
    <cellStyle name="Обычный 7 7 2 3 2 2" xfId="39798"/>
    <cellStyle name="Обычный 7 7 2 3 2 2 2" xfId="39799"/>
    <cellStyle name="Обычный 7 7 2 3 2 3" xfId="39800"/>
    <cellStyle name="Обычный 7 7 2 3 2 3 2" xfId="39801"/>
    <cellStyle name="Обычный 7 7 2 3 2 4" xfId="39802"/>
    <cellStyle name="Обычный 7 7 2 3 3" xfId="39803"/>
    <cellStyle name="Обычный 7 7 2 3 3 2" xfId="39804"/>
    <cellStyle name="Обычный 7 7 2 3 4" xfId="39805"/>
    <cellStyle name="Обычный 7 7 2 3 4 2" xfId="39806"/>
    <cellStyle name="Обычный 7 7 2 3 5" xfId="39807"/>
    <cellStyle name="Обычный 7 7 2 4" xfId="39808"/>
    <cellStyle name="Обычный 7 7 2 4 2" xfId="39809"/>
    <cellStyle name="Обычный 7 7 2 4 2 2" xfId="39810"/>
    <cellStyle name="Обычный 7 7 2 4 3" xfId="39811"/>
    <cellStyle name="Обычный 7 7 2 4 3 2" xfId="39812"/>
    <cellStyle name="Обычный 7 7 2 4 4" xfId="39813"/>
    <cellStyle name="Обычный 7 7 2 5" xfId="39814"/>
    <cellStyle name="Обычный 7 7 2 5 2" xfId="39815"/>
    <cellStyle name="Обычный 7 7 2 6" xfId="39816"/>
    <cellStyle name="Обычный 7 7 2 6 2" xfId="39817"/>
    <cellStyle name="Обычный 7 7 2 7" xfId="39818"/>
    <cellStyle name="Обычный 7 7 3" xfId="39819"/>
    <cellStyle name="Обычный 7 7 3 2" xfId="39820"/>
    <cellStyle name="Обычный 7 7 3 2 2" xfId="39821"/>
    <cellStyle name="Обычный 7 7 3 2 2 2" xfId="39822"/>
    <cellStyle name="Обычный 7 7 3 2 2 2 2" xfId="39823"/>
    <cellStyle name="Обычный 7 7 3 2 2 3" xfId="39824"/>
    <cellStyle name="Обычный 7 7 3 2 2 3 2" xfId="39825"/>
    <cellStyle name="Обычный 7 7 3 2 2 4" xfId="39826"/>
    <cellStyle name="Обычный 7 7 3 2 3" xfId="39827"/>
    <cellStyle name="Обычный 7 7 3 2 3 2" xfId="39828"/>
    <cellStyle name="Обычный 7 7 3 2 4" xfId="39829"/>
    <cellStyle name="Обычный 7 7 3 2 4 2" xfId="39830"/>
    <cellStyle name="Обычный 7 7 3 2 5" xfId="39831"/>
    <cellStyle name="Обычный 7 7 3 3" xfId="39832"/>
    <cellStyle name="Обычный 7 7 3 3 2" xfId="39833"/>
    <cellStyle name="Обычный 7 7 3 3 2 2" xfId="39834"/>
    <cellStyle name="Обычный 7 7 3 3 3" xfId="39835"/>
    <cellStyle name="Обычный 7 7 3 3 3 2" xfId="39836"/>
    <cellStyle name="Обычный 7 7 3 3 4" xfId="39837"/>
    <cellStyle name="Обычный 7 7 3 4" xfId="39838"/>
    <cellStyle name="Обычный 7 7 3 4 2" xfId="39839"/>
    <cellStyle name="Обычный 7 7 3 5" xfId="39840"/>
    <cellStyle name="Обычный 7 7 3 5 2" xfId="39841"/>
    <cellStyle name="Обычный 7 7 3 6" xfId="39842"/>
    <cellStyle name="Обычный 7 7 4" xfId="39843"/>
    <cellStyle name="Обычный 7 7 4 2" xfId="39844"/>
    <cellStyle name="Обычный 7 7 4 2 2" xfId="39845"/>
    <cellStyle name="Обычный 7 7 4 2 2 2" xfId="39846"/>
    <cellStyle name="Обычный 7 7 4 2 3" xfId="39847"/>
    <cellStyle name="Обычный 7 7 4 2 3 2" xfId="39848"/>
    <cellStyle name="Обычный 7 7 4 2 4" xfId="39849"/>
    <cellStyle name="Обычный 7 7 4 3" xfId="39850"/>
    <cellStyle name="Обычный 7 7 4 3 2" xfId="39851"/>
    <cellStyle name="Обычный 7 7 4 4" xfId="39852"/>
    <cellStyle name="Обычный 7 7 4 4 2" xfId="39853"/>
    <cellStyle name="Обычный 7 7 4 5" xfId="39854"/>
    <cellStyle name="Обычный 7 7 5" xfId="39855"/>
    <cellStyle name="Обычный 7 7 5 2" xfId="39856"/>
    <cellStyle name="Обычный 7 7 5 2 2" xfId="39857"/>
    <cellStyle name="Обычный 7 7 5 3" xfId="39858"/>
    <cellStyle name="Обычный 7 7 5 3 2" xfId="39859"/>
    <cellStyle name="Обычный 7 7 5 4" xfId="39860"/>
    <cellStyle name="Обычный 7 7 6" xfId="39861"/>
    <cellStyle name="Обычный 7 7 6 2" xfId="39862"/>
    <cellStyle name="Обычный 7 7 7" xfId="39863"/>
    <cellStyle name="Обычный 7 7 7 2" xfId="39864"/>
    <cellStyle name="Обычный 7 7 8" xfId="39865"/>
    <cellStyle name="Обычный 7 8" xfId="39866"/>
    <cellStyle name="Обычный 7 8 2" xfId="39867"/>
    <cellStyle name="Обычный 7 8 2 2" xfId="39868"/>
    <cellStyle name="Обычный 7 8 2 2 2" xfId="39869"/>
    <cellStyle name="Обычный 7 8 2 2 2 2" xfId="39870"/>
    <cellStyle name="Обычный 7 8 2 2 2 2 2" xfId="39871"/>
    <cellStyle name="Обычный 7 8 2 2 2 2 2 2" xfId="39872"/>
    <cellStyle name="Обычный 7 8 2 2 2 2 3" xfId="39873"/>
    <cellStyle name="Обычный 7 8 2 2 2 2 3 2" xfId="39874"/>
    <cellStyle name="Обычный 7 8 2 2 2 2 4" xfId="39875"/>
    <cellStyle name="Обычный 7 8 2 2 2 3" xfId="39876"/>
    <cellStyle name="Обычный 7 8 2 2 2 3 2" xfId="39877"/>
    <cellStyle name="Обычный 7 8 2 2 2 4" xfId="39878"/>
    <cellStyle name="Обычный 7 8 2 2 2 4 2" xfId="39879"/>
    <cellStyle name="Обычный 7 8 2 2 2 5" xfId="39880"/>
    <cellStyle name="Обычный 7 8 2 2 3" xfId="39881"/>
    <cellStyle name="Обычный 7 8 2 2 3 2" xfId="39882"/>
    <cellStyle name="Обычный 7 8 2 2 3 2 2" xfId="39883"/>
    <cellStyle name="Обычный 7 8 2 2 3 3" xfId="39884"/>
    <cellStyle name="Обычный 7 8 2 2 3 3 2" xfId="39885"/>
    <cellStyle name="Обычный 7 8 2 2 3 4" xfId="39886"/>
    <cellStyle name="Обычный 7 8 2 2 4" xfId="39887"/>
    <cellStyle name="Обычный 7 8 2 2 4 2" xfId="39888"/>
    <cellStyle name="Обычный 7 8 2 2 5" xfId="39889"/>
    <cellStyle name="Обычный 7 8 2 2 5 2" xfId="39890"/>
    <cellStyle name="Обычный 7 8 2 2 6" xfId="39891"/>
    <cellStyle name="Обычный 7 8 2 3" xfId="39892"/>
    <cellStyle name="Обычный 7 8 2 3 2" xfId="39893"/>
    <cellStyle name="Обычный 7 8 2 3 2 2" xfId="39894"/>
    <cellStyle name="Обычный 7 8 2 3 2 2 2" xfId="39895"/>
    <cellStyle name="Обычный 7 8 2 3 2 3" xfId="39896"/>
    <cellStyle name="Обычный 7 8 2 3 2 3 2" xfId="39897"/>
    <cellStyle name="Обычный 7 8 2 3 2 4" xfId="39898"/>
    <cellStyle name="Обычный 7 8 2 3 3" xfId="39899"/>
    <cellStyle name="Обычный 7 8 2 3 3 2" xfId="39900"/>
    <cellStyle name="Обычный 7 8 2 3 4" xfId="39901"/>
    <cellStyle name="Обычный 7 8 2 3 4 2" xfId="39902"/>
    <cellStyle name="Обычный 7 8 2 3 5" xfId="39903"/>
    <cellStyle name="Обычный 7 8 2 4" xfId="39904"/>
    <cellStyle name="Обычный 7 8 2 4 2" xfId="39905"/>
    <cellStyle name="Обычный 7 8 2 4 2 2" xfId="39906"/>
    <cellStyle name="Обычный 7 8 2 4 3" xfId="39907"/>
    <cellStyle name="Обычный 7 8 2 4 3 2" xfId="39908"/>
    <cellStyle name="Обычный 7 8 2 4 4" xfId="39909"/>
    <cellStyle name="Обычный 7 8 2 5" xfId="39910"/>
    <cellStyle name="Обычный 7 8 2 5 2" xfId="39911"/>
    <cellStyle name="Обычный 7 8 2 6" xfId="39912"/>
    <cellStyle name="Обычный 7 8 2 6 2" xfId="39913"/>
    <cellStyle name="Обычный 7 8 2 7" xfId="39914"/>
    <cellStyle name="Обычный 7 8 3" xfId="39915"/>
    <cellStyle name="Обычный 7 8 3 2" xfId="39916"/>
    <cellStyle name="Обычный 7 8 3 2 2" xfId="39917"/>
    <cellStyle name="Обычный 7 8 3 2 2 2" xfId="39918"/>
    <cellStyle name="Обычный 7 8 3 2 2 2 2" xfId="39919"/>
    <cellStyle name="Обычный 7 8 3 2 2 3" xfId="39920"/>
    <cellStyle name="Обычный 7 8 3 2 2 3 2" xfId="39921"/>
    <cellStyle name="Обычный 7 8 3 2 2 4" xfId="39922"/>
    <cellStyle name="Обычный 7 8 3 2 3" xfId="39923"/>
    <cellStyle name="Обычный 7 8 3 2 3 2" xfId="39924"/>
    <cellStyle name="Обычный 7 8 3 2 4" xfId="39925"/>
    <cellStyle name="Обычный 7 8 3 2 4 2" xfId="39926"/>
    <cellStyle name="Обычный 7 8 3 2 5" xfId="39927"/>
    <cellStyle name="Обычный 7 8 3 3" xfId="39928"/>
    <cellStyle name="Обычный 7 8 3 3 2" xfId="39929"/>
    <cellStyle name="Обычный 7 8 3 3 2 2" xfId="39930"/>
    <cellStyle name="Обычный 7 8 3 3 3" xfId="39931"/>
    <cellStyle name="Обычный 7 8 3 3 3 2" xfId="39932"/>
    <cellStyle name="Обычный 7 8 3 3 4" xfId="39933"/>
    <cellStyle name="Обычный 7 8 3 4" xfId="39934"/>
    <cellStyle name="Обычный 7 8 3 4 2" xfId="39935"/>
    <cellStyle name="Обычный 7 8 3 5" xfId="39936"/>
    <cellStyle name="Обычный 7 8 3 5 2" xfId="39937"/>
    <cellStyle name="Обычный 7 8 3 6" xfId="39938"/>
    <cellStyle name="Обычный 7 8 4" xfId="39939"/>
    <cellStyle name="Обычный 7 8 4 2" xfId="39940"/>
    <cellStyle name="Обычный 7 8 4 2 2" xfId="39941"/>
    <cellStyle name="Обычный 7 8 4 2 2 2" xfId="39942"/>
    <cellStyle name="Обычный 7 8 4 2 3" xfId="39943"/>
    <cellStyle name="Обычный 7 8 4 2 3 2" xfId="39944"/>
    <cellStyle name="Обычный 7 8 4 2 4" xfId="39945"/>
    <cellStyle name="Обычный 7 8 4 3" xfId="39946"/>
    <cellStyle name="Обычный 7 8 4 3 2" xfId="39947"/>
    <cellStyle name="Обычный 7 8 4 4" xfId="39948"/>
    <cellStyle name="Обычный 7 8 4 4 2" xfId="39949"/>
    <cellStyle name="Обычный 7 8 4 5" xfId="39950"/>
    <cellStyle name="Обычный 7 8 5" xfId="39951"/>
    <cellStyle name="Обычный 7 8 5 2" xfId="39952"/>
    <cellStyle name="Обычный 7 8 5 2 2" xfId="39953"/>
    <cellStyle name="Обычный 7 8 5 3" xfId="39954"/>
    <cellStyle name="Обычный 7 8 5 3 2" xfId="39955"/>
    <cellStyle name="Обычный 7 8 5 4" xfId="39956"/>
    <cellStyle name="Обычный 7 8 6" xfId="39957"/>
    <cellStyle name="Обычный 7 8 6 2" xfId="39958"/>
    <cellStyle name="Обычный 7 8 7" xfId="39959"/>
    <cellStyle name="Обычный 7 8 7 2" xfId="39960"/>
    <cellStyle name="Обычный 7 8 8" xfId="39961"/>
    <cellStyle name="Обычный 7 9" xfId="39962"/>
    <cellStyle name="Обычный 7 9 2" xfId="39963"/>
    <cellStyle name="Обычный 7 9 2 2" xfId="39964"/>
    <cellStyle name="Обычный 7 9 2 2 2" xfId="39965"/>
    <cellStyle name="Обычный 7 9 2 2 2 2" xfId="39966"/>
    <cellStyle name="Обычный 7 9 2 2 2 2 2" xfId="39967"/>
    <cellStyle name="Обычный 7 9 2 2 2 3" xfId="39968"/>
    <cellStyle name="Обычный 7 9 2 2 2 3 2" xfId="39969"/>
    <cellStyle name="Обычный 7 9 2 2 2 4" xfId="39970"/>
    <cellStyle name="Обычный 7 9 2 2 3" xfId="39971"/>
    <cellStyle name="Обычный 7 9 2 2 3 2" xfId="39972"/>
    <cellStyle name="Обычный 7 9 2 2 4" xfId="39973"/>
    <cellStyle name="Обычный 7 9 2 2 4 2" xfId="39974"/>
    <cellStyle name="Обычный 7 9 2 2 5" xfId="39975"/>
    <cellStyle name="Обычный 7 9 2 3" xfId="39976"/>
    <cellStyle name="Обычный 7 9 2 3 2" xfId="39977"/>
    <cellStyle name="Обычный 7 9 2 3 2 2" xfId="39978"/>
    <cellStyle name="Обычный 7 9 2 3 3" xfId="39979"/>
    <cellStyle name="Обычный 7 9 2 3 3 2" xfId="39980"/>
    <cellStyle name="Обычный 7 9 2 3 4" xfId="39981"/>
    <cellStyle name="Обычный 7 9 2 4" xfId="39982"/>
    <cellStyle name="Обычный 7 9 2 4 2" xfId="39983"/>
    <cellStyle name="Обычный 7 9 2 5" xfId="39984"/>
    <cellStyle name="Обычный 7 9 2 5 2" xfId="39985"/>
    <cellStyle name="Обычный 7 9 2 6" xfId="39986"/>
    <cellStyle name="Обычный 7 9 3" xfId="39987"/>
    <cellStyle name="Обычный 7 9 3 2" xfId="39988"/>
    <cellStyle name="Обычный 7 9 3 2 2" xfId="39989"/>
    <cellStyle name="Обычный 7 9 3 2 2 2" xfId="39990"/>
    <cellStyle name="Обычный 7 9 3 2 3" xfId="39991"/>
    <cellStyle name="Обычный 7 9 3 2 3 2" xfId="39992"/>
    <cellStyle name="Обычный 7 9 3 2 4" xfId="39993"/>
    <cellStyle name="Обычный 7 9 3 3" xfId="39994"/>
    <cellStyle name="Обычный 7 9 3 3 2" xfId="39995"/>
    <cellStyle name="Обычный 7 9 3 4" xfId="39996"/>
    <cellStyle name="Обычный 7 9 3 4 2" xfId="39997"/>
    <cellStyle name="Обычный 7 9 3 5" xfId="39998"/>
    <cellStyle name="Обычный 7 9 4" xfId="39999"/>
    <cellStyle name="Обычный 7 9 4 2" xfId="40000"/>
    <cellStyle name="Обычный 7 9 4 2 2" xfId="40001"/>
    <cellStyle name="Обычный 7 9 4 3" xfId="40002"/>
    <cellStyle name="Обычный 7 9 4 3 2" xfId="40003"/>
    <cellStyle name="Обычный 7 9 4 4" xfId="40004"/>
    <cellStyle name="Обычный 7 9 5" xfId="40005"/>
    <cellStyle name="Обычный 7 9 5 2" xfId="40006"/>
    <cellStyle name="Обычный 7 9 6" xfId="40007"/>
    <cellStyle name="Обычный 7 9 6 2" xfId="40008"/>
    <cellStyle name="Обычный 7 9 7" xfId="40009"/>
    <cellStyle name="Обычный 7_АПП" xfId="49670"/>
    <cellStyle name="Обычный 70" xfId="40010"/>
    <cellStyle name="Обычный 70 2" xfId="49173"/>
    <cellStyle name="Обычный 70 3" xfId="49174"/>
    <cellStyle name="Обычный 71" xfId="40011"/>
    <cellStyle name="Обычный 72" xfId="40012"/>
    <cellStyle name="Обычный 72 2" xfId="49175"/>
    <cellStyle name="Обычный 73" xfId="49176"/>
    <cellStyle name="Обычный 74" xfId="40013"/>
    <cellStyle name="Обычный 75" xfId="49177"/>
    <cellStyle name="Обычный 76" xfId="40014"/>
    <cellStyle name="Обычный 77" xfId="40015"/>
    <cellStyle name="Обычный 78" xfId="40016"/>
    <cellStyle name="Обычный 79" xfId="40017"/>
    <cellStyle name="Обычный 8" xfId="40018"/>
    <cellStyle name="Обычный 8 10" xfId="40019"/>
    <cellStyle name="Обычный 8 11" xfId="40020"/>
    <cellStyle name="Обычный 8 2" xfId="40021"/>
    <cellStyle name="Обычный 8 2 2" xfId="40022"/>
    <cellStyle name="Обычный 8 2 2 10" xfId="40023"/>
    <cellStyle name="Обычный 8 2 2 2" xfId="40024"/>
    <cellStyle name="Обычный 8 2 2 2 2" xfId="40025"/>
    <cellStyle name="Обычный 8 2 2 2 2 2" xfId="40026"/>
    <cellStyle name="Обычный 8 2 2 2 2 2 2" xfId="40027"/>
    <cellStyle name="Обычный 8 2 2 2 2 2 2 2" xfId="40028"/>
    <cellStyle name="Обычный 8 2 2 2 2 2 2 2 2" xfId="40029"/>
    <cellStyle name="Обычный 8 2 2 2 2 2 2 3" xfId="40030"/>
    <cellStyle name="Обычный 8 2 2 2 2 2 2 3 2" xfId="40031"/>
    <cellStyle name="Обычный 8 2 2 2 2 2 2 4" xfId="40032"/>
    <cellStyle name="Обычный 8 2 2 2 2 2 3" xfId="40033"/>
    <cellStyle name="Обычный 8 2 2 2 2 2 3 2" xfId="40034"/>
    <cellStyle name="Обычный 8 2 2 2 2 2 4" xfId="40035"/>
    <cellStyle name="Обычный 8 2 2 2 2 2 4 2" xfId="40036"/>
    <cellStyle name="Обычный 8 2 2 2 2 2 5" xfId="40037"/>
    <cellStyle name="Обычный 8 2 2 2 2 3" xfId="40038"/>
    <cellStyle name="Обычный 8 2 2 2 2 3 2" xfId="40039"/>
    <cellStyle name="Обычный 8 2 2 2 2 3 2 2" xfId="40040"/>
    <cellStyle name="Обычный 8 2 2 2 2 3 3" xfId="40041"/>
    <cellStyle name="Обычный 8 2 2 2 2 3 3 2" xfId="40042"/>
    <cellStyle name="Обычный 8 2 2 2 2 3 4" xfId="40043"/>
    <cellStyle name="Обычный 8 2 2 2 2 4" xfId="40044"/>
    <cellStyle name="Обычный 8 2 2 2 2 4 2" xfId="40045"/>
    <cellStyle name="Обычный 8 2 2 2 2 5" xfId="40046"/>
    <cellStyle name="Обычный 8 2 2 2 2 5 2" xfId="40047"/>
    <cellStyle name="Обычный 8 2 2 2 2 6" xfId="40048"/>
    <cellStyle name="Обычный 8 2 2 2 3" xfId="40049"/>
    <cellStyle name="Обычный 8 2 2 2 3 2" xfId="40050"/>
    <cellStyle name="Обычный 8 2 2 2 3 2 2" xfId="40051"/>
    <cellStyle name="Обычный 8 2 2 2 3 2 2 2" xfId="40052"/>
    <cellStyle name="Обычный 8 2 2 2 3 2 3" xfId="40053"/>
    <cellStyle name="Обычный 8 2 2 2 3 2 3 2" xfId="40054"/>
    <cellStyle name="Обычный 8 2 2 2 3 2 4" xfId="40055"/>
    <cellStyle name="Обычный 8 2 2 2 3 3" xfId="40056"/>
    <cellStyle name="Обычный 8 2 2 2 3 3 2" xfId="40057"/>
    <cellStyle name="Обычный 8 2 2 2 3 4" xfId="40058"/>
    <cellStyle name="Обычный 8 2 2 2 3 4 2" xfId="40059"/>
    <cellStyle name="Обычный 8 2 2 2 3 5" xfId="40060"/>
    <cellStyle name="Обычный 8 2 2 2 4" xfId="40061"/>
    <cellStyle name="Обычный 8 2 2 2 4 2" xfId="40062"/>
    <cellStyle name="Обычный 8 2 2 2 4 2 2" xfId="40063"/>
    <cellStyle name="Обычный 8 2 2 2 4 3" xfId="40064"/>
    <cellStyle name="Обычный 8 2 2 2 4 3 2" xfId="40065"/>
    <cellStyle name="Обычный 8 2 2 2 4 4" xfId="40066"/>
    <cellStyle name="Обычный 8 2 2 2 5" xfId="40067"/>
    <cellStyle name="Обычный 8 2 2 2 5 2" xfId="40068"/>
    <cellStyle name="Обычный 8 2 2 2 6" xfId="40069"/>
    <cellStyle name="Обычный 8 2 2 2 6 2" xfId="40070"/>
    <cellStyle name="Обычный 8 2 2 2 7" xfId="40071"/>
    <cellStyle name="Обычный 8 2 2 3" xfId="40072"/>
    <cellStyle name="Обычный 8 2 2 3 2" xfId="40073"/>
    <cellStyle name="Обычный 8 2 2 3 2 2" xfId="40074"/>
    <cellStyle name="Обычный 8 2 2 3 2 2 2" xfId="40075"/>
    <cellStyle name="Обычный 8 2 2 3 2 2 2 2" xfId="40076"/>
    <cellStyle name="Обычный 8 2 2 3 2 2 3" xfId="40077"/>
    <cellStyle name="Обычный 8 2 2 3 2 2 3 2" xfId="40078"/>
    <cellStyle name="Обычный 8 2 2 3 2 2 4" xfId="40079"/>
    <cellStyle name="Обычный 8 2 2 3 2 3" xfId="40080"/>
    <cellStyle name="Обычный 8 2 2 3 2 3 2" xfId="40081"/>
    <cellStyle name="Обычный 8 2 2 3 2 4" xfId="40082"/>
    <cellStyle name="Обычный 8 2 2 3 2 4 2" xfId="40083"/>
    <cellStyle name="Обычный 8 2 2 3 2 5" xfId="40084"/>
    <cellStyle name="Обычный 8 2 2 3 3" xfId="40085"/>
    <cellStyle name="Обычный 8 2 2 3 3 2" xfId="40086"/>
    <cellStyle name="Обычный 8 2 2 3 3 2 2" xfId="40087"/>
    <cellStyle name="Обычный 8 2 2 3 3 3" xfId="40088"/>
    <cellStyle name="Обычный 8 2 2 3 3 3 2" xfId="40089"/>
    <cellStyle name="Обычный 8 2 2 3 3 4" xfId="40090"/>
    <cellStyle name="Обычный 8 2 2 3 4" xfId="40091"/>
    <cellStyle name="Обычный 8 2 2 3 4 2" xfId="40092"/>
    <cellStyle name="Обычный 8 2 2 3 5" xfId="40093"/>
    <cellStyle name="Обычный 8 2 2 3 5 2" xfId="40094"/>
    <cellStyle name="Обычный 8 2 2 3 6" xfId="40095"/>
    <cellStyle name="Обычный 8 2 2 4" xfId="40096"/>
    <cellStyle name="Обычный 8 2 2 4 2" xfId="40097"/>
    <cellStyle name="Обычный 8 2 2 4 2 2" xfId="40098"/>
    <cellStyle name="Обычный 8 2 2 4 2 2 2" xfId="40099"/>
    <cellStyle name="Обычный 8 2 2 4 2 2 2 2" xfId="40100"/>
    <cellStyle name="Обычный 8 2 2 4 2 2 3" xfId="40101"/>
    <cellStyle name="Обычный 8 2 2 4 2 2 3 2" xfId="40102"/>
    <cellStyle name="Обычный 8 2 2 4 2 2 4" xfId="40103"/>
    <cellStyle name="Обычный 8 2 2 4 2 3" xfId="40104"/>
    <cellStyle name="Обычный 8 2 2 4 2 3 2" xfId="40105"/>
    <cellStyle name="Обычный 8 2 2 4 2 4" xfId="40106"/>
    <cellStyle name="Обычный 8 2 2 4 2 4 2" xfId="40107"/>
    <cellStyle name="Обычный 8 2 2 4 2 5" xfId="40108"/>
    <cellStyle name="Обычный 8 2 2 4 3" xfId="40109"/>
    <cellStyle name="Обычный 8 2 2 4 3 2" xfId="40110"/>
    <cellStyle name="Обычный 8 2 2 4 3 2 2" xfId="40111"/>
    <cellStyle name="Обычный 8 2 2 4 3 3" xfId="40112"/>
    <cellStyle name="Обычный 8 2 2 4 3 3 2" xfId="40113"/>
    <cellStyle name="Обычный 8 2 2 4 3 4" xfId="40114"/>
    <cellStyle name="Обычный 8 2 2 4 4" xfId="40115"/>
    <cellStyle name="Обычный 8 2 2 4 4 2" xfId="40116"/>
    <cellStyle name="Обычный 8 2 2 4 5" xfId="40117"/>
    <cellStyle name="Обычный 8 2 2 4 5 2" xfId="40118"/>
    <cellStyle name="Обычный 8 2 2 4 6" xfId="40119"/>
    <cellStyle name="Обычный 8 2 2 5" xfId="40120"/>
    <cellStyle name="Обычный 8 2 2 5 2" xfId="40121"/>
    <cellStyle name="Обычный 8 2 2 5 2 2" xfId="40122"/>
    <cellStyle name="Обычный 8 2 2 5 2 2 2" xfId="40123"/>
    <cellStyle name="Обычный 8 2 2 5 2 3" xfId="40124"/>
    <cellStyle name="Обычный 8 2 2 5 2 3 2" xfId="40125"/>
    <cellStyle name="Обычный 8 2 2 5 2 4" xfId="40126"/>
    <cellStyle name="Обычный 8 2 2 5 3" xfId="40127"/>
    <cellStyle name="Обычный 8 2 2 5 3 2" xfId="40128"/>
    <cellStyle name="Обычный 8 2 2 5 3 2 2" xfId="40129"/>
    <cellStyle name="Обычный 8 2 2 5 3 3" xfId="40130"/>
    <cellStyle name="Обычный 8 2 2 5 3 3 2" xfId="40131"/>
    <cellStyle name="Обычный 8 2 2 5 3 4" xfId="40132"/>
    <cellStyle name="Обычный 8 2 2 5 4" xfId="40133"/>
    <cellStyle name="Обычный 8 2 2 5 4 2" xfId="40134"/>
    <cellStyle name="Обычный 8 2 2 5 5" xfId="40135"/>
    <cellStyle name="Обычный 8 2 2 5 5 2" xfId="40136"/>
    <cellStyle name="Обычный 8 2 2 5 6" xfId="40137"/>
    <cellStyle name="Обычный 8 2 2 6" xfId="40138"/>
    <cellStyle name="Обычный 8 2 2 6 2" xfId="40139"/>
    <cellStyle name="Обычный 8 2 2 6 2 2" xfId="40140"/>
    <cellStyle name="Обычный 8 2 2 6 2 2 2" xfId="40141"/>
    <cellStyle name="Обычный 8 2 2 6 2 3" xfId="40142"/>
    <cellStyle name="Обычный 8 2 2 6 2 3 2" xfId="40143"/>
    <cellStyle name="Обычный 8 2 2 6 2 4" xfId="40144"/>
    <cellStyle name="Обычный 8 2 2 6 3" xfId="40145"/>
    <cellStyle name="Обычный 8 2 2 6 3 2" xfId="40146"/>
    <cellStyle name="Обычный 8 2 2 6 4" xfId="40147"/>
    <cellStyle name="Обычный 8 2 2 6 4 2" xfId="40148"/>
    <cellStyle name="Обычный 8 2 2 6 5" xfId="40149"/>
    <cellStyle name="Обычный 8 2 2 7" xfId="40150"/>
    <cellStyle name="Обычный 8 2 2 7 2" xfId="40151"/>
    <cellStyle name="Обычный 8 2 2 7 2 2" xfId="40152"/>
    <cellStyle name="Обычный 8 2 2 7 3" xfId="40153"/>
    <cellStyle name="Обычный 8 2 2 7 3 2" xfId="40154"/>
    <cellStyle name="Обычный 8 2 2 7 4" xfId="40155"/>
    <cellStyle name="Обычный 8 2 2 8" xfId="40156"/>
    <cellStyle name="Обычный 8 2 2 8 2" xfId="40157"/>
    <cellStyle name="Обычный 8 2 2 9" xfId="40158"/>
    <cellStyle name="Обычный 8 2 2 9 2" xfId="40159"/>
    <cellStyle name="Обычный 8 3" xfId="40160"/>
    <cellStyle name="Обычный 8 3 2" xfId="40161"/>
    <cellStyle name="Обычный 8 3 2 2" xfId="40162"/>
    <cellStyle name="Обычный 8 3 2 2 2" xfId="40163"/>
    <cellStyle name="Обычный 8 3 2 2 2 2" xfId="40164"/>
    <cellStyle name="Обычный 8 3 2 2 2 2 2" xfId="40165"/>
    <cellStyle name="Обычный 8 3 2 2 2 3" xfId="40166"/>
    <cellStyle name="Обычный 8 3 2 2 2 3 2" xfId="40167"/>
    <cellStyle name="Обычный 8 3 2 2 2 4" xfId="40168"/>
    <cellStyle name="Обычный 8 3 2 2 3" xfId="40169"/>
    <cellStyle name="Обычный 8 3 2 2 3 2" xfId="40170"/>
    <cellStyle name="Обычный 8 3 2 2 3 2 2" xfId="40171"/>
    <cellStyle name="Обычный 8 3 2 2 3 3" xfId="40172"/>
    <cellStyle name="Обычный 8 3 2 2 3 3 2" xfId="40173"/>
    <cellStyle name="Обычный 8 3 2 2 3 4" xfId="40174"/>
    <cellStyle name="Обычный 8 3 2 2 4" xfId="40175"/>
    <cellStyle name="Обычный 8 3 2 2 4 2" xfId="40176"/>
    <cellStyle name="Обычный 8 3 2 2 5" xfId="40177"/>
    <cellStyle name="Обычный 8 3 2 2 5 2" xfId="40178"/>
    <cellStyle name="Обычный 8 3 2 2 6" xfId="40179"/>
    <cellStyle name="Обычный 8 3 2 3" xfId="40180"/>
    <cellStyle name="Обычный 8 3 2 3 2" xfId="40181"/>
    <cellStyle name="Обычный 8 3 2 3 2 2" xfId="40182"/>
    <cellStyle name="Обычный 8 3 2 3 2 2 2" xfId="40183"/>
    <cellStyle name="Обычный 8 3 2 3 2 3" xfId="40184"/>
    <cellStyle name="Обычный 8 3 2 3 2 3 2" xfId="40185"/>
    <cellStyle name="Обычный 8 3 2 3 2 4" xfId="40186"/>
    <cellStyle name="Обычный 8 3 2 3 3" xfId="40187"/>
    <cellStyle name="Обычный 8 3 2 3 3 2" xfId="40188"/>
    <cellStyle name="Обычный 8 3 2 3 4" xfId="40189"/>
    <cellStyle name="Обычный 8 3 2 3 4 2" xfId="40190"/>
    <cellStyle name="Обычный 8 3 2 3 5" xfId="40191"/>
    <cellStyle name="Обычный 8 3 2 4" xfId="40192"/>
    <cellStyle name="Обычный 8 3 2 4 2" xfId="40193"/>
    <cellStyle name="Обычный 8 3 2 4 2 2" xfId="40194"/>
    <cellStyle name="Обычный 8 3 2 4 3" xfId="40195"/>
    <cellStyle name="Обычный 8 3 2 4 3 2" xfId="40196"/>
    <cellStyle name="Обычный 8 3 2 4 4" xfId="40197"/>
    <cellStyle name="Обычный 8 3 2 5" xfId="40198"/>
    <cellStyle name="Обычный 8 3 2 5 2" xfId="40199"/>
    <cellStyle name="Обычный 8 3 2 6" xfId="40200"/>
    <cellStyle name="Обычный 8 3 2 6 2" xfId="40201"/>
    <cellStyle name="Обычный 8 3 2 7" xfId="40202"/>
    <cellStyle name="Обычный 8 3 3" xfId="40203"/>
    <cellStyle name="Обычный 8 3 3 2" xfId="40204"/>
    <cellStyle name="Обычный 8 3 3 2 2" xfId="40205"/>
    <cellStyle name="Обычный 8 3 3 2 2 2" xfId="40206"/>
    <cellStyle name="Обычный 8 3 3 2 2 2 2" xfId="40207"/>
    <cellStyle name="Обычный 8 3 3 2 2 3" xfId="40208"/>
    <cellStyle name="Обычный 8 3 3 2 2 3 2" xfId="40209"/>
    <cellStyle name="Обычный 8 3 3 2 2 4" xfId="40210"/>
    <cellStyle name="Обычный 8 3 3 2 3" xfId="40211"/>
    <cellStyle name="Обычный 8 3 3 2 3 2" xfId="40212"/>
    <cellStyle name="Обычный 8 3 3 2 3 2 2" xfId="40213"/>
    <cellStyle name="Обычный 8 3 3 2 3 3" xfId="40214"/>
    <cellStyle name="Обычный 8 3 3 2 3 3 2" xfId="40215"/>
    <cellStyle name="Обычный 8 3 3 2 3 4" xfId="40216"/>
    <cellStyle name="Обычный 8 3 3 2 4" xfId="40217"/>
    <cellStyle name="Обычный 8 3 3 2 4 2" xfId="40218"/>
    <cellStyle name="Обычный 8 3 3 2 5" xfId="40219"/>
    <cellStyle name="Обычный 8 3 3 2 5 2" xfId="40220"/>
    <cellStyle name="Обычный 8 3 3 2 6" xfId="40221"/>
    <cellStyle name="Обычный 8 3 3 3" xfId="40222"/>
    <cellStyle name="Обычный 8 3 3 3 2" xfId="40223"/>
    <cellStyle name="Обычный 8 3 3 3 2 2" xfId="40224"/>
    <cellStyle name="Обычный 8 3 3 3 2 2 2" xfId="40225"/>
    <cellStyle name="Обычный 8 3 3 3 2 3" xfId="40226"/>
    <cellStyle name="Обычный 8 3 3 3 2 3 2" xfId="40227"/>
    <cellStyle name="Обычный 8 3 3 3 2 4" xfId="40228"/>
    <cellStyle name="Обычный 8 3 3 3 3" xfId="40229"/>
    <cellStyle name="Обычный 8 3 3 3 3 2" xfId="40230"/>
    <cellStyle name="Обычный 8 3 3 3 4" xfId="40231"/>
    <cellStyle name="Обычный 8 3 3 3 4 2" xfId="40232"/>
    <cellStyle name="Обычный 8 3 3 3 5" xfId="40233"/>
    <cellStyle name="Обычный 8 3 3 4" xfId="40234"/>
    <cellStyle name="Обычный 8 3 3 4 2" xfId="40235"/>
    <cellStyle name="Обычный 8 3 3 4 2 2" xfId="40236"/>
    <cellStyle name="Обычный 8 3 3 4 3" xfId="40237"/>
    <cellStyle name="Обычный 8 3 3 4 3 2" xfId="40238"/>
    <cellStyle name="Обычный 8 3 3 4 4" xfId="40239"/>
    <cellStyle name="Обычный 8 3 3 5" xfId="40240"/>
    <cellStyle name="Обычный 8 3 3 5 2" xfId="40241"/>
    <cellStyle name="Обычный 8 3 3 6" xfId="40242"/>
    <cellStyle name="Обычный 8 3 3 6 2" xfId="40243"/>
    <cellStyle name="Обычный 8 3 3 7" xfId="40244"/>
    <cellStyle name="Обычный 8 3 4" xfId="40245"/>
    <cellStyle name="Обычный 8 3 4 2" xfId="40246"/>
    <cellStyle name="Обычный 8 3 4 2 2" xfId="40247"/>
    <cellStyle name="Обычный 8 3 4 2 2 2" xfId="40248"/>
    <cellStyle name="Обычный 8 3 4 2 2 2 2" xfId="40249"/>
    <cellStyle name="Обычный 8 3 4 2 2 3" xfId="40250"/>
    <cellStyle name="Обычный 8 3 4 2 2 3 2" xfId="40251"/>
    <cellStyle name="Обычный 8 3 4 2 2 4" xfId="40252"/>
    <cellStyle name="Обычный 8 3 4 2 3" xfId="40253"/>
    <cellStyle name="Обычный 8 3 4 2 3 2" xfId="40254"/>
    <cellStyle name="Обычный 8 3 4 2 4" xfId="40255"/>
    <cellStyle name="Обычный 8 3 4 2 4 2" xfId="40256"/>
    <cellStyle name="Обычный 8 3 4 2 5" xfId="40257"/>
    <cellStyle name="Обычный 8 3 4 3" xfId="40258"/>
    <cellStyle name="Обычный 8 3 4 3 2" xfId="40259"/>
    <cellStyle name="Обычный 8 3 4 3 2 2" xfId="40260"/>
    <cellStyle name="Обычный 8 3 4 3 3" xfId="40261"/>
    <cellStyle name="Обычный 8 3 4 3 3 2" xfId="40262"/>
    <cellStyle name="Обычный 8 3 4 3 4" xfId="40263"/>
    <cellStyle name="Обычный 8 3 4 4" xfId="40264"/>
    <cellStyle name="Обычный 8 3 4 4 2" xfId="40265"/>
    <cellStyle name="Обычный 8 3 4 5" xfId="40266"/>
    <cellStyle name="Обычный 8 3 4 5 2" xfId="40267"/>
    <cellStyle name="Обычный 8 3 4 6" xfId="40268"/>
    <cellStyle name="Обычный 8 3 5" xfId="40269"/>
    <cellStyle name="Обычный 8 3 6" xfId="40270"/>
    <cellStyle name="Обычный 8 3 6 2" xfId="40271"/>
    <cellStyle name="Обычный 8 3 6 2 2" xfId="40272"/>
    <cellStyle name="Обычный 8 3 6 3" xfId="40273"/>
    <cellStyle name="Обычный 8 3 6 3 2" xfId="40274"/>
    <cellStyle name="Обычный 8 3 6 4" xfId="40275"/>
    <cellStyle name="Обычный 8 4" xfId="40276"/>
    <cellStyle name="Обычный 8 4 2" xfId="40277"/>
    <cellStyle name="Обычный 8 4 2 2" xfId="40278"/>
    <cellStyle name="Обычный 8 4 2 2 2" xfId="40279"/>
    <cellStyle name="Обычный 8 4 2 2 2 2" xfId="40280"/>
    <cellStyle name="Обычный 8 4 2 2 2 2 2" xfId="40281"/>
    <cellStyle name="Обычный 8 4 2 2 2 2 2 2" xfId="40282"/>
    <cellStyle name="Обычный 8 4 2 2 2 2 3" xfId="40283"/>
    <cellStyle name="Обычный 8 4 2 2 2 2 3 2" xfId="40284"/>
    <cellStyle name="Обычный 8 4 2 2 2 2 4" xfId="40285"/>
    <cellStyle name="Обычный 8 4 2 2 2 3" xfId="40286"/>
    <cellStyle name="Обычный 8 4 2 2 2 3 2" xfId="40287"/>
    <cellStyle name="Обычный 8 4 2 2 2 4" xfId="40288"/>
    <cellStyle name="Обычный 8 4 2 2 2 4 2" xfId="40289"/>
    <cellStyle name="Обычный 8 4 2 2 2 5" xfId="40290"/>
    <cellStyle name="Обычный 8 4 2 2 3" xfId="40291"/>
    <cellStyle name="Обычный 8 4 2 2 3 2" xfId="40292"/>
    <cellStyle name="Обычный 8 4 2 2 3 2 2" xfId="40293"/>
    <cellStyle name="Обычный 8 4 2 2 3 3" xfId="40294"/>
    <cellStyle name="Обычный 8 4 2 2 3 3 2" xfId="40295"/>
    <cellStyle name="Обычный 8 4 2 2 3 4" xfId="40296"/>
    <cellStyle name="Обычный 8 4 2 2 4" xfId="40297"/>
    <cellStyle name="Обычный 8 4 2 2 4 2" xfId="40298"/>
    <cellStyle name="Обычный 8 4 2 2 5" xfId="40299"/>
    <cellStyle name="Обычный 8 4 2 2 5 2" xfId="40300"/>
    <cellStyle name="Обычный 8 4 2 2 6" xfId="40301"/>
    <cellStyle name="Обычный 8 4 2 3" xfId="40302"/>
    <cellStyle name="Обычный 8 4 2 4" xfId="40303"/>
    <cellStyle name="Обычный 8 4 2 4 2" xfId="40304"/>
    <cellStyle name="Обычный 8 4 2 4 2 2" xfId="40305"/>
    <cellStyle name="Обычный 8 4 2 4 3" xfId="40306"/>
    <cellStyle name="Обычный 8 4 2 4 3 2" xfId="40307"/>
    <cellStyle name="Обычный 8 4 2 4 4" xfId="40308"/>
    <cellStyle name="Обычный 8 4 3" xfId="40309"/>
    <cellStyle name="Обычный 8 4 3 2" xfId="40310"/>
    <cellStyle name="Обычный 8 4 3 2 2" xfId="40311"/>
    <cellStyle name="Обычный 8 4 3 2 2 2" xfId="40312"/>
    <cellStyle name="Обычный 8 4 3 2 2 2 2" xfId="40313"/>
    <cellStyle name="Обычный 8 4 3 2 2 2 2 2" xfId="40314"/>
    <cellStyle name="Обычный 8 4 3 2 2 2 3" xfId="40315"/>
    <cellStyle name="Обычный 8 4 3 2 2 2 3 2" xfId="40316"/>
    <cellStyle name="Обычный 8 4 3 2 2 2 4" xfId="40317"/>
    <cellStyle name="Обычный 8 4 3 2 2 3" xfId="40318"/>
    <cellStyle name="Обычный 8 4 3 2 2 3 2" xfId="40319"/>
    <cellStyle name="Обычный 8 4 3 2 2 4" xfId="40320"/>
    <cellStyle name="Обычный 8 4 3 2 2 4 2" xfId="40321"/>
    <cellStyle name="Обычный 8 4 3 2 2 5" xfId="40322"/>
    <cellStyle name="Обычный 8 4 3 2 3" xfId="40323"/>
    <cellStyle name="Обычный 8 4 3 2 3 2" xfId="40324"/>
    <cellStyle name="Обычный 8 4 3 2 3 2 2" xfId="40325"/>
    <cellStyle name="Обычный 8 4 3 2 3 3" xfId="40326"/>
    <cellStyle name="Обычный 8 4 3 2 3 3 2" xfId="40327"/>
    <cellStyle name="Обычный 8 4 3 2 3 4" xfId="40328"/>
    <cellStyle name="Обычный 8 4 3 2 4" xfId="40329"/>
    <cellStyle name="Обычный 8 4 3 2 4 2" xfId="40330"/>
    <cellStyle name="Обычный 8 4 3 2 5" xfId="40331"/>
    <cellStyle name="Обычный 8 4 3 2 5 2" xfId="40332"/>
    <cellStyle name="Обычный 8 4 3 2 6" xfId="40333"/>
    <cellStyle name="Обычный 8 4 3 3" xfId="40334"/>
    <cellStyle name="Обычный 8 4 3 3 2" xfId="40335"/>
    <cellStyle name="Обычный 8 4 3 3 2 2" xfId="40336"/>
    <cellStyle name="Обычный 8 4 3 3 2 2 2" xfId="40337"/>
    <cellStyle name="Обычный 8 4 3 3 2 3" xfId="40338"/>
    <cellStyle name="Обычный 8 4 3 3 2 3 2" xfId="40339"/>
    <cellStyle name="Обычный 8 4 3 3 2 4" xfId="40340"/>
    <cellStyle name="Обычный 8 4 3 3 3" xfId="40341"/>
    <cellStyle name="Обычный 8 4 3 3 3 2" xfId="40342"/>
    <cellStyle name="Обычный 8 4 3 3 4" xfId="40343"/>
    <cellStyle name="Обычный 8 4 3 3 4 2" xfId="40344"/>
    <cellStyle name="Обычный 8 4 3 3 5" xfId="40345"/>
    <cellStyle name="Обычный 8 4 3 4" xfId="40346"/>
    <cellStyle name="Обычный 8 4 3 4 2" xfId="40347"/>
    <cellStyle name="Обычный 8 4 3 4 2 2" xfId="40348"/>
    <cellStyle name="Обычный 8 4 3 4 3" xfId="40349"/>
    <cellStyle name="Обычный 8 4 3 4 3 2" xfId="40350"/>
    <cellStyle name="Обычный 8 4 3 4 4" xfId="40351"/>
    <cellStyle name="Обычный 8 4 3 5" xfId="40352"/>
    <cellStyle name="Обычный 8 4 3 5 2" xfId="40353"/>
    <cellStyle name="Обычный 8 4 3 6" xfId="40354"/>
    <cellStyle name="Обычный 8 4 3 6 2" xfId="40355"/>
    <cellStyle name="Обычный 8 4 3 7" xfId="40356"/>
    <cellStyle name="Обычный 8 4 4" xfId="40357"/>
    <cellStyle name="Обычный 8 4 5" xfId="40358"/>
    <cellStyle name="Обычный 8 4 5 2" xfId="40359"/>
    <cellStyle name="Обычный 8 4 5 2 2" xfId="40360"/>
    <cellStyle name="Обычный 8 4 5 2 2 2" xfId="40361"/>
    <cellStyle name="Обычный 8 4 5 2 3" xfId="40362"/>
    <cellStyle name="Обычный 8 4 5 2 3 2" xfId="40363"/>
    <cellStyle name="Обычный 8 4 5 2 4" xfId="40364"/>
    <cellStyle name="Обычный 8 4 5 3" xfId="40365"/>
    <cellStyle name="Обычный 8 4 5 3 2" xfId="40366"/>
    <cellStyle name="Обычный 8 4 5 3 2 2" xfId="40367"/>
    <cellStyle name="Обычный 8 4 5 3 3" xfId="40368"/>
    <cellStyle name="Обычный 8 4 5 3 3 2" xfId="40369"/>
    <cellStyle name="Обычный 8 4 5 3 4" xfId="40370"/>
    <cellStyle name="Обычный 8 4 5 4" xfId="40371"/>
    <cellStyle name="Обычный 8 4 5 4 2" xfId="40372"/>
    <cellStyle name="Обычный 8 4 5 5" xfId="40373"/>
    <cellStyle name="Обычный 8 4 5 5 2" xfId="40374"/>
    <cellStyle name="Обычный 8 4 5 6" xfId="40375"/>
    <cellStyle name="Обычный 8 4 6" xfId="40376"/>
    <cellStyle name="Обычный 8 4 6 2" xfId="40377"/>
    <cellStyle name="Обычный 8 4 6 2 2" xfId="40378"/>
    <cellStyle name="Обычный 8 4 6 2 2 2" xfId="40379"/>
    <cellStyle name="Обычный 8 4 6 2 3" xfId="40380"/>
    <cellStyle name="Обычный 8 4 6 2 3 2" xfId="40381"/>
    <cellStyle name="Обычный 8 4 6 2 4" xfId="40382"/>
    <cellStyle name="Обычный 8 4 6 3" xfId="40383"/>
    <cellStyle name="Обычный 8 4 6 3 2" xfId="40384"/>
    <cellStyle name="Обычный 8 4 6 4" xfId="40385"/>
    <cellStyle name="Обычный 8 4 6 4 2" xfId="40386"/>
    <cellStyle name="Обычный 8 4 6 5" xfId="40387"/>
    <cellStyle name="Обычный 8 4 7" xfId="40388"/>
    <cellStyle name="Обычный 8 4 7 2" xfId="40389"/>
    <cellStyle name="Обычный 8 4 8" xfId="40390"/>
    <cellStyle name="Обычный 8 4 8 2" xfId="40391"/>
    <cellStyle name="Обычный 8 5" xfId="40392"/>
    <cellStyle name="Обычный 8 5 10" xfId="40393"/>
    <cellStyle name="Обычный 8 5 2" xfId="40394"/>
    <cellStyle name="Обычный 8 5 2 2" xfId="40395"/>
    <cellStyle name="Обычный 8 5 2 2 2" xfId="40396"/>
    <cellStyle name="Обычный 8 5 2 2 2 2" xfId="40397"/>
    <cellStyle name="Обычный 8 5 2 2 2 2 2" xfId="40398"/>
    <cellStyle name="Обычный 8 5 2 2 2 2 2 2" xfId="40399"/>
    <cellStyle name="Обычный 8 5 2 2 2 2 3" xfId="40400"/>
    <cellStyle name="Обычный 8 5 2 2 2 2 3 2" xfId="40401"/>
    <cellStyle name="Обычный 8 5 2 2 2 2 4" xfId="40402"/>
    <cellStyle name="Обычный 8 5 2 2 2 3" xfId="40403"/>
    <cellStyle name="Обычный 8 5 2 2 2 3 2" xfId="40404"/>
    <cellStyle name="Обычный 8 5 2 2 2 4" xfId="40405"/>
    <cellStyle name="Обычный 8 5 2 2 2 4 2" xfId="40406"/>
    <cellStyle name="Обычный 8 5 2 2 2 5" xfId="40407"/>
    <cellStyle name="Обычный 8 5 2 2 3" xfId="40408"/>
    <cellStyle name="Обычный 8 5 2 2 3 2" xfId="40409"/>
    <cellStyle name="Обычный 8 5 2 2 3 2 2" xfId="40410"/>
    <cellStyle name="Обычный 8 5 2 2 3 3" xfId="40411"/>
    <cellStyle name="Обычный 8 5 2 2 3 3 2" xfId="40412"/>
    <cellStyle name="Обычный 8 5 2 2 3 4" xfId="40413"/>
    <cellStyle name="Обычный 8 5 2 2 4" xfId="40414"/>
    <cellStyle name="Обычный 8 5 2 2 4 2" xfId="40415"/>
    <cellStyle name="Обычный 8 5 2 2 5" xfId="40416"/>
    <cellStyle name="Обычный 8 5 2 2 5 2" xfId="40417"/>
    <cellStyle name="Обычный 8 5 2 2 6" xfId="40418"/>
    <cellStyle name="Обычный 8 5 2 3" xfId="40419"/>
    <cellStyle name="Обычный 8 5 2 3 2" xfId="40420"/>
    <cellStyle name="Обычный 8 5 2 3 2 2" xfId="40421"/>
    <cellStyle name="Обычный 8 5 2 3 2 2 2" xfId="40422"/>
    <cellStyle name="Обычный 8 5 2 3 2 3" xfId="40423"/>
    <cellStyle name="Обычный 8 5 2 3 2 3 2" xfId="40424"/>
    <cellStyle name="Обычный 8 5 2 3 2 4" xfId="40425"/>
    <cellStyle name="Обычный 8 5 2 3 3" xfId="40426"/>
    <cellStyle name="Обычный 8 5 2 3 3 2" xfId="40427"/>
    <cellStyle name="Обычный 8 5 2 3 4" xfId="40428"/>
    <cellStyle name="Обычный 8 5 2 3 4 2" xfId="40429"/>
    <cellStyle name="Обычный 8 5 2 3 5" xfId="40430"/>
    <cellStyle name="Обычный 8 5 2 4" xfId="40431"/>
    <cellStyle name="Обычный 8 5 2 4 2" xfId="40432"/>
    <cellStyle name="Обычный 8 5 2 4 2 2" xfId="40433"/>
    <cellStyle name="Обычный 8 5 2 4 3" xfId="40434"/>
    <cellStyle name="Обычный 8 5 2 4 3 2" xfId="40435"/>
    <cellStyle name="Обычный 8 5 2 4 4" xfId="40436"/>
    <cellStyle name="Обычный 8 5 2 5" xfId="40437"/>
    <cellStyle name="Обычный 8 5 2 5 2" xfId="40438"/>
    <cellStyle name="Обычный 8 5 2 6" xfId="40439"/>
    <cellStyle name="Обычный 8 5 2 6 2" xfId="40440"/>
    <cellStyle name="Обычный 8 5 2 7" xfId="40441"/>
    <cellStyle name="Обычный 8 5 3" xfId="40442"/>
    <cellStyle name="Обычный 8 5 3 2" xfId="40443"/>
    <cellStyle name="Обычный 8 5 3 2 2" xfId="40444"/>
    <cellStyle name="Обычный 8 5 3 2 2 2" xfId="40445"/>
    <cellStyle name="Обычный 8 5 3 2 2 2 2" xfId="40446"/>
    <cellStyle name="Обычный 8 5 3 2 2 3" xfId="40447"/>
    <cellStyle name="Обычный 8 5 3 2 2 3 2" xfId="40448"/>
    <cellStyle name="Обычный 8 5 3 2 2 4" xfId="40449"/>
    <cellStyle name="Обычный 8 5 3 2 3" xfId="40450"/>
    <cellStyle name="Обычный 8 5 3 2 3 2" xfId="40451"/>
    <cellStyle name="Обычный 8 5 3 2 4" xfId="40452"/>
    <cellStyle name="Обычный 8 5 3 2 4 2" xfId="40453"/>
    <cellStyle name="Обычный 8 5 3 2 5" xfId="40454"/>
    <cellStyle name="Обычный 8 5 3 3" xfId="40455"/>
    <cellStyle name="Обычный 8 5 3 3 2" xfId="40456"/>
    <cellStyle name="Обычный 8 5 3 3 2 2" xfId="40457"/>
    <cellStyle name="Обычный 8 5 3 3 3" xfId="40458"/>
    <cellStyle name="Обычный 8 5 3 3 3 2" xfId="40459"/>
    <cellStyle name="Обычный 8 5 3 3 4" xfId="40460"/>
    <cellStyle name="Обычный 8 5 3 4" xfId="40461"/>
    <cellStyle name="Обычный 8 5 3 4 2" xfId="40462"/>
    <cellStyle name="Обычный 8 5 3 5" xfId="40463"/>
    <cellStyle name="Обычный 8 5 3 5 2" xfId="40464"/>
    <cellStyle name="Обычный 8 5 3 6" xfId="40465"/>
    <cellStyle name="Обычный 8 5 4" xfId="40466"/>
    <cellStyle name="Обычный 8 5 4 2" xfId="40467"/>
    <cellStyle name="Обычный 8 5 4 2 2" xfId="40468"/>
    <cellStyle name="Обычный 8 5 4 2 2 2" xfId="40469"/>
    <cellStyle name="Обычный 8 5 4 2 2 2 2" xfId="40470"/>
    <cellStyle name="Обычный 8 5 4 2 2 3" xfId="40471"/>
    <cellStyle name="Обычный 8 5 4 2 2 3 2" xfId="40472"/>
    <cellStyle name="Обычный 8 5 4 2 2 4" xfId="40473"/>
    <cellStyle name="Обычный 8 5 4 2 3" xfId="40474"/>
    <cellStyle name="Обычный 8 5 4 2 3 2" xfId="40475"/>
    <cellStyle name="Обычный 8 5 4 2 4" xfId="40476"/>
    <cellStyle name="Обычный 8 5 4 2 4 2" xfId="40477"/>
    <cellStyle name="Обычный 8 5 4 2 5" xfId="40478"/>
    <cellStyle name="Обычный 8 5 4 3" xfId="40479"/>
    <cellStyle name="Обычный 8 5 4 3 2" xfId="40480"/>
    <cellStyle name="Обычный 8 5 4 3 2 2" xfId="40481"/>
    <cellStyle name="Обычный 8 5 4 3 3" xfId="40482"/>
    <cellStyle name="Обычный 8 5 4 3 3 2" xfId="40483"/>
    <cellStyle name="Обычный 8 5 4 3 4" xfId="40484"/>
    <cellStyle name="Обычный 8 5 4 4" xfId="40485"/>
    <cellStyle name="Обычный 8 5 4 4 2" xfId="40486"/>
    <cellStyle name="Обычный 8 5 4 5" xfId="40487"/>
    <cellStyle name="Обычный 8 5 4 5 2" xfId="40488"/>
    <cellStyle name="Обычный 8 5 4 6" xfId="40489"/>
    <cellStyle name="Обычный 8 5 5" xfId="40490"/>
    <cellStyle name="Обычный 8 5 5 2" xfId="40491"/>
    <cellStyle name="Обычный 8 5 5 2 2" xfId="40492"/>
    <cellStyle name="Обычный 8 5 5 2 2 2" xfId="40493"/>
    <cellStyle name="Обычный 8 5 5 2 3" xfId="40494"/>
    <cellStyle name="Обычный 8 5 5 2 3 2" xfId="40495"/>
    <cellStyle name="Обычный 8 5 5 2 4" xfId="40496"/>
    <cellStyle name="Обычный 8 5 5 3" xfId="40497"/>
    <cellStyle name="Обычный 8 5 5 3 2" xfId="40498"/>
    <cellStyle name="Обычный 8 5 5 3 2 2" xfId="40499"/>
    <cellStyle name="Обычный 8 5 5 3 3" xfId="40500"/>
    <cellStyle name="Обычный 8 5 5 3 3 2" xfId="40501"/>
    <cellStyle name="Обычный 8 5 5 3 4" xfId="40502"/>
    <cellStyle name="Обычный 8 5 5 4" xfId="40503"/>
    <cellStyle name="Обычный 8 5 5 4 2" xfId="40504"/>
    <cellStyle name="Обычный 8 5 5 5" xfId="40505"/>
    <cellStyle name="Обычный 8 5 5 5 2" xfId="40506"/>
    <cellStyle name="Обычный 8 5 5 6" xfId="40507"/>
    <cellStyle name="Обычный 8 5 6" xfId="40508"/>
    <cellStyle name="Обычный 8 5 6 2" xfId="40509"/>
    <cellStyle name="Обычный 8 5 6 2 2" xfId="40510"/>
    <cellStyle name="Обычный 8 5 6 2 2 2" xfId="40511"/>
    <cellStyle name="Обычный 8 5 6 2 3" xfId="40512"/>
    <cellStyle name="Обычный 8 5 6 2 3 2" xfId="40513"/>
    <cellStyle name="Обычный 8 5 6 2 4" xfId="40514"/>
    <cellStyle name="Обычный 8 5 6 3" xfId="40515"/>
    <cellStyle name="Обычный 8 5 6 3 2" xfId="40516"/>
    <cellStyle name="Обычный 8 5 6 4" xfId="40517"/>
    <cellStyle name="Обычный 8 5 6 4 2" xfId="40518"/>
    <cellStyle name="Обычный 8 5 6 5" xfId="40519"/>
    <cellStyle name="Обычный 8 5 7" xfId="40520"/>
    <cellStyle name="Обычный 8 5 7 2" xfId="40521"/>
    <cellStyle name="Обычный 8 5 7 2 2" xfId="40522"/>
    <cellStyle name="Обычный 8 5 7 3" xfId="40523"/>
    <cellStyle name="Обычный 8 5 7 3 2" xfId="40524"/>
    <cellStyle name="Обычный 8 5 7 4" xfId="40525"/>
    <cellStyle name="Обычный 8 5 8" xfId="40526"/>
    <cellStyle name="Обычный 8 5 8 2" xfId="40527"/>
    <cellStyle name="Обычный 8 5 9" xfId="40528"/>
    <cellStyle name="Обычный 8 5 9 2" xfId="40529"/>
    <cellStyle name="Обычный 8 6" xfId="40530"/>
    <cellStyle name="Обычный 8 6 10" xfId="40531"/>
    <cellStyle name="Обычный 8 6 2" xfId="40532"/>
    <cellStyle name="Обычный 8 6 2 2" xfId="40533"/>
    <cellStyle name="Обычный 8 6 2 2 2" xfId="40534"/>
    <cellStyle name="Обычный 8 6 2 2 2 2" xfId="40535"/>
    <cellStyle name="Обычный 8 6 2 2 2 2 2" xfId="40536"/>
    <cellStyle name="Обычный 8 6 2 2 2 2 2 2" xfId="40537"/>
    <cellStyle name="Обычный 8 6 2 2 2 2 3" xfId="40538"/>
    <cellStyle name="Обычный 8 6 2 2 2 2 3 2" xfId="40539"/>
    <cellStyle name="Обычный 8 6 2 2 2 2 4" xfId="40540"/>
    <cellStyle name="Обычный 8 6 2 2 2 3" xfId="40541"/>
    <cellStyle name="Обычный 8 6 2 2 2 3 2" xfId="40542"/>
    <cellStyle name="Обычный 8 6 2 2 2 4" xfId="40543"/>
    <cellStyle name="Обычный 8 6 2 2 2 4 2" xfId="40544"/>
    <cellStyle name="Обычный 8 6 2 2 2 5" xfId="40545"/>
    <cellStyle name="Обычный 8 6 2 2 3" xfId="40546"/>
    <cellStyle name="Обычный 8 6 2 2 3 2" xfId="40547"/>
    <cellStyle name="Обычный 8 6 2 2 3 2 2" xfId="40548"/>
    <cellStyle name="Обычный 8 6 2 2 3 3" xfId="40549"/>
    <cellStyle name="Обычный 8 6 2 2 3 3 2" xfId="40550"/>
    <cellStyle name="Обычный 8 6 2 2 3 4" xfId="40551"/>
    <cellStyle name="Обычный 8 6 2 2 4" xfId="40552"/>
    <cellStyle name="Обычный 8 6 2 2 4 2" xfId="40553"/>
    <cellStyle name="Обычный 8 6 2 2 5" xfId="40554"/>
    <cellStyle name="Обычный 8 6 2 2 5 2" xfId="40555"/>
    <cellStyle name="Обычный 8 6 2 2 6" xfId="40556"/>
    <cellStyle name="Обычный 8 6 2 3" xfId="40557"/>
    <cellStyle name="Обычный 8 6 2 3 2" xfId="40558"/>
    <cellStyle name="Обычный 8 6 2 3 2 2" xfId="40559"/>
    <cellStyle name="Обычный 8 6 2 3 2 2 2" xfId="40560"/>
    <cellStyle name="Обычный 8 6 2 3 2 3" xfId="40561"/>
    <cellStyle name="Обычный 8 6 2 3 2 3 2" xfId="40562"/>
    <cellStyle name="Обычный 8 6 2 3 2 4" xfId="40563"/>
    <cellStyle name="Обычный 8 6 2 3 3" xfId="40564"/>
    <cellStyle name="Обычный 8 6 2 3 3 2" xfId="40565"/>
    <cellStyle name="Обычный 8 6 2 3 4" xfId="40566"/>
    <cellStyle name="Обычный 8 6 2 3 4 2" xfId="40567"/>
    <cellStyle name="Обычный 8 6 2 3 5" xfId="40568"/>
    <cellStyle name="Обычный 8 6 2 4" xfId="40569"/>
    <cellStyle name="Обычный 8 6 2 4 2" xfId="40570"/>
    <cellStyle name="Обычный 8 6 2 4 2 2" xfId="40571"/>
    <cellStyle name="Обычный 8 6 2 4 3" xfId="40572"/>
    <cellStyle name="Обычный 8 6 2 4 3 2" xfId="40573"/>
    <cellStyle name="Обычный 8 6 2 4 4" xfId="40574"/>
    <cellStyle name="Обычный 8 6 2 5" xfId="40575"/>
    <cellStyle name="Обычный 8 6 2 5 2" xfId="40576"/>
    <cellStyle name="Обычный 8 6 2 6" xfId="40577"/>
    <cellStyle name="Обычный 8 6 2 6 2" xfId="40578"/>
    <cellStyle name="Обычный 8 6 2 7" xfId="40579"/>
    <cellStyle name="Обычный 8 6 3" xfId="40580"/>
    <cellStyle name="Обычный 8 6 3 2" xfId="40581"/>
    <cellStyle name="Обычный 8 6 3 2 2" xfId="40582"/>
    <cellStyle name="Обычный 8 6 3 2 2 2" xfId="40583"/>
    <cellStyle name="Обычный 8 6 3 2 2 2 2" xfId="40584"/>
    <cellStyle name="Обычный 8 6 3 2 2 3" xfId="40585"/>
    <cellStyle name="Обычный 8 6 3 2 2 3 2" xfId="40586"/>
    <cellStyle name="Обычный 8 6 3 2 2 4" xfId="40587"/>
    <cellStyle name="Обычный 8 6 3 2 3" xfId="40588"/>
    <cellStyle name="Обычный 8 6 3 2 3 2" xfId="40589"/>
    <cellStyle name="Обычный 8 6 3 2 4" xfId="40590"/>
    <cellStyle name="Обычный 8 6 3 2 4 2" xfId="40591"/>
    <cellStyle name="Обычный 8 6 3 2 5" xfId="40592"/>
    <cellStyle name="Обычный 8 6 3 3" xfId="40593"/>
    <cellStyle name="Обычный 8 6 3 3 2" xfId="40594"/>
    <cellStyle name="Обычный 8 6 3 3 2 2" xfId="40595"/>
    <cellStyle name="Обычный 8 6 3 3 3" xfId="40596"/>
    <cellStyle name="Обычный 8 6 3 3 3 2" xfId="40597"/>
    <cellStyle name="Обычный 8 6 3 3 4" xfId="40598"/>
    <cellStyle name="Обычный 8 6 3 4" xfId="40599"/>
    <cellStyle name="Обычный 8 6 3 4 2" xfId="40600"/>
    <cellStyle name="Обычный 8 6 3 5" xfId="40601"/>
    <cellStyle name="Обычный 8 6 3 5 2" xfId="40602"/>
    <cellStyle name="Обычный 8 6 3 6" xfId="40603"/>
    <cellStyle name="Обычный 8 6 4" xfId="40604"/>
    <cellStyle name="Обычный 8 6 4 2" xfId="40605"/>
    <cellStyle name="Обычный 8 6 4 2 2" xfId="40606"/>
    <cellStyle name="Обычный 8 6 4 2 2 2" xfId="40607"/>
    <cellStyle name="Обычный 8 6 4 2 2 2 2" xfId="40608"/>
    <cellStyle name="Обычный 8 6 4 2 2 3" xfId="40609"/>
    <cellStyle name="Обычный 8 6 4 2 2 3 2" xfId="40610"/>
    <cellStyle name="Обычный 8 6 4 2 2 4" xfId="40611"/>
    <cellStyle name="Обычный 8 6 4 2 3" xfId="40612"/>
    <cellStyle name="Обычный 8 6 4 2 3 2" xfId="40613"/>
    <cellStyle name="Обычный 8 6 4 2 4" xfId="40614"/>
    <cellStyle name="Обычный 8 6 4 2 4 2" xfId="40615"/>
    <cellStyle name="Обычный 8 6 4 2 5" xfId="40616"/>
    <cellStyle name="Обычный 8 6 4 3" xfId="40617"/>
    <cellStyle name="Обычный 8 6 4 3 2" xfId="40618"/>
    <cellStyle name="Обычный 8 6 4 3 2 2" xfId="40619"/>
    <cellStyle name="Обычный 8 6 4 3 3" xfId="40620"/>
    <cellStyle name="Обычный 8 6 4 3 3 2" xfId="40621"/>
    <cellStyle name="Обычный 8 6 4 3 4" xfId="40622"/>
    <cellStyle name="Обычный 8 6 4 4" xfId="40623"/>
    <cellStyle name="Обычный 8 6 4 4 2" xfId="40624"/>
    <cellStyle name="Обычный 8 6 4 5" xfId="40625"/>
    <cellStyle name="Обычный 8 6 4 5 2" xfId="40626"/>
    <cellStyle name="Обычный 8 6 4 6" xfId="40627"/>
    <cellStyle name="Обычный 8 6 5" xfId="40628"/>
    <cellStyle name="Обычный 8 6 5 2" xfId="40629"/>
    <cellStyle name="Обычный 8 6 5 2 2" xfId="40630"/>
    <cellStyle name="Обычный 8 6 5 2 2 2" xfId="40631"/>
    <cellStyle name="Обычный 8 6 5 2 3" xfId="40632"/>
    <cellStyle name="Обычный 8 6 5 2 3 2" xfId="40633"/>
    <cellStyle name="Обычный 8 6 5 2 4" xfId="40634"/>
    <cellStyle name="Обычный 8 6 5 3" xfId="40635"/>
    <cellStyle name="Обычный 8 6 5 3 2" xfId="40636"/>
    <cellStyle name="Обычный 8 6 5 3 2 2" xfId="40637"/>
    <cellStyle name="Обычный 8 6 5 3 3" xfId="40638"/>
    <cellStyle name="Обычный 8 6 5 3 3 2" xfId="40639"/>
    <cellStyle name="Обычный 8 6 5 3 4" xfId="40640"/>
    <cellStyle name="Обычный 8 6 5 4" xfId="40641"/>
    <cellStyle name="Обычный 8 6 5 4 2" xfId="40642"/>
    <cellStyle name="Обычный 8 6 5 5" xfId="40643"/>
    <cellStyle name="Обычный 8 6 5 5 2" xfId="40644"/>
    <cellStyle name="Обычный 8 6 5 6" xfId="40645"/>
    <cellStyle name="Обычный 8 6 6" xfId="40646"/>
    <cellStyle name="Обычный 8 6 6 2" xfId="40647"/>
    <cellStyle name="Обычный 8 6 6 2 2" xfId="40648"/>
    <cellStyle name="Обычный 8 6 6 2 2 2" xfId="40649"/>
    <cellStyle name="Обычный 8 6 6 2 3" xfId="40650"/>
    <cellStyle name="Обычный 8 6 6 2 3 2" xfId="40651"/>
    <cellStyle name="Обычный 8 6 6 2 4" xfId="40652"/>
    <cellStyle name="Обычный 8 6 6 3" xfId="40653"/>
    <cellStyle name="Обычный 8 6 6 3 2" xfId="40654"/>
    <cellStyle name="Обычный 8 6 6 4" xfId="40655"/>
    <cellStyle name="Обычный 8 6 6 4 2" xfId="40656"/>
    <cellStyle name="Обычный 8 6 6 5" xfId="40657"/>
    <cellStyle name="Обычный 8 6 7" xfId="40658"/>
    <cellStyle name="Обычный 8 6 7 2" xfId="40659"/>
    <cellStyle name="Обычный 8 6 7 2 2" xfId="40660"/>
    <cellStyle name="Обычный 8 6 7 3" xfId="40661"/>
    <cellStyle name="Обычный 8 6 7 3 2" xfId="40662"/>
    <cellStyle name="Обычный 8 6 7 4" xfId="40663"/>
    <cellStyle name="Обычный 8 6 8" xfId="40664"/>
    <cellStyle name="Обычный 8 6 8 2" xfId="40665"/>
    <cellStyle name="Обычный 8 6 9" xfId="40666"/>
    <cellStyle name="Обычный 8 6 9 2" xfId="40667"/>
    <cellStyle name="Обычный 8 7" xfId="40668"/>
    <cellStyle name="Обычный 8 7 2" xfId="40669"/>
    <cellStyle name="Обычный 8 8" xfId="40670"/>
    <cellStyle name="Обычный 8 8 2" xfId="40671"/>
    <cellStyle name="Обычный 8 9" xfId="40672"/>
    <cellStyle name="Обычный 8_АПП" xfId="49671"/>
    <cellStyle name="Обычный 80" xfId="40673"/>
    <cellStyle name="Обычный 81" xfId="40674"/>
    <cellStyle name="Обычный 82" xfId="40675"/>
    <cellStyle name="Обычный 83" xfId="40676"/>
    <cellStyle name="Обычный 84" xfId="40677"/>
    <cellStyle name="Обычный 84 2" xfId="49710"/>
    <cellStyle name="Обычный 85" xfId="40678"/>
    <cellStyle name="Обычный 86" xfId="40679"/>
    <cellStyle name="Обычный 87" xfId="40680"/>
    <cellStyle name="Обычный 88" xfId="40681"/>
    <cellStyle name="Обычный 89" xfId="40682"/>
    <cellStyle name="Обычный 9" xfId="40683"/>
    <cellStyle name="Обычный 9 10" xfId="40684"/>
    <cellStyle name="Обычный 9 10 2" xfId="40685"/>
    <cellStyle name="Обычный 9 10 2 2" xfId="40686"/>
    <cellStyle name="Обычный 9 10 2 2 2" xfId="40687"/>
    <cellStyle name="Обычный 9 10 2 2 2 2" xfId="40688"/>
    <cellStyle name="Обычный 9 10 2 2 2 2 2" xfId="40689"/>
    <cellStyle name="Обычный 9 10 2 2 2 2 2 2" xfId="40690"/>
    <cellStyle name="Обычный 9 10 2 2 2 2 3" xfId="40691"/>
    <cellStyle name="Обычный 9 10 2 2 2 2 3 2" xfId="40692"/>
    <cellStyle name="Обычный 9 10 2 2 2 2 4" xfId="40693"/>
    <cellStyle name="Обычный 9 10 2 2 2 3" xfId="40694"/>
    <cellStyle name="Обычный 9 10 2 2 2 3 2" xfId="40695"/>
    <cellStyle name="Обычный 9 10 2 2 2 4" xfId="40696"/>
    <cellStyle name="Обычный 9 10 2 2 2 4 2" xfId="40697"/>
    <cellStyle name="Обычный 9 10 2 2 2 5" xfId="40698"/>
    <cellStyle name="Обычный 9 10 2 2 3" xfId="40699"/>
    <cellStyle name="Обычный 9 10 2 2 3 2" xfId="40700"/>
    <cellStyle name="Обычный 9 10 2 2 3 2 2" xfId="40701"/>
    <cellStyle name="Обычный 9 10 2 2 3 3" xfId="40702"/>
    <cellStyle name="Обычный 9 10 2 2 3 3 2" xfId="40703"/>
    <cellStyle name="Обычный 9 10 2 2 3 4" xfId="40704"/>
    <cellStyle name="Обычный 9 10 2 2 4" xfId="40705"/>
    <cellStyle name="Обычный 9 10 2 2 4 2" xfId="40706"/>
    <cellStyle name="Обычный 9 10 2 2 5" xfId="40707"/>
    <cellStyle name="Обычный 9 10 2 2 5 2" xfId="40708"/>
    <cellStyle name="Обычный 9 10 2 2 6" xfId="40709"/>
    <cellStyle name="Обычный 9 10 2 3" xfId="40710"/>
    <cellStyle name="Обычный 9 10 2 3 2" xfId="40711"/>
    <cellStyle name="Обычный 9 10 2 3 2 2" xfId="40712"/>
    <cellStyle name="Обычный 9 10 2 3 2 2 2" xfId="40713"/>
    <cellStyle name="Обычный 9 10 2 3 2 3" xfId="40714"/>
    <cellStyle name="Обычный 9 10 2 3 2 3 2" xfId="40715"/>
    <cellStyle name="Обычный 9 10 2 3 2 4" xfId="40716"/>
    <cellStyle name="Обычный 9 10 2 3 3" xfId="40717"/>
    <cellStyle name="Обычный 9 10 2 3 3 2" xfId="40718"/>
    <cellStyle name="Обычный 9 10 2 3 4" xfId="40719"/>
    <cellStyle name="Обычный 9 10 2 3 4 2" xfId="40720"/>
    <cellStyle name="Обычный 9 10 2 3 5" xfId="40721"/>
    <cellStyle name="Обычный 9 10 2 4" xfId="40722"/>
    <cellStyle name="Обычный 9 10 2 4 2" xfId="40723"/>
    <cellStyle name="Обычный 9 10 2 4 2 2" xfId="40724"/>
    <cellStyle name="Обычный 9 10 2 4 3" xfId="40725"/>
    <cellStyle name="Обычный 9 10 2 4 3 2" xfId="40726"/>
    <cellStyle name="Обычный 9 10 2 4 4" xfId="40727"/>
    <cellStyle name="Обычный 9 10 2 5" xfId="40728"/>
    <cellStyle name="Обычный 9 10 2 5 2" xfId="40729"/>
    <cellStyle name="Обычный 9 10 2 6" xfId="40730"/>
    <cellStyle name="Обычный 9 10 2 6 2" xfId="40731"/>
    <cellStyle name="Обычный 9 10 2 7" xfId="40732"/>
    <cellStyle name="Обычный 9 10 3" xfId="40733"/>
    <cellStyle name="Обычный 9 10 3 2" xfId="40734"/>
    <cellStyle name="Обычный 9 10 3 2 2" xfId="40735"/>
    <cellStyle name="Обычный 9 10 3 2 2 2" xfId="40736"/>
    <cellStyle name="Обычный 9 10 3 2 2 2 2" xfId="40737"/>
    <cellStyle name="Обычный 9 10 3 2 2 3" xfId="40738"/>
    <cellStyle name="Обычный 9 10 3 2 2 3 2" xfId="40739"/>
    <cellStyle name="Обычный 9 10 3 2 2 4" xfId="40740"/>
    <cellStyle name="Обычный 9 10 3 2 3" xfId="40741"/>
    <cellStyle name="Обычный 9 10 3 2 3 2" xfId="40742"/>
    <cellStyle name="Обычный 9 10 3 2 4" xfId="40743"/>
    <cellStyle name="Обычный 9 10 3 2 4 2" xfId="40744"/>
    <cellStyle name="Обычный 9 10 3 2 5" xfId="40745"/>
    <cellStyle name="Обычный 9 10 3 3" xfId="40746"/>
    <cellStyle name="Обычный 9 10 3 3 2" xfId="40747"/>
    <cellStyle name="Обычный 9 10 3 3 2 2" xfId="40748"/>
    <cellStyle name="Обычный 9 10 3 3 3" xfId="40749"/>
    <cellStyle name="Обычный 9 10 3 3 3 2" xfId="40750"/>
    <cellStyle name="Обычный 9 10 3 3 4" xfId="40751"/>
    <cellStyle name="Обычный 9 10 3 4" xfId="40752"/>
    <cellStyle name="Обычный 9 10 3 4 2" xfId="40753"/>
    <cellStyle name="Обычный 9 10 3 5" xfId="40754"/>
    <cellStyle name="Обычный 9 10 3 5 2" xfId="40755"/>
    <cellStyle name="Обычный 9 10 3 6" xfId="40756"/>
    <cellStyle name="Обычный 9 10 4" xfId="40757"/>
    <cellStyle name="Обычный 9 10 4 2" xfId="40758"/>
    <cellStyle name="Обычный 9 10 4 2 2" xfId="40759"/>
    <cellStyle name="Обычный 9 10 4 2 2 2" xfId="40760"/>
    <cellStyle name="Обычный 9 10 4 2 3" xfId="40761"/>
    <cellStyle name="Обычный 9 10 4 2 3 2" xfId="40762"/>
    <cellStyle name="Обычный 9 10 4 2 4" xfId="40763"/>
    <cellStyle name="Обычный 9 10 4 3" xfId="40764"/>
    <cellStyle name="Обычный 9 10 4 3 2" xfId="40765"/>
    <cellStyle name="Обычный 9 10 4 4" xfId="40766"/>
    <cellStyle name="Обычный 9 10 4 4 2" xfId="40767"/>
    <cellStyle name="Обычный 9 10 4 5" xfId="40768"/>
    <cellStyle name="Обычный 9 10 5" xfId="40769"/>
    <cellStyle name="Обычный 9 10 5 2" xfId="40770"/>
    <cellStyle name="Обычный 9 10 5 2 2" xfId="40771"/>
    <cellStyle name="Обычный 9 10 5 3" xfId="40772"/>
    <cellStyle name="Обычный 9 10 5 3 2" xfId="40773"/>
    <cellStyle name="Обычный 9 10 5 4" xfId="40774"/>
    <cellStyle name="Обычный 9 10 6" xfId="40775"/>
    <cellStyle name="Обычный 9 10 6 2" xfId="40776"/>
    <cellStyle name="Обычный 9 10 7" xfId="40777"/>
    <cellStyle name="Обычный 9 10 7 2" xfId="40778"/>
    <cellStyle name="Обычный 9 10 8" xfId="40779"/>
    <cellStyle name="Обычный 9 11" xfId="40780"/>
    <cellStyle name="Обычный 9 11 2" xfId="40781"/>
    <cellStyle name="Обычный 9 11 2 2" xfId="40782"/>
    <cellStyle name="Обычный 9 11 2 2 2" xfId="40783"/>
    <cellStyle name="Обычный 9 11 2 2 2 2" xfId="40784"/>
    <cellStyle name="Обычный 9 11 2 2 2 2 2" xfId="40785"/>
    <cellStyle name="Обычный 9 11 2 2 2 3" xfId="40786"/>
    <cellStyle name="Обычный 9 11 2 2 2 3 2" xfId="40787"/>
    <cellStyle name="Обычный 9 11 2 2 2 4" xfId="40788"/>
    <cellStyle name="Обычный 9 11 2 2 3" xfId="40789"/>
    <cellStyle name="Обычный 9 11 2 2 3 2" xfId="40790"/>
    <cellStyle name="Обычный 9 11 2 2 4" xfId="40791"/>
    <cellStyle name="Обычный 9 11 2 2 4 2" xfId="40792"/>
    <cellStyle name="Обычный 9 11 2 2 5" xfId="40793"/>
    <cellStyle name="Обычный 9 11 2 3" xfId="40794"/>
    <cellStyle name="Обычный 9 11 2 3 2" xfId="40795"/>
    <cellStyle name="Обычный 9 11 2 3 2 2" xfId="40796"/>
    <cellStyle name="Обычный 9 11 2 3 3" xfId="40797"/>
    <cellStyle name="Обычный 9 11 2 3 3 2" xfId="40798"/>
    <cellStyle name="Обычный 9 11 2 3 4" xfId="40799"/>
    <cellStyle name="Обычный 9 11 2 4" xfId="40800"/>
    <cellStyle name="Обычный 9 11 2 4 2" xfId="40801"/>
    <cellStyle name="Обычный 9 11 2 5" xfId="40802"/>
    <cellStyle name="Обычный 9 11 2 5 2" xfId="40803"/>
    <cellStyle name="Обычный 9 11 2 6" xfId="40804"/>
    <cellStyle name="Обычный 9 11 3" xfId="40805"/>
    <cellStyle name="Обычный 9 11 3 2" xfId="40806"/>
    <cellStyle name="Обычный 9 11 3 2 2" xfId="40807"/>
    <cellStyle name="Обычный 9 11 3 2 2 2" xfId="40808"/>
    <cellStyle name="Обычный 9 11 3 2 3" xfId="40809"/>
    <cellStyle name="Обычный 9 11 3 2 3 2" xfId="40810"/>
    <cellStyle name="Обычный 9 11 3 2 4" xfId="40811"/>
    <cellStyle name="Обычный 9 11 3 3" xfId="40812"/>
    <cellStyle name="Обычный 9 11 3 3 2" xfId="40813"/>
    <cellStyle name="Обычный 9 11 3 4" xfId="40814"/>
    <cellStyle name="Обычный 9 11 3 4 2" xfId="40815"/>
    <cellStyle name="Обычный 9 11 3 5" xfId="40816"/>
    <cellStyle name="Обычный 9 11 4" xfId="40817"/>
    <cellStyle name="Обычный 9 11 4 2" xfId="40818"/>
    <cellStyle name="Обычный 9 11 4 2 2" xfId="40819"/>
    <cellStyle name="Обычный 9 11 4 3" xfId="40820"/>
    <cellStyle name="Обычный 9 11 4 3 2" xfId="40821"/>
    <cellStyle name="Обычный 9 11 4 4" xfId="40822"/>
    <cellStyle name="Обычный 9 11 5" xfId="40823"/>
    <cellStyle name="Обычный 9 11 5 2" xfId="40824"/>
    <cellStyle name="Обычный 9 11 6" xfId="40825"/>
    <cellStyle name="Обычный 9 11 6 2" xfId="40826"/>
    <cellStyle name="Обычный 9 11 7" xfId="40827"/>
    <cellStyle name="Обычный 9 12" xfId="40828"/>
    <cellStyle name="Обычный 9 12 2" xfId="40829"/>
    <cellStyle name="Обычный 9 12 2 2" xfId="40830"/>
    <cellStyle name="Обычный 9 12 2 2 2" xfId="40831"/>
    <cellStyle name="Обычный 9 12 2 2 2 2" xfId="40832"/>
    <cellStyle name="Обычный 9 12 2 2 3" xfId="40833"/>
    <cellStyle name="Обычный 9 12 2 2 3 2" xfId="40834"/>
    <cellStyle name="Обычный 9 12 2 2 4" xfId="40835"/>
    <cellStyle name="Обычный 9 12 2 3" xfId="40836"/>
    <cellStyle name="Обычный 9 12 2 3 2" xfId="40837"/>
    <cellStyle name="Обычный 9 12 2 4" xfId="40838"/>
    <cellStyle name="Обычный 9 12 2 4 2" xfId="40839"/>
    <cellStyle name="Обычный 9 12 2 5" xfId="40840"/>
    <cellStyle name="Обычный 9 12 3" xfId="40841"/>
    <cellStyle name="Обычный 9 12 3 2" xfId="40842"/>
    <cellStyle name="Обычный 9 12 3 2 2" xfId="40843"/>
    <cellStyle name="Обычный 9 12 3 3" xfId="40844"/>
    <cellStyle name="Обычный 9 12 3 3 2" xfId="40845"/>
    <cellStyle name="Обычный 9 12 3 4" xfId="40846"/>
    <cellStyle name="Обычный 9 12 4" xfId="40847"/>
    <cellStyle name="Обычный 9 12 4 2" xfId="40848"/>
    <cellStyle name="Обычный 9 12 5" xfId="40849"/>
    <cellStyle name="Обычный 9 12 5 2" xfId="40850"/>
    <cellStyle name="Обычный 9 12 6" xfId="40851"/>
    <cellStyle name="Обычный 9 13" xfId="40852"/>
    <cellStyle name="Обычный 9 13 2" xfId="40853"/>
    <cellStyle name="Обычный 9 13 2 2" xfId="40854"/>
    <cellStyle name="Обычный 9 13 2 2 2" xfId="40855"/>
    <cellStyle name="Обычный 9 13 2 2 2 2" xfId="40856"/>
    <cellStyle name="Обычный 9 13 2 2 3" xfId="40857"/>
    <cellStyle name="Обычный 9 13 2 2 3 2" xfId="40858"/>
    <cellStyle name="Обычный 9 13 2 2 4" xfId="40859"/>
    <cellStyle name="Обычный 9 13 2 3" xfId="40860"/>
    <cellStyle name="Обычный 9 13 2 3 2" xfId="40861"/>
    <cellStyle name="Обычный 9 13 2 4" xfId="40862"/>
    <cellStyle name="Обычный 9 13 2 4 2" xfId="40863"/>
    <cellStyle name="Обычный 9 13 2 5" xfId="40864"/>
    <cellStyle name="Обычный 9 13 3" xfId="40865"/>
    <cellStyle name="Обычный 9 13 3 2" xfId="40866"/>
    <cellStyle name="Обычный 9 13 3 2 2" xfId="40867"/>
    <cellStyle name="Обычный 9 13 3 3" xfId="40868"/>
    <cellStyle name="Обычный 9 13 3 3 2" xfId="40869"/>
    <cellStyle name="Обычный 9 13 3 4" xfId="40870"/>
    <cellStyle name="Обычный 9 13 4" xfId="40871"/>
    <cellStyle name="Обычный 9 13 4 2" xfId="40872"/>
    <cellStyle name="Обычный 9 13 5" xfId="40873"/>
    <cellStyle name="Обычный 9 13 5 2" xfId="40874"/>
    <cellStyle name="Обычный 9 13 6" xfId="40875"/>
    <cellStyle name="Обычный 9 13 6 2" xfId="40876"/>
    <cellStyle name="Обычный 9 14" xfId="40877"/>
    <cellStyle name="Обычный 9 14 2" xfId="40878"/>
    <cellStyle name="Обычный 9 14 3" xfId="40879"/>
    <cellStyle name="Обычный 9 15" xfId="40880"/>
    <cellStyle name="Обычный 9 15 2" xfId="40881"/>
    <cellStyle name="Обычный 9 15 2 2" xfId="40882"/>
    <cellStyle name="Обычный 9 15 3" xfId="40883"/>
    <cellStyle name="Обычный 9 15 3 2" xfId="40884"/>
    <cellStyle name="Обычный 9 15 4" xfId="40885"/>
    <cellStyle name="Обычный 9 16" xfId="40886"/>
    <cellStyle name="Обычный 9 16 2" xfId="40887"/>
    <cellStyle name="Обычный 9 17" xfId="40888"/>
    <cellStyle name="Обычный 9 17 2" xfId="40889"/>
    <cellStyle name="Обычный 9 18" xfId="40890"/>
    <cellStyle name="Обычный 9 19" xfId="40891"/>
    <cellStyle name="Обычный 9 2" xfId="40892"/>
    <cellStyle name="Обычный 9 2 2" xfId="40893"/>
    <cellStyle name="Обычный 9 2 2 10" xfId="40894"/>
    <cellStyle name="Обычный 9 2 2 2" xfId="40895"/>
    <cellStyle name="Обычный 9 2 2 2 2" xfId="40896"/>
    <cellStyle name="Обычный 9 2 2 2 2 2" xfId="40897"/>
    <cellStyle name="Обычный 9 2 2 2 2 2 2" xfId="40898"/>
    <cellStyle name="Обычный 9 2 2 2 2 2 2 2" xfId="40899"/>
    <cellStyle name="Обычный 9 2 2 2 2 2 2 2 2" xfId="40900"/>
    <cellStyle name="Обычный 9 2 2 2 2 2 2 3" xfId="40901"/>
    <cellStyle name="Обычный 9 2 2 2 2 2 2 3 2" xfId="40902"/>
    <cellStyle name="Обычный 9 2 2 2 2 2 2 4" xfId="40903"/>
    <cellStyle name="Обычный 9 2 2 2 2 2 3" xfId="40904"/>
    <cellStyle name="Обычный 9 2 2 2 2 2 3 2" xfId="40905"/>
    <cellStyle name="Обычный 9 2 2 2 2 2 4" xfId="40906"/>
    <cellStyle name="Обычный 9 2 2 2 2 2 4 2" xfId="40907"/>
    <cellStyle name="Обычный 9 2 2 2 2 2 5" xfId="40908"/>
    <cellStyle name="Обычный 9 2 2 2 2 3" xfId="40909"/>
    <cellStyle name="Обычный 9 2 2 2 2 3 2" xfId="40910"/>
    <cellStyle name="Обычный 9 2 2 2 2 3 2 2" xfId="40911"/>
    <cellStyle name="Обычный 9 2 2 2 2 3 3" xfId="40912"/>
    <cellStyle name="Обычный 9 2 2 2 2 3 3 2" xfId="40913"/>
    <cellStyle name="Обычный 9 2 2 2 2 3 4" xfId="40914"/>
    <cellStyle name="Обычный 9 2 2 2 2 4" xfId="40915"/>
    <cellStyle name="Обычный 9 2 2 2 2 4 2" xfId="40916"/>
    <cellStyle name="Обычный 9 2 2 2 2 5" xfId="40917"/>
    <cellStyle name="Обычный 9 2 2 2 2 5 2" xfId="40918"/>
    <cellStyle name="Обычный 9 2 2 2 2 6" xfId="40919"/>
    <cellStyle name="Обычный 9 2 2 2 3" xfId="40920"/>
    <cellStyle name="Обычный 9 2 2 2 3 2" xfId="40921"/>
    <cellStyle name="Обычный 9 2 2 2 3 2 2" xfId="40922"/>
    <cellStyle name="Обычный 9 2 2 2 3 2 2 2" xfId="40923"/>
    <cellStyle name="Обычный 9 2 2 2 3 2 3" xfId="40924"/>
    <cellStyle name="Обычный 9 2 2 2 3 2 3 2" xfId="40925"/>
    <cellStyle name="Обычный 9 2 2 2 3 2 4" xfId="40926"/>
    <cellStyle name="Обычный 9 2 2 2 3 3" xfId="40927"/>
    <cellStyle name="Обычный 9 2 2 2 3 3 2" xfId="40928"/>
    <cellStyle name="Обычный 9 2 2 2 3 4" xfId="40929"/>
    <cellStyle name="Обычный 9 2 2 2 3 4 2" xfId="40930"/>
    <cellStyle name="Обычный 9 2 2 2 3 5" xfId="40931"/>
    <cellStyle name="Обычный 9 2 2 2 4" xfId="40932"/>
    <cellStyle name="Обычный 9 2 2 2 4 2" xfId="40933"/>
    <cellStyle name="Обычный 9 2 2 2 4 2 2" xfId="40934"/>
    <cellStyle name="Обычный 9 2 2 2 4 3" xfId="40935"/>
    <cellStyle name="Обычный 9 2 2 2 4 3 2" xfId="40936"/>
    <cellStyle name="Обычный 9 2 2 2 4 4" xfId="40937"/>
    <cellStyle name="Обычный 9 2 2 2 5" xfId="40938"/>
    <cellStyle name="Обычный 9 2 2 2 5 2" xfId="40939"/>
    <cellStyle name="Обычный 9 2 2 2 6" xfId="40940"/>
    <cellStyle name="Обычный 9 2 2 2 6 2" xfId="40941"/>
    <cellStyle name="Обычный 9 2 2 2 7" xfId="40942"/>
    <cellStyle name="Обычный 9 2 2 3" xfId="40943"/>
    <cellStyle name="Обычный 9 2 2 3 2" xfId="40944"/>
    <cellStyle name="Обычный 9 2 2 3 2 2" xfId="40945"/>
    <cellStyle name="Обычный 9 2 2 3 2 2 2" xfId="40946"/>
    <cellStyle name="Обычный 9 2 2 3 2 2 2 2" xfId="40947"/>
    <cellStyle name="Обычный 9 2 2 3 2 2 3" xfId="40948"/>
    <cellStyle name="Обычный 9 2 2 3 2 2 3 2" xfId="40949"/>
    <cellStyle name="Обычный 9 2 2 3 2 2 4" xfId="40950"/>
    <cellStyle name="Обычный 9 2 2 3 2 3" xfId="40951"/>
    <cellStyle name="Обычный 9 2 2 3 2 3 2" xfId="40952"/>
    <cellStyle name="Обычный 9 2 2 3 2 4" xfId="40953"/>
    <cellStyle name="Обычный 9 2 2 3 2 4 2" xfId="40954"/>
    <cellStyle name="Обычный 9 2 2 3 2 5" xfId="40955"/>
    <cellStyle name="Обычный 9 2 2 3 3" xfId="40956"/>
    <cellStyle name="Обычный 9 2 2 3 3 2" xfId="40957"/>
    <cellStyle name="Обычный 9 2 2 3 3 2 2" xfId="40958"/>
    <cellStyle name="Обычный 9 2 2 3 3 3" xfId="40959"/>
    <cellStyle name="Обычный 9 2 2 3 3 3 2" xfId="40960"/>
    <cellStyle name="Обычный 9 2 2 3 3 4" xfId="40961"/>
    <cellStyle name="Обычный 9 2 2 3 4" xfId="40962"/>
    <cellStyle name="Обычный 9 2 2 3 4 2" xfId="40963"/>
    <cellStyle name="Обычный 9 2 2 3 5" xfId="40964"/>
    <cellStyle name="Обычный 9 2 2 3 5 2" xfId="40965"/>
    <cellStyle name="Обычный 9 2 2 3 6" xfId="40966"/>
    <cellStyle name="Обычный 9 2 2 4" xfId="40967"/>
    <cellStyle name="Обычный 9 2 2 4 2" xfId="40968"/>
    <cellStyle name="Обычный 9 2 2 4 2 2" xfId="40969"/>
    <cellStyle name="Обычный 9 2 2 4 2 2 2" xfId="40970"/>
    <cellStyle name="Обычный 9 2 2 4 2 2 2 2" xfId="40971"/>
    <cellStyle name="Обычный 9 2 2 4 2 2 3" xfId="40972"/>
    <cellStyle name="Обычный 9 2 2 4 2 2 3 2" xfId="40973"/>
    <cellStyle name="Обычный 9 2 2 4 2 2 4" xfId="40974"/>
    <cellStyle name="Обычный 9 2 2 4 2 3" xfId="40975"/>
    <cellStyle name="Обычный 9 2 2 4 2 3 2" xfId="40976"/>
    <cellStyle name="Обычный 9 2 2 4 2 4" xfId="40977"/>
    <cellStyle name="Обычный 9 2 2 4 2 4 2" xfId="40978"/>
    <cellStyle name="Обычный 9 2 2 4 2 5" xfId="40979"/>
    <cellStyle name="Обычный 9 2 2 4 3" xfId="40980"/>
    <cellStyle name="Обычный 9 2 2 4 3 2" xfId="40981"/>
    <cellStyle name="Обычный 9 2 2 4 3 2 2" xfId="40982"/>
    <cellStyle name="Обычный 9 2 2 4 3 3" xfId="40983"/>
    <cellStyle name="Обычный 9 2 2 4 3 3 2" xfId="40984"/>
    <cellStyle name="Обычный 9 2 2 4 3 4" xfId="40985"/>
    <cellStyle name="Обычный 9 2 2 4 4" xfId="40986"/>
    <cellStyle name="Обычный 9 2 2 4 4 2" xfId="40987"/>
    <cellStyle name="Обычный 9 2 2 4 5" xfId="40988"/>
    <cellStyle name="Обычный 9 2 2 4 5 2" xfId="40989"/>
    <cellStyle name="Обычный 9 2 2 4 6" xfId="40990"/>
    <cellStyle name="Обычный 9 2 2 5" xfId="40991"/>
    <cellStyle name="Обычный 9 2 2 5 2" xfId="40992"/>
    <cellStyle name="Обычный 9 2 2 5 2 2" xfId="40993"/>
    <cellStyle name="Обычный 9 2 2 5 2 2 2" xfId="40994"/>
    <cellStyle name="Обычный 9 2 2 5 2 3" xfId="40995"/>
    <cellStyle name="Обычный 9 2 2 5 2 3 2" xfId="40996"/>
    <cellStyle name="Обычный 9 2 2 5 2 4" xfId="40997"/>
    <cellStyle name="Обычный 9 2 2 5 3" xfId="40998"/>
    <cellStyle name="Обычный 9 2 2 5 3 2" xfId="40999"/>
    <cellStyle name="Обычный 9 2 2 5 3 2 2" xfId="41000"/>
    <cellStyle name="Обычный 9 2 2 5 3 3" xfId="41001"/>
    <cellStyle name="Обычный 9 2 2 5 3 3 2" xfId="41002"/>
    <cellStyle name="Обычный 9 2 2 5 3 4" xfId="41003"/>
    <cellStyle name="Обычный 9 2 2 5 4" xfId="41004"/>
    <cellStyle name="Обычный 9 2 2 5 4 2" xfId="41005"/>
    <cellStyle name="Обычный 9 2 2 5 5" xfId="41006"/>
    <cellStyle name="Обычный 9 2 2 5 5 2" xfId="41007"/>
    <cellStyle name="Обычный 9 2 2 5 6" xfId="41008"/>
    <cellStyle name="Обычный 9 2 2 6" xfId="41009"/>
    <cellStyle name="Обычный 9 2 2 6 2" xfId="41010"/>
    <cellStyle name="Обычный 9 2 2 6 2 2" xfId="41011"/>
    <cellStyle name="Обычный 9 2 2 6 2 2 2" xfId="41012"/>
    <cellStyle name="Обычный 9 2 2 6 2 3" xfId="41013"/>
    <cellStyle name="Обычный 9 2 2 6 2 3 2" xfId="41014"/>
    <cellStyle name="Обычный 9 2 2 6 2 4" xfId="41015"/>
    <cellStyle name="Обычный 9 2 2 6 3" xfId="41016"/>
    <cellStyle name="Обычный 9 2 2 6 3 2" xfId="41017"/>
    <cellStyle name="Обычный 9 2 2 6 4" xfId="41018"/>
    <cellStyle name="Обычный 9 2 2 6 4 2" xfId="41019"/>
    <cellStyle name="Обычный 9 2 2 6 5" xfId="41020"/>
    <cellStyle name="Обычный 9 2 2 7" xfId="41021"/>
    <cellStyle name="Обычный 9 2 2 7 2" xfId="41022"/>
    <cellStyle name="Обычный 9 2 2 7 2 2" xfId="41023"/>
    <cellStyle name="Обычный 9 2 2 7 3" xfId="41024"/>
    <cellStyle name="Обычный 9 2 2 7 3 2" xfId="41025"/>
    <cellStyle name="Обычный 9 2 2 7 4" xfId="41026"/>
    <cellStyle name="Обычный 9 2 2 8" xfId="41027"/>
    <cellStyle name="Обычный 9 2 2 8 2" xfId="41028"/>
    <cellStyle name="Обычный 9 2 2 9" xfId="41029"/>
    <cellStyle name="Обычный 9 2 2 9 2" xfId="41030"/>
    <cellStyle name="Обычный 9 20" xfId="41031"/>
    <cellStyle name="Обычный 9 3" xfId="41032"/>
    <cellStyle name="Обычный 9 3 10" xfId="41033"/>
    <cellStyle name="Обычный 9 3 10 2" xfId="41034"/>
    <cellStyle name="Обычный 9 3 10 2 2" xfId="41035"/>
    <cellStyle name="Обычный 9 3 10 3" xfId="41036"/>
    <cellStyle name="Обычный 9 3 10 3 2" xfId="41037"/>
    <cellStyle name="Обычный 9 3 10 4" xfId="41038"/>
    <cellStyle name="Обычный 9 3 11" xfId="41039"/>
    <cellStyle name="Обычный 9 3 11 2" xfId="41040"/>
    <cellStyle name="Обычный 9 3 12" xfId="41041"/>
    <cellStyle name="Обычный 9 3 12 2" xfId="41042"/>
    <cellStyle name="Обычный 9 3 13" xfId="41043"/>
    <cellStyle name="Обычный 9 3 2" xfId="41044"/>
    <cellStyle name="Обычный 9 3 2 10" xfId="41045"/>
    <cellStyle name="Обычный 9 3 2 10 2" xfId="41046"/>
    <cellStyle name="Обычный 9 3 2 11" xfId="41047"/>
    <cellStyle name="Обычный 9 3 2 11 2" xfId="41048"/>
    <cellStyle name="Обычный 9 3 2 12" xfId="41049"/>
    <cellStyle name="Обычный 9 3 2 2" xfId="41050"/>
    <cellStyle name="Обычный 9 3 2 2 10" xfId="41051"/>
    <cellStyle name="Обычный 9 3 2 2 2" xfId="41052"/>
    <cellStyle name="Обычный 9 3 2 2 2 2" xfId="41053"/>
    <cellStyle name="Обычный 9 3 2 2 2 2 2" xfId="41054"/>
    <cellStyle name="Обычный 9 3 2 2 2 2 2 2" xfId="41055"/>
    <cellStyle name="Обычный 9 3 2 2 2 2 2 2 2" xfId="41056"/>
    <cellStyle name="Обычный 9 3 2 2 2 2 2 2 2 2" xfId="41057"/>
    <cellStyle name="Обычный 9 3 2 2 2 2 2 2 3" xfId="41058"/>
    <cellStyle name="Обычный 9 3 2 2 2 2 2 2 3 2" xfId="41059"/>
    <cellStyle name="Обычный 9 3 2 2 2 2 2 2 4" xfId="41060"/>
    <cellStyle name="Обычный 9 3 2 2 2 2 2 3" xfId="41061"/>
    <cellStyle name="Обычный 9 3 2 2 2 2 2 3 2" xfId="41062"/>
    <cellStyle name="Обычный 9 3 2 2 2 2 2 4" xfId="41063"/>
    <cellStyle name="Обычный 9 3 2 2 2 2 2 4 2" xfId="41064"/>
    <cellStyle name="Обычный 9 3 2 2 2 2 2 5" xfId="41065"/>
    <cellStyle name="Обычный 9 3 2 2 2 2 3" xfId="41066"/>
    <cellStyle name="Обычный 9 3 2 2 2 2 3 2" xfId="41067"/>
    <cellStyle name="Обычный 9 3 2 2 2 2 3 2 2" xfId="41068"/>
    <cellStyle name="Обычный 9 3 2 2 2 2 3 3" xfId="41069"/>
    <cellStyle name="Обычный 9 3 2 2 2 2 3 3 2" xfId="41070"/>
    <cellStyle name="Обычный 9 3 2 2 2 2 3 4" xfId="41071"/>
    <cellStyle name="Обычный 9 3 2 2 2 2 4" xfId="41072"/>
    <cellStyle name="Обычный 9 3 2 2 2 2 4 2" xfId="41073"/>
    <cellStyle name="Обычный 9 3 2 2 2 2 5" xfId="41074"/>
    <cellStyle name="Обычный 9 3 2 2 2 2 5 2" xfId="41075"/>
    <cellStyle name="Обычный 9 3 2 2 2 2 6" xfId="41076"/>
    <cellStyle name="Обычный 9 3 2 2 2 3" xfId="41077"/>
    <cellStyle name="Обычный 9 3 2 2 2 3 2" xfId="41078"/>
    <cellStyle name="Обычный 9 3 2 2 2 3 2 2" xfId="41079"/>
    <cellStyle name="Обычный 9 3 2 2 2 3 2 2 2" xfId="41080"/>
    <cellStyle name="Обычный 9 3 2 2 2 3 2 3" xfId="41081"/>
    <cellStyle name="Обычный 9 3 2 2 2 3 2 3 2" xfId="41082"/>
    <cellStyle name="Обычный 9 3 2 2 2 3 2 4" xfId="41083"/>
    <cellStyle name="Обычный 9 3 2 2 2 3 3" xfId="41084"/>
    <cellStyle name="Обычный 9 3 2 2 2 3 3 2" xfId="41085"/>
    <cellStyle name="Обычный 9 3 2 2 2 3 4" xfId="41086"/>
    <cellStyle name="Обычный 9 3 2 2 2 3 4 2" xfId="41087"/>
    <cellStyle name="Обычный 9 3 2 2 2 3 5" xfId="41088"/>
    <cellStyle name="Обычный 9 3 2 2 2 4" xfId="41089"/>
    <cellStyle name="Обычный 9 3 2 2 2 4 2" xfId="41090"/>
    <cellStyle name="Обычный 9 3 2 2 2 4 2 2" xfId="41091"/>
    <cellStyle name="Обычный 9 3 2 2 2 4 3" xfId="41092"/>
    <cellStyle name="Обычный 9 3 2 2 2 4 3 2" xfId="41093"/>
    <cellStyle name="Обычный 9 3 2 2 2 4 4" xfId="41094"/>
    <cellStyle name="Обычный 9 3 2 2 2 5" xfId="41095"/>
    <cellStyle name="Обычный 9 3 2 2 2 5 2" xfId="41096"/>
    <cellStyle name="Обычный 9 3 2 2 2 6" xfId="41097"/>
    <cellStyle name="Обычный 9 3 2 2 2 6 2" xfId="41098"/>
    <cellStyle name="Обычный 9 3 2 2 2 7" xfId="41099"/>
    <cellStyle name="Обычный 9 3 2 2 3" xfId="41100"/>
    <cellStyle name="Обычный 9 3 2 2 3 2" xfId="41101"/>
    <cellStyle name="Обычный 9 3 2 2 3 2 2" xfId="41102"/>
    <cellStyle name="Обычный 9 3 2 2 3 2 2 2" xfId="41103"/>
    <cellStyle name="Обычный 9 3 2 2 3 2 2 2 2" xfId="41104"/>
    <cellStyle name="Обычный 9 3 2 2 3 2 2 3" xfId="41105"/>
    <cellStyle name="Обычный 9 3 2 2 3 2 2 3 2" xfId="41106"/>
    <cellStyle name="Обычный 9 3 2 2 3 2 2 4" xfId="41107"/>
    <cellStyle name="Обычный 9 3 2 2 3 2 3" xfId="41108"/>
    <cellStyle name="Обычный 9 3 2 2 3 2 3 2" xfId="41109"/>
    <cellStyle name="Обычный 9 3 2 2 3 2 4" xfId="41110"/>
    <cellStyle name="Обычный 9 3 2 2 3 2 4 2" xfId="41111"/>
    <cellStyle name="Обычный 9 3 2 2 3 2 5" xfId="41112"/>
    <cellStyle name="Обычный 9 3 2 2 3 3" xfId="41113"/>
    <cellStyle name="Обычный 9 3 2 2 3 3 2" xfId="41114"/>
    <cellStyle name="Обычный 9 3 2 2 3 3 2 2" xfId="41115"/>
    <cellStyle name="Обычный 9 3 2 2 3 3 3" xfId="41116"/>
    <cellStyle name="Обычный 9 3 2 2 3 3 3 2" xfId="41117"/>
    <cellStyle name="Обычный 9 3 2 2 3 3 4" xfId="41118"/>
    <cellStyle name="Обычный 9 3 2 2 3 4" xfId="41119"/>
    <cellStyle name="Обычный 9 3 2 2 3 4 2" xfId="41120"/>
    <cellStyle name="Обычный 9 3 2 2 3 5" xfId="41121"/>
    <cellStyle name="Обычный 9 3 2 2 3 5 2" xfId="41122"/>
    <cellStyle name="Обычный 9 3 2 2 3 6" xfId="41123"/>
    <cellStyle name="Обычный 9 3 2 2 4" xfId="41124"/>
    <cellStyle name="Обычный 9 3 2 2 4 2" xfId="41125"/>
    <cellStyle name="Обычный 9 3 2 2 4 2 2" xfId="41126"/>
    <cellStyle name="Обычный 9 3 2 2 4 2 2 2" xfId="41127"/>
    <cellStyle name="Обычный 9 3 2 2 4 2 2 2 2" xfId="41128"/>
    <cellStyle name="Обычный 9 3 2 2 4 2 2 3" xfId="41129"/>
    <cellStyle name="Обычный 9 3 2 2 4 2 2 3 2" xfId="41130"/>
    <cellStyle name="Обычный 9 3 2 2 4 2 2 4" xfId="41131"/>
    <cellStyle name="Обычный 9 3 2 2 4 2 3" xfId="41132"/>
    <cellStyle name="Обычный 9 3 2 2 4 2 3 2" xfId="41133"/>
    <cellStyle name="Обычный 9 3 2 2 4 2 4" xfId="41134"/>
    <cellStyle name="Обычный 9 3 2 2 4 2 4 2" xfId="41135"/>
    <cellStyle name="Обычный 9 3 2 2 4 2 5" xfId="41136"/>
    <cellStyle name="Обычный 9 3 2 2 4 3" xfId="41137"/>
    <cellStyle name="Обычный 9 3 2 2 4 3 2" xfId="41138"/>
    <cellStyle name="Обычный 9 3 2 2 4 3 2 2" xfId="41139"/>
    <cellStyle name="Обычный 9 3 2 2 4 3 3" xfId="41140"/>
    <cellStyle name="Обычный 9 3 2 2 4 3 3 2" xfId="41141"/>
    <cellStyle name="Обычный 9 3 2 2 4 3 4" xfId="41142"/>
    <cellStyle name="Обычный 9 3 2 2 4 4" xfId="41143"/>
    <cellStyle name="Обычный 9 3 2 2 4 4 2" xfId="41144"/>
    <cellStyle name="Обычный 9 3 2 2 4 5" xfId="41145"/>
    <cellStyle name="Обычный 9 3 2 2 4 5 2" xfId="41146"/>
    <cellStyle name="Обычный 9 3 2 2 4 6" xfId="41147"/>
    <cellStyle name="Обычный 9 3 2 2 5" xfId="41148"/>
    <cellStyle name="Обычный 9 3 2 2 5 2" xfId="41149"/>
    <cellStyle name="Обычный 9 3 2 2 5 2 2" xfId="41150"/>
    <cellStyle name="Обычный 9 3 2 2 5 2 2 2" xfId="41151"/>
    <cellStyle name="Обычный 9 3 2 2 5 2 3" xfId="41152"/>
    <cellStyle name="Обычный 9 3 2 2 5 2 3 2" xfId="41153"/>
    <cellStyle name="Обычный 9 3 2 2 5 2 4" xfId="41154"/>
    <cellStyle name="Обычный 9 3 2 2 5 3" xfId="41155"/>
    <cellStyle name="Обычный 9 3 2 2 5 3 2" xfId="41156"/>
    <cellStyle name="Обычный 9 3 2 2 5 3 2 2" xfId="41157"/>
    <cellStyle name="Обычный 9 3 2 2 5 3 3" xfId="41158"/>
    <cellStyle name="Обычный 9 3 2 2 5 3 3 2" xfId="41159"/>
    <cellStyle name="Обычный 9 3 2 2 5 3 4" xfId="41160"/>
    <cellStyle name="Обычный 9 3 2 2 5 4" xfId="41161"/>
    <cellStyle name="Обычный 9 3 2 2 5 4 2" xfId="41162"/>
    <cellStyle name="Обычный 9 3 2 2 5 5" xfId="41163"/>
    <cellStyle name="Обычный 9 3 2 2 5 5 2" xfId="41164"/>
    <cellStyle name="Обычный 9 3 2 2 5 6" xfId="41165"/>
    <cellStyle name="Обычный 9 3 2 2 6" xfId="41166"/>
    <cellStyle name="Обычный 9 3 2 2 6 2" xfId="41167"/>
    <cellStyle name="Обычный 9 3 2 2 6 2 2" xfId="41168"/>
    <cellStyle name="Обычный 9 3 2 2 6 2 2 2" xfId="41169"/>
    <cellStyle name="Обычный 9 3 2 2 6 2 3" xfId="41170"/>
    <cellStyle name="Обычный 9 3 2 2 6 2 3 2" xfId="41171"/>
    <cellStyle name="Обычный 9 3 2 2 6 2 4" xfId="41172"/>
    <cellStyle name="Обычный 9 3 2 2 6 3" xfId="41173"/>
    <cellStyle name="Обычный 9 3 2 2 6 3 2" xfId="41174"/>
    <cellStyle name="Обычный 9 3 2 2 6 4" xfId="41175"/>
    <cellStyle name="Обычный 9 3 2 2 6 4 2" xfId="41176"/>
    <cellStyle name="Обычный 9 3 2 2 6 5" xfId="41177"/>
    <cellStyle name="Обычный 9 3 2 2 7" xfId="41178"/>
    <cellStyle name="Обычный 9 3 2 2 7 2" xfId="41179"/>
    <cellStyle name="Обычный 9 3 2 2 7 2 2" xfId="41180"/>
    <cellStyle name="Обычный 9 3 2 2 7 3" xfId="41181"/>
    <cellStyle name="Обычный 9 3 2 2 7 3 2" xfId="41182"/>
    <cellStyle name="Обычный 9 3 2 2 7 4" xfId="41183"/>
    <cellStyle name="Обычный 9 3 2 2 8" xfId="41184"/>
    <cellStyle name="Обычный 9 3 2 2 8 2" xfId="41185"/>
    <cellStyle name="Обычный 9 3 2 2 9" xfId="41186"/>
    <cellStyle name="Обычный 9 3 2 2 9 2" xfId="41187"/>
    <cellStyle name="Обычный 9 3 2 3" xfId="41188"/>
    <cellStyle name="Обычный 9 3 2 3 2" xfId="41189"/>
    <cellStyle name="Обычный 9 3 2 3 2 2" xfId="41190"/>
    <cellStyle name="Обычный 9 3 2 3 2 2 2" xfId="41191"/>
    <cellStyle name="Обычный 9 3 2 3 2 2 2 2" xfId="41192"/>
    <cellStyle name="Обычный 9 3 2 3 2 2 2 2 2" xfId="41193"/>
    <cellStyle name="Обычный 9 3 2 3 2 2 2 2 2 2" xfId="41194"/>
    <cellStyle name="Обычный 9 3 2 3 2 2 2 2 3" xfId="41195"/>
    <cellStyle name="Обычный 9 3 2 3 2 2 2 2 3 2" xfId="41196"/>
    <cellStyle name="Обычный 9 3 2 3 2 2 2 2 4" xfId="41197"/>
    <cellStyle name="Обычный 9 3 2 3 2 2 2 3" xfId="41198"/>
    <cellStyle name="Обычный 9 3 2 3 2 2 2 3 2" xfId="41199"/>
    <cellStyle name="Обычный 9 3 2 3 2 2 2 4" xfId="41200"/>
    <cellStyle name="Обычный 9 3 2 3 2 2 2 4 2" xfId="41201"/>
    <cellStyle name="Обычный 9 3 2 3 2 2 2 5" xfId="41202"/>
    <cellStyle name="Обычный 9 3 2 3 2 2 3" xfId="41203"/>
    <cellStyle name="Обычный 9 3 2 3 2 2 3 2" xfId="41204"/>
    <cellStyle name="Обычный 9 3 2 3 2 2 3 2 2" xfId="41205"/>
    <cellStyle name="Обычный 9 3 2 3 2 2 3 3" xfId="41206"/>
    <cellStyle name="Обычный 9 3 2 3 2 2 3 3 2" xfId="41207"/>
    <cellStyle name="Обычный 9 3 2 3 2 2 3 4" xfId="41208"/>
    <cellStyle name="Обычный 9 3 2 3 2 2 4" xfId="41209"/>
    <cellStyle name="Обычный 9 3 2 3 2 2 4 2" xfId="41210"/>
    <cellStyle name="Обычный 9 3 2 3 2 2 5" xfId="41211"/>
    <cellStyle name="Обычный 9 3 2 3 2 2 5 2" xfId="41212"/>
    <cellStyle name="Обычный 9 3 2 3 2 2 6" xfId="41213"/>
    <cellStyle name="Обычный 9 3 2 3 2 3" xfId="41214"/>
    <cellStyle name="Обычный 9 3 2 3 2 3 2" xfId="41215"/>
    <cellStyle name="Обычный 9 3 2 3 2 3 2 2" xfId="41216"/>
    <cellStyle name="Обычный 9 3 2 3 2 3 2 2 2" xfId="41217"/>
    <cellStyle name="Обычный 9 3 2 3 2 3 2 3" xfId="41218"/>
    <cellStyle name="Обычный 9 3 2 3 2 3 2 3 2" xfId="41219"/>
    <cellStyle name="Обычный 9 3 2 3 2 3 2 4" xfId="41220"/>
    <cellStyle name="Обычный 9 3 2 3 2 3 3" xfId="41221"/>
    <cellStyle name="Обычный 9 3 2 3 2 3 3 2" xfId="41222"/>
    <cellStyle name="Обычный 9 3 2 3 2 3 4" xfId="41223"/>
    <cellStyle name="Обычный 9 3 2 3 2 3 4 2" xfId="41224"/>
    <cellStyle name="Обычный 9 3 2 3 2 3 5" xfId="41225"/>
    <cellStyle name="Обычный 9 3 2 3 2 4" xfId="41226"/>
    <cellStyle name="Обычный 9 3 2 3 2 4 2" xfId="41227"/>
    <cellStyle name="Обычный 9 3 2 3 2 4 2 2" xfId="41228"/>
    <cellStyle name="Обычный 9 3 2 3 2 4 3" xfId="41229"/>
    <cellStyle name="Обычный 9 3 2 3 2 4 3 2" xfId="41230"/>
    <cellStyle name="Обычный 9 3 2 3 2 4 4" xfId="41231"/>
    <cellStyle name="Обычный 9 3 2 3 2 5" xfId="41232"/>
    <cellStyle name="Обычный 9 3 2 3 2 5 2" xfId="41233"/>
    <cellStyle name="Обычный 9 3 2 3 2 6" xfId="41234"/>
    <cellStyle name="Обычный 9 3 2 3 2 6 2" xfId="41235"/>
    <cellStyle name="Обычный 9 3 2 3 2 7" xfId="41236"/>
    <cellStyle name="Обычный 9 3 2 3 3" xfId="41237"/>
    <cellStyle name="Обычный 9 3 2 3 3 2" xfId="41238"/>
    <cellStyle name="Обычный 9 3 2 3 3 2 2" xfId="41239"/>
    <cellStyle name="Обычный 9 3 2 3 3 2 2 2" xfId="41240"/>
    <cellStyle name="Обычный 9 3 2 3 3 2 2 2 2" xfId="41241"/>
    <cellStyle name="Обычный 9 3 2 3 3 2 2 3" xfId="41242"/>
    <cellStyle name="Обычный 9 3 2 3 3 2 2 3 2" xfId="41243"/>
    <cellStyle name="Обычный 9 3 2 3 3 2 2 4" xfId="41244"/>
    <cellStyle name="Обычный 9 3 2 3 3 2 3" xfId="41245"/>
    <cellStyle name="Обычный 9 3 2 3 3 2 3 2" xfId="41246"/>
    <cellStyle name="Обычный 9 3 2 3 3 2 4" xfId="41247"/>
    <cellStyle name="Обычный 9 3 2 3 3 2 4 2" xfId="41248"/>
    <cellStyle name="Обычный 9 3 2 3 3 2 5" xfId="41249"/>
    <cellStyle name="Обычный 9 3 2 3 3 3" xfId="41250"/>
    <cellStyle name="Обычный 9 3 2 3 3 3 2" xfId="41251"/>
    <cellStyle name="Обычный 9 3 2 3 3 3 2 2" xfId="41252"/>
    <cellStyle name="Обычный 9 3 2 3 3 3 3" xfId="41253"/>
    <cellStyle name="Обычный 9 3 2 3 3 3 3 2" xfId="41254"/>
    <cellStyle name="Обычный 9 3 2 3 3 3 4" xfId="41255"/>
    <cellStyle name="Обычный 9 3 2 3 3 4" xfId="41256"/>
    <cellStyle name="Обычный 9 3 2 3 3 4 2" xfId="41257"/>
    <cellStyle name="Обычный 9 3 2 3 3 5" xfId="41258"/>
    <cellStyle name="Обычный 9 3 2 3 3 5 2" xfId="41259"/>
    <cellStyle name="Обычный 9 3 2 3 3 6" xfId="41260"/>
    <cellStyle name="Обычный 9 3 2 3 4" xfId="41261"/>
    <cellStyle name="Обычный 9 3 2 3 4 2" xfId="41262"/>
    <cellStyle name="Обычный 9 3 2 3 4 2 2" xfId="41263"/>
    <cellStyle name="Обычный 9 3 2 3 4 2 2 2" xfId="41264"/>
    <cellStyle name="Обычный 9 3 2 3 4 2 3" xfId="41265"/>
    <cellStyle name="Обычный 9 3 2 3 4 2 3 2" xfId="41266"/>
    <cellStyle name="Обычный 9 3 2 3 4 2 4" xfId="41267"/>
    <cellStyle name="Обычный 9 3 2 3 4 3" xfId="41268"/>
    <cellStyle name="Обычный 9 3 2 3 4 3 2" xfId="41269"/>
    <cellStyle name="Обычный 9 3 2 3 4 4" xfId="41270"/>
    <cellStyle name="Обычный 9 3 2 3 4 4 2" xfId="41271"/>
    <cellStyle name="Обычный 9 3 2 3 4 5" xfId="41272"/>
    <cellStyle name="Обычный 9 3 2 3 5" xfId="41273"/>
    <cellStyle name="Обычный 9 3 2 3 5 2" xfId="41274"/>
    <cellStyle name="Обычный 9 3 2 3 5 2 2" xfId="41275"/>
    <cellStyle name="Обычный 9 3 2 3 5 3" xfId="41276"/>
    <cellStyle name="Обычный 9 3 2 3 5 3 2" xfId="41277"/>
    <cellStyle name="Обычный 9 3 2 3 5 4" xfId="41278"/>
    <cellStyle name="Обычный 9 3 2 3 6" xfId="41279"/>
    <cellStyle name="Обычный 9 3 2 3 6 2" xfId="41280"/>
    <cellStyle name="Обычный 9 3 2 3 7" xfId="41281"/>
    <cellStyle name="Обычный 9 3 2 3 7 2" xfId="41282"/>
    <cellStyle name="Обычный 9 3 2 3 8" xfId="41283"/>
    <cellStyle name="Обычный 9 3 2 4" xfId="41284"/>
    <cellStyle name="Обычный 9 3 2 4 2" xfId="41285"/>
    <cellStyle name="Обычный 9 3 2 4 2 2" xfId="41286"/>
    <cellStyle name="Обычный 9 3 2 4 2 2 2" xfId="41287"/>
    <cellStyle name="Обычный 9 3 2 4 2 2 2 2" xfId="41288"/>
    <cellStyle name="Обычный 9 3 2 4 2 2 2 2 2" xfId="41289"/>
    <cellStyle name="Обычный 9 3 2 4 2 2 2 3" xfId="41290"/>
    <cellStyle name="Обычный 9 3 2 4 2 2 2 3 2" xfId="41291"/>
    <cellStyle name="Обычный 9 3 2 4 2 2 2 4" xfId="41292"/>
    <cellStyle name="Обычный 9 3 2 4 2 2 3" xfId="41293"/>
    <cellStyle name="Обычный 9 3 2 4 2 2 3 2" xfId="41294"/>
    <cellStyle name="Обычный 9 3 2 4 2 2 4" xfId="41295"/>
    <cellStyle name="Обычный 9 3 2 4 2 2 4 2" xfId="41296"/>
    <cellStyle name="Обычный 9 3 2 4 2 2 5" xfId="41297"/>
    <cellStyle name="Обычный 9 3 2 4 2 3" xfId="41298"/>
    <cellStyle name="Обычный 9 3 2 4 2 3 2" xfId="41299"/>
    <cellStyle name="Обычный 9 3 2 4 2 3 2 2" xfId="41300"/>
    <cellStyle name="Обычный 9 3 2 4 2 3 3" xfId="41301"/>
    <cellStyle name="Обычный 9 3 2 4 2 3 3 2" xfId="41302"/>
    <cellStyle name="Обычный 9 3 2 4 2 3 4" xfId="41303"/>
    <cellStyle name="Обычный 9 3 2 4 2 4" xfId="41304"/>
    <cellStyle name="Обычный 9 3 2 4 2 4 2" xfId="41305"/>
    <cellStyle name="Обычный 9 3 2 4 2 5" xfId="41306"/>
    <cellStyle name="Обычный 9 3 2 4 2 5 2" xfId="41307"/>
    <cellStyle name="Обычный 9 3 2 4 2 6" xfId="41308"/>
    <cellStyle name="Обычный 9 3 2 4 3" xfId="41309"/>
    <cellStyle name="Обычный 9 3 2 4 3 2" xfId="41310"/>
    <cellStyle name="Обычный 9 3 2 4 3 2 2" xfId="41311"/>
    <cellStyle name="Обычный 9 3 2 4 3 2 2 2" xfId="41312"/>
    <cellStyle name="Обычный 9 3 2 4 3 2 3" xfId="41313"/>
    <cellStyle name="Обычный 9 3 2 4 3 2 3 2" xfId="41314"/>
    <cellStyle name="Обычный 9 3 2 4 3 2 4" xfId="41315"/>
    <cellStyle name="Обычный 9 3 2 4 3 3" xfId="41316"/>
    <cellStyle name="Обычный 9 3 2 4 3 3 2" xfId="41317"/>
    <cellStyle name="Обычный 9 3 2 4 3 4" xfId="41318"/>
    <cellStyle name="Обычный 9 3 2 4 3 4 2" xfId="41319"/>
    <cellStyle name="Обычный 9 3 2 4 3 5" xfId="41320"/>
    <cellStyle name="Обычный 9 3 2 4 4" xfId="41321"/>
    <cellStyle name="Обычный 9 3 2 4 4 2" xfId="41322"/>
    <cellStyle name="Обычный 9 3 2 4 4 2 2" xfId="41323"/>
    <cellStyle name="Обычный 9 3 2 4 4 3" xfId="41324"/>
    <cellStyle name="Обычный 9 3 2 4 4 3 2" xfId="41325"/>
    <cellStyle name="Обычный 9 3 2 4 4 4" xfId="41326"/>
    <cellStyle name="Обычный 9 3 2 4 5" xfId="41327"/>
    <cellStyle name="Обычный 9 3 2 4 5 2" xfId="41328"/>
    <cellStyle name="Обычный 9 3 2 4 6" xfId="41329"/>
    <cellStyle name="Обычный 9 3 2 4 6 2" xfId="41330"/>
    <cellStyle name="Обычный 9 3 2 4 7" xfId="41331"/>
    <cellStyle name="Обычный 9 3 2 5" xfId="41332"/>
    <cellStyle name="Обычный 9 3 2 5 2" xfId="41333"/>
    <cellStyle name="Обычный 9 3 2 5 2 2" xfId="41334"/>
    <cellStyle name="Обычный 9 3 2 5 2 2 2" xfId="41335"/>
    <cellStyle name="Обычный 9 3 2 5 2 2 2 2" xfId="41336"/>
    <cellStyle name="Обычный 9 3 2 5 2 2 3" xfId="41337"/>
    <cellStyle name="Обычный 9 3 2 5 2 2 3 2" xfId="41338"/>
    <cellStyle name="Обычный 9 3 2 5 2 2 4" xfId="41339"/>
    <cellStyle name="Обычный 9 3 2 5 2 3" xfId="41340"/>
    <cellStyle name="Обычный 9 3 2 5 2 3 2" xfId="41341"/>
    <cellStyle name="Обычный 9 3 2 5 2 4" xfId="41342"/>
    <cellStyle name="Обычный 9 3 2 5 2 4 2" xfId="41343"/>
    <cellStyle name="Обычный 9 3 2 5 2 5" xfId="41344"/>
    <cellStyle name="Обычный 9 3 2 5 3" xfId="41345"/>
    <cellStyle name="Обычный 9 3 2 5 3 2" xfId="41346"/>
    <cellStyle name="Обычный 9 3 2 5 3 2 2" xfId="41347"/>
    <cellStyle name="Обычный 9 3 2 5 3 3" xfId="41348"/>
    <cellStyle name="Обычный 9 3 2 5 3 3 2" xfId="41349"/>
    <cellStyle name="Обычный 9 3 2 5 3 4" xfId="41350"/>
    <cellStyle name="Обычный 9 3 2 5 4" xfId="41351"/>
    <cellStyle name="Обычный 9 3 2 5 4 2" xfId="41352"/>
    <cellStyle name="Обычный 9 3 2 5 5" xfId="41353"/>
    <cellStyle name="Обычный 9 3 2 5 5 2" xfId="41354"/>
    <cellStyle name="Обычный 9 3 2 5 6" xfId="41355"/>
    <cellStyle name="Обычный 9 3 2 6" xfId="41356"/>
    <cellStyle name="Обычный 9 3 2 6 2" xfId="41357"/>
    <cellStyle name="Обычный 9 3 2 6 2 2" xfId="41358"/>
    <cellStyle name="Обычный 9 3 2 6 2 2 2" xfId="41359"/>
    <cellStyle name="Обычный 9 3 2 6 2 2 2 2" xfId="41360"/>
    <cellStyle name="Обычный 9 3 2 6 2 2 3" xfId="41361"/>
    <cellStyle name="Обычный 9 3 2 6 2 2 3 2" xfId="41362"/>
    <cellStyle name="Обычный 9 3 2 6 2 2 4" xfId="41363"/>
    <cellStyle name="Обычный 9 3 2 6 2 3" xfId="41364"/>
    <cellStyle name="Обычный 9 3 2 6 2 3 2" xfId="41365"/>
    <cellStyle name="Обычный 9 3 2 6 2 4" xfId="41366"/>
    <cellStyle name="Обычный 9 3 2 6 2 4 2" xfId="41367"/>
    <cellStyle name="Обычный 9 3 2 6 2 5" xfId="41368"/>
    <cellStyle name="Обычный 9 3 2 6 3" xfId="41369"/>
    <cellStyle name="Обычный 9 3 2 6 3 2" xfId="41370"/>
    <cellStyle name="Обычный 9 3 2 6 3 2 2" xfId="41371"/>
    <cellStyle name="Обычный 9 3 2 6 3 3" xfId="41372"/>
    <cellStyle name="Обычный 9 3 2 6 3 3 2" xfId="41373"/>
    <cellStyle name="Обычный 9 3 2 6 3 4" xfId="41374"/>
    <cellStyle name="Обычный 9 3 2 6 4" xfId="41375"/>
    <cellStyle name="Обычный 9 3 2 6 4 2" xfId="41376"/>
    <cellStyle name="Обычный 9 3 2 6 5" xfId="41377"/>
    <cellStyle name="Обычный 9 3 2 6 5 2" xfId="41378"/>
    <cellStyle name="Обычный 9 3 2 6 6" xfId="41379"/>
    <cellStyle name="Обычный 9 3 2 7" xfId="41380"/>
    <cellStyle name="Обычный 9 3 2 7 2" xfId="41381"/>
    <cellStyle name="Обычный 9 3 2 7 2 2" xfId="41382"/>
    <cellStyle name="Обычный 9 3 2 7 2 2 2" xfId="41383"/>
    <cellStyle name="Обычный 9 3 2 7 2 3" xfId="41384"/>
    <cellStyle name="Обычный 9 3 2 7 2 3 2" xfId="41385"/>
    <cellStyle name="Обычный 9 3 2 7 2 4" xfId="41386"/>
    <cellStyle name="Обычный 9 3 2 7 3" xfId="41387"/>
    <cellStyle name="Обычный 9 3 2 7 3 2" xfId="41388"/>
    <cellStyle name="Обычный 9 3 2 7 3 2 2" xfId="41389"/>
    <cellStyle name="Обычный 9 3 2 7 3 3" xfId="41390"/>
    <cellStyle name="Обычный 9 3 2 7 3 3 2" xfId="41391"/>
    <cellStyle name="Обычный 9 3 2 7 3 4" xfId="41392"/>
    <cellStyle name="Обычный 9 3 2 7 4" xfId="41393"/>
    <cellStyle name="Обычный 9 3 2 7 4 2" xfId="41394"/>
    <cellStyle name="Обычный 9 3 2 7 5" xfId="41395"/>
    <cellStyle name="Обычный 9 3 2 7 5 2" xfId="41396"/>
    <cellStyle name="Обычный 9 3 2 7 6" xfId="41397"/>
    <cellStyle name="Обычный 9 3 2 8" xfId="41398"/>
    <cellStyle name="Обычный 9 3 2 8 2" xfId="41399"/>
    <cellStyle name="Обычный 9 3 2 8 2 2" xfId="41400"/>
    <cellStyle name="Обычный 9 3 2 8 2 2 2" xfId="41401"/>
    <cellStyle name="Обычный 9 3 2 8 2 3" xfId="41402"/>
    <cellStyle name="Обычный 9 3 2 8 2 3 2" xfId="41403"/>
    <cellStyle name="Обычный 9 3 2 8 2 4" xfId="41404"/>
    <cellStyle name="Обычный 9 3 2 8 3" xfId="41405"/>
    <cellStyle name="Обычный 9 3 2 8 3 2" xfId="41406"/>
    <cellStyle name="Обычный 9 3 2 8 4" xfId="41407"/>
    <cellStyle name="Обычный 9 3 2 8 4 2" xfId="41408"/>
    <cellStyle name="Обычный 9 3 2 8 5" xfId="41409"/>
    <cellStyle name="Обычный 9 3 2 9" xfId="41410"/>
    <cellStyle name="Обычный 9 3 2 9 2" xfId="41411"/>
    <cellStyle name="Обычный 9 3 2 9 2 2" xfId="41412"/>
    <cellStyle name="Обычный 9 3 2 9 3" xfId="41413"/>
    <cellStyle name="Обычный 9 3 2 9 3 2" xfId="41414"/>
    <cellStyle name="Обычный 9 3 2 9 4" xfId="41415"/>
    <cellStyle name="Обычный 9 3 3" xfId="41416"/>
    <cellStyle name="Обычный 9 3 3 10" xfId="41417"/>
    <cellStyle name="Обычный 9 3 3 2" xfId="41418"/>
    <cellStyle name="Обычный 9 3 3 2 2" xfId="41419"/>
    <cellStyle name="Обычный 9 3 3 2 2 2" xfId="41420"/>
    <cellStyle name="Обычный 9 3 3 2 2 2 2" xfId="41421"/>
    <cellStyle name="Обычный 9 3 3 2 2 2 2 2" xfId="41422"/>
    <cellStyle name="Обычный 9 3 3 2 2 2 2 2 2" xfId="41423"/>
    <cellStyle name="Обычный 9 3 3 2 2 2 2 3" xfId="41424"/>
    <cellStyle name="Обычный 9 3 3 2 2 2 2 3 2" xfId="41425"/>
    <cellStyle name="Обычный 9 3 3 2 2 2 2 4" xfId="41426"/>
    <cellStyle name="Обычный 9 3 3 2 2 2 3" xfId="41427"/>
    <cellStyle name="Обычный 9 3 3 2 2 2 3 2" xfId="41428"/>
    <cellStyle name="Обычный 9 3 3 2 2 2 4" xfId="41429"/>
    <cellStyle name="Обычный 9 3 3 2 2 2 4 2" xfId="41430"/>
    <cellStyle name="Обычный 9 3 3 2 2 2 5" xfId="41431"/>
    <cellStyle name="Обычный 9 3 3 2 2 3" xfId="41432"/>
    <cellStyle name="Обычный 9 3 3 2 2 3 2" xfId="41433"/>
    <cellStyle name="Обычный 9 3 3 2 2 3 2 2" xfId="41434"/>
    <cellStyle name="Обычный 9 3 3 2 2 3 3" xfId="41435"/>
    <cellStyle name="Обычный 9 3 3 2 2 3 3 2" xfId="41436"/>
    <cellStyle name="Обычный 9 3 3 2 2 3 4" xfId="41437"/>
    <cellStyle name="Обычный 9 3 3 2 2 4" xfId="41438"/>
    <cellStyle name="Обычный 9 3 3 2 2 4 2" xfId="41439"/>
    <cellStyle name="Обычный 9 3 3 2 2 5" xfId="41440"/>
    <cellStyle name="Обычный 9 3 3 2 2 5 2" xfId="41441"/>
    <cellStyle name="Обычный 9 3 3 2 2 6" xfId="41442"/>
    <cellStyle name="Обычный 9 3 3 2 3" xfId="41443"/>
    <cellStyle name="Обычный 9 3 3 2 3 2" xfId="41444"/>
    <cellStyle name="Обычный 9 3 3 2 3 2 2" xfId="41445"/>
    <cellStyle name="Обычный 9 3 3 2 3 2 2 2" xfId="41446"/>
    <cellStyle name="Обычный 9 3 3 2 3 2 2 2 2" xfId="41447"/>
    <cellStyle name="Обычный 9 3 3 2 3 2 2 3" xfId="41448"/>
    <cellStyle name="Обычный 9 3 3 2 3 2 2 3 2" xfId="41449"/>
    <cellStyle name="Обычный 9 3 3 2 3 2 2 4" xfId="41450"/>
    <cellStyle name="Обычный 9 3 3 2 3 2 3" xfId="41451"/>
    <cellStyle name="Обычный 9 3 3 2 3 2 3 2" xfId="41452"/>
    <cellStyle name="Обычный 9 3 3 2 3 2 4" xfId="41453"/>
    <cellStyle name="Обычный 9 3 3 2 3 2 4 2" xfId="41454"/>
    <cellStyle name="Обычный 9 3 3 2 3 2 5" xfId="41455"/>
    <cellStyle name="Обычный 9 3 3 2 3 3" xfId="41456"/>
    <cellStyle name="Обычный 9 3 3 2 3 3 2" xfId="41457"/>
    <cellStyle name="Обычный 9 3 3 2 3 3 2 2" xfId="41458"/>
    <cellStyle name="Обычный 9 3 3 2 3 3 3" xfId="41459"/>
    <cellStyle name="Обычный 9 3 3 2 3 3 3 2" xfId="41460"/>
    <cellStyle name="Обычный 9 3 3 2 3 3 4" xfId="41461"/>
    <cellStyle name="Обычный 9 3 3 2 3 4" xfId="41462"/>
    <cellStyle name="Обычный 9 3 3 2 3 4 2" xfId="41463"/>
    <cellStyle name="Обычный 9 3 3 2 3 5" xfId="41464"/>
    <cellStyle name="Обычный 9 3 3 2 3 5 2" xfId="41465"/>
    <cellStyle name="Обычный 9 3 3 2 3 6" xfId="41466"/>
    <cellStyle name="Обычный 9 3 3 2 4" xfId="41467"/>
    <cellStyle name="Обычный 9 3 3 2 4 2" xfId="41468"/>
    <cellStyle name="Обычный 9 3 3 2 4 2 2" xfId="41469"/>
    <cellStyle name="Обычный 9 3 3 2 4 2 2 2" xfId="41470"/>
    <cellStyle name="Обычный 9 3 3 2 4 2 3" xfId="41471"/>
    <cellStyle name="Обычный 9 3 3 2 4 2 3 2" xfId="41472"/>
    <cellStyle name="Обычный 9 3 3 2 4 2 4" xfId="41473"/>
    <cellStyle name="Обычный 9 3 3 2 4 3" xfId="41474"/>
    <cellStyle name="Обычный 9 3 3 2 4 3 2" xfId="41475"/>
    <cellStyle name="Обычный 9 3 3 2 4 3 2 2" xfId="41476"/>
    <cellStyle name="Обычный 9 3 3 2 4 3 3" xfId="41477"/>
    <cellStyle name="Обычный 9 3 3 2 4 3 3 2" xfId="41478"/>
    <cellStyle name="Обычный 9 3 3 2 4 3 4" xfId="41479"/>
    <cellStyle name="Обычный 9 3 3 2 4 4" xfId="41480"/>
    <cellStyle name="Обычный 9 3 3 2 4 4 2" xfId="41481"/>
    <cellStyle name="Обычный 9 3 3 2 4 5" xfId="41482"/>
    <cellStyle name="Обычный 9 3 3 2 4 5 2" xfId="41483"/>
    <cellStyle name="Обычный 9 3 3 2 4 6" xfId="41484"/>
    <cellStyle name="Обычный 9 3 3 2 5" xfId="41485"/>
    <cellStyle name="Обычный 9 3 3 2 5 2" xfId="41486"/>
    <cellStyle name="Обычный 9 3 3 2 5 2 2" xfId="41487"/>
    <cellStyle name="Обычный 9 3 3 2 5 2 2 2" xfId="41488"/>
    <cellStyle name="Обычный 9 3 3 2 5 2 3" xfId="41489"/>
    <cellStyle name="Обычный 9 3 3 2 5 2 3 2" xfId="41490"/>
    <cellStyle name="Обычный 9 3 3 2 5 2 4" xfId="41491"/>
    <cellStyle name="Обычный 9 3 3 2 5 3" xfId="41492"/>
    <cellStyle name="Обычный 9 3 3 2 5 3 2" xfId="41493"/>
    <cellStyle name="Обычный 9 3 3 2 5 4" xfId="41494"/>
    <cellStyle name="Обычный 9 3 3 2 5 4 2" xfId="41495"/>
    <cellStyle name="Обычный 9 3 3 2 5 5" xfId="41496"/>
    <cellStyle name="Обычный 9 3 3 2 6" xfId="41497"/>
    <cellStyle name="Обычный 9 3 3 2 6 2" xfId="41498"/>
    <cellStyle name="Обычный 9 3 3 2 6 2 2" xfId="41499"/>
    <cellStyle name="Обычный 9 3 3 2 6 3" xfId="41500"/>
    <cellStyle name="Обычный 9 3 3 2 6 3 2" xfId="41501"/>
    <cellStyle name="Обычный 9 3 3 2 6 4" xfId="41502"/>
    <cellStyle name="Обычный 9 3 3 2 7" xfId="41503"/>
    <cellStyle name="Обычный 9 3 3 2 7 2" xfId="41504"/>
    <cellStyle name="Обычный 9 3 3 2 8" xfId="41505"/>
    <cellStyle name="Обычный 9 3 3 2 8 2" xfId="41506"/>
    <cellStyle name="Обычный 9 3 3 2 9" xfId="41507"/>
    <cellStyle name="Обычный 9 3 3 3" xfId="41508"/>
    <cellStyle name="Обычный 9 3 3 3 2" xfId="41509"/>
    <cellStyle name="Обычный 9 3 3 3 2 2" xfId="41510"/>
    <cellStyle name="Обычный 9 3 3 3 2 2 2" xfId="41511"/>
    <cellStyle name="Обычный 9 3 3 3 2 2 2 2" xfId="41512"/>
    <cellStyle name="Обычный 9 3 3 3 2 2 3" xfId="41513"/>
    <cellStyle name="Обычный 9 3 3 3 2 2 3 2" xfId="41514"/>
    <cellStyle name="Обычный 9 3 3 3 2 2 4" xfId="41515"/>
    <cellStyle name="Обычный 9 3 3 3 2 3" xfId="41516"/>
    <cellStyle name="Обычный 9 3 3 3 2 3 2" xfId="41517"/>
    <cellStyle name="Обычный 9 3 3 3 2 4" xfId="41518"/>
    <cellStyle name="Обычный 9 3 3 3 2 4 2" xfId="41519"/>
    <cellStyle name="Обычный 9 3 3 3 2 5" xfId="41520"/>
    <cellStyle name="Обычный 9 3 3 3 3" xfId="41521"/>
    <cellStyle name="Обычный 9 3 3 3 3 2" xfId="41522"/>
    <cellStyle name="Обычный 9 3 3 3 3 2 2" xfId="41523"/>
    <cellStyle name="Обычный 9 3 3 3 3 3" xfId="41524"/>
    <cellStyle name="Обычный 9 3 3 3 3 3 2" xfId="41525"/>
    <cellStyle name="Обычный 9 3 3 3 3 4" xfId="41526"/>
    <cellStyle name="Обычный 9 3 3 3 4" xfId="41527"/>
    <cellStyle name="Обычный 9 3 3 3 4 2" xfId="41528"/>
    <cellStyle name="Обычный 9 3 3 3 5" xfId="41529"/>
    <cellStyle name="Обычный 9 3 3 3 5 2" xfId="41530"/>
    <cellStyle name="Обычный 9 3 3 3 6" xfId="41531"/>
    <cellStyle name="Обычный 9 3 3 4" xfId="41532"/>
    <cellStyle name="Обычный 9 3 3 4 2" xfId="41533"/>
    <cellStyle name="Обычный 9 3 3 4 2 2" xfId="41534"/>
    <cellStyle name="Обычный 9 3 3 4 2 2 2" xfId="41535"/>
    <cellStyle name="Обычный 9 3 3 4 2 2 2 2" xfId="41536"/>
    <cellStyle name="Обычный 9 3 3 4 2 2 3" xfId="41537"/>
    <cellStyle name="Обычный 9 3 3 4 2 2 3 2" xfId="41538"/>
    <cellStyle name="Обычный 9 3 3 4 2 2 4" xfId="41539"/>
    <cellStyle name="Обычный 9 3 3 4 2 3" xfId="41540"/>
    <cellStyle name="Обычный 9 3 3 4 2 3 2" xfId="41541"/>
    <cellStyle name="Обычный 9 3 3 4 2 4" xfId="41542"/>
    <cellStyle name="Обычный 9 3 3 4 2 4 2" xfId="41543"/>
    <cellStyle name="Обычный 9 3 3 4 2 5" xfId="41544"/>
    <cellStyle name="Обычный 9 3 3 4 3" xfId="41545"/>
    <cellStyle name="Обычный 9 3 3 4 3 2" xfId="41546"/>
    <cellStyle name="Обычный 9 3 3 4 3 2 2" xfId="41547"/>
    <cellStyle name="Обычный 9 3 3 4 3 3" xfId="41548"/>
    <cellStyle name="Обычный 9 3 3 4 3 3 2" xfId="41549"/>
    <cellStyle name="Обычный 9 3 3 4 3 4" xfId="41550"/>
    <cellStyle name="Обычный 9 3 3 4 4" xfId="41551"/>
    <cellStyle name="Обычный 9 3 3 4 4 2" xfId="41552"/>
    <cellStyle name="Обычный 9 3 3 4 5" xfId="41553"/>
    <cellStyle name="Обычный 9 3 3 4 5 2" xfId="41554"/>
    <cellStyle name="Обычный 9 3 3 4 6" xfId="41555"/>
    <cellStyle name="Обычный 9 3 3 5" xfId="41556"/>
    <cellStyle name="Обычный 9 3 3 5 2" xfId="41557"/>
    <cellStyle name="Обычный 9 3 3 5 2 2" xfId="41558"/>
    <cellStyle name="Обычный 9 3 3 5 2 2 2" xfId="41559"/>
    <cellStyle name="Обычный 9 3 3 5 2 3" xfId="41560"/>
    <cellStyle name="Обычный 9 3 3 5 2 3 2" xfId="41561"/>
    <cellStyle name="Обычный 9 3 3 5 2 4" xfId="41562"/>
    <cellStyle name="Обычный 9 3 3 5 3" xfId="41563"/>
    <cellStyle name="Обычный 9 3 3 5 3 2" xfId="41564"/>
    <cellStyle name="Обычный 9 3 3 5 3 2 2" xfId="41565"/>
    <cellStyle name="Обычный 9 3 3 5 3 3" xfId="41566"/>
    <cellStyle name="Обычный 9 3 3 5 3 3 2" xfId="41567"/>
    <cellStyle name="Обычный 9 3 3 5 3 4" xfId="41568"/>
    <cellStyle name="Обычный 9 3 3 5 4" xfId="41569"/>
    <cellStyle name="Обычный 9 3 3 5 4 2" xfId="41570"/>
    <cellStyle name="Обычный 9 3 3 5 5" xfId="41571"/>
    <cellStyle name="Обычный 9 3 3 5 5 2" xfId="41572"/>
    <cellStyle name="Обычный 9 3 3 5 6" xfId="41573"/>
    <cellStyle name="Обычный 9 3 3 6" xfId="41574"/>
    <cellStyle name="Обычный 9 3 3 6 2" xfId="41575"/>
    <cellStyle name="Обычный 9 3 3 6 2 2" xfId="41576"/>
    <cellStyle name="Обычный 9 3 3 6 2 2 2" xfId="41577"/>
    <cellStyle name="Обычный 9 3 3 6 2 3" xfId="41578"/>
    <cellStyle name="Обычный 9 3 3 6 2 3 2" xfId="41579"/>
    <cellStyle name="Обычный 9 3 3 6 2 4" xfId="41580"/>
    <cellStyle name="Обычный 9 3 3 6 3" xfId="41581"/>
    <cellStyle name="Обычный 9 3 3 6 3 2" xfId="41582"/>
    <cellStyle name="Обычный 9 3 3 6 4" xfId="41583"/>
    <cellStyle name="Обычный 9 3 3 6 4 2" xfId="41584"/>
    <cellStyle name="Обычный 9 3 3 6 5" xfId="41585"/>
    <cellStyle name="Обычный 9 3 3 7" xfId="41586"/>
    <cellStyle name="Обычный 9 3 3 7 2" xfId="41587"/>
    <cellStyle name="Обычный 9 3 3 7 2 2" xfId="41588"/>
    <cellStyle name="Обычный 9 3 3 7 3" xfId="41589"/>
    <cellStyle name="Обычный 9 3 3 7 3 2" xfId="41590"/>
    <cellStyle name="Обычный 9 3 3 7 4" xfId="41591"/>
    <cellStyle name="Обычный 9 3 3 8" xfId="41592"/>
    <cellStyle name="Обычный 9 3 3 8 2" xfId="41593"/>
    <cellStyle name="Обычный 9 3 3 9" xfId="41594"/>
    <cellStyle name="Обычный 9 3 3 9 2" xfId="41595"/>
    <cellStyle name="Обычный 9 3 4" xfId="41596"/>
    <cellStyle name="Обычный 9 3 4 10" xfId="41597"/>
    <cellStyle name="Обычный 9 3 4 2" xfId="41598"/>
    <cellStyle name="Обычный 9 3 4 2 2" xfId="41599"/>
    <cellStyle name="Обычный 9 3 4 2 2 2" xfId="41600"/>
    <cellStyle name="Обычный 9 3 4 2 2 2 2" xfId="41601"/>
    <cellStyle name="Обычный 9 3 4 2 2 2 2 2" xfId="41602"/>
    <cellStyle name="Обычный 9 3 4 2 2 2 2 2 2" xfId="41603"/>
    <cellStyle name="Обычный 9 3 4 2 2 2 2 3" xfId="41604"/>
    <cellStyle name="Обычный 9 3 4 2 2 2 2 3 2" xfId="41605"/>
    <cellStyle name="Обычный 9 3 4 2 2 2 2 4" xfId="41606"/>
    <cellStyle name="Обычный 9 3 4 2 2 2 3" xfId="41607"/>
    <cellStyle name="Обычный 9 3 4 2 2 2 3 2" xfId="41608"/>
    <cellStyle name="Обычный 9 3 4 2 2 2 4" xfId="41609"/>
    <cellStyle name="Обычный 9 3 4 2 2 2 4 2" xfId="41610"/>
    <cellStyle name="Обычный 9 3 4 2 2 2 5" xfId="41611"/>
    <cellStyle name="Обычный 9 3 4 2 2 3" xfId="41612"/>
    <cellStyle name="Обычный 9 3 4 2 2 3 2" xfId="41613"/>
    <cellStyle name="Обычный 9 3 4 2 2 3 2 2" xfId="41614"/>
    <cellStyle name="Обычный 9 3 4 2 2 3 3" xfId="41615"/>
    <cellStyle name="Обычный 9 3 4 2 2 3 3 2" xfId="41616"/>
    <cellStyle name="Обычный 9 3 4 2 2 3 4" xfId="41617"/>
    <cellStyle name="Обычный 9 3 4 2 2 4" xfId="41618"/>
    <cellStyle name="Обычный 9 3 4 2 2 4 2" xfId="41619"/>
    <cellStyle name="Обычный 9 3 4 2 2 5" xfId="41620"/>
    <cellStyle name="Обычный 9 3 4 2 2 5 2" xfId="41621"/>
    <cellStyle name="Обычный 9 3 4 2 2 6" xfId="41622"/>
    <cellStyle name="Обычный 9 3 4 2 3" xfId="41623"/>
    <cellStyle name="Обычный 9 3 4 2 3 2" xfId="41624"/>
    <cellStyle name="Обычный 9 3 4 2 3 2 2" xfId="41625"/>
    <cellStyle name="Обычный 9 3 4 2 3 2 2 2" xfId="41626"/>
    <cellStyle name="Обычный 9 3 4 2 3 2 3" xfId="41627"/>
    <cellStyle name="Обычный 9 3 4 2 3 2 3 2" xfId="41628"/>
    <cellStyle name="Обычный 9 3 4 2 3 2 4" xfId="41629"/>
    <cellStyle name="Обычный 9 3 4 2 3 3" xfId="41630"/>
    <cellStyle name="Обычный 9 3 4 2 3 3 2" xfId="41631"/>
    <cellStyle name="Обычный 9 3 4 2 3 4" xfId="41632"/>
    <cellStyle name="Обычный 9 3 4 2 3 4 2" xfId="41633"/>
    <cellStyle name="Обычный 9 3 4 2 3 5" xfId="41634"/>
    <cellStyle name="Обычный 9 3 4 2 4" xfId="41635"/>
    <cellStyle name="Обычный 9 3 4 2 4 2" xfId="41636"/>
    <cellStyle name="Обычный 9 3 4 2 4 2 2" xfId="41637"/>
    <cellStyle name="Обычный 9 3 4 2 4 3" xfId="41638"/>
    <cellStyle name="Обычный 9 3 4 2 4 3 2" xfId="41639"/>
    <cellStyle name="Обычный 9 3 4 2 4 4" xfId="41640"/>
    <cellStyle name="Обычный 9 3 4 2 5" xfId="41641"/>
    <cellStyle name="Обычный 9 3 4 2 5 2" xfId="41642"/>
    <cellStyle name="Обычный 9 3 4 2 6" xfId="41643"/>
    <cellStyle name="Обычный 9 3 4 2 6 2" xfId="41644"/>
    <cellStyle name="Обычный 9 3 4 2 7" xfId="41645"/>
    <cellStyle name="Обычный 9 3 4 3" xfId="41646"/>
    <cellStyle name="Обычный 9 3 4 3 2" xfId="41647"/>
    <cellStyle name="Обычный 9 3 4 3 2 2" xfId="41648"/>
    <cellStyle name="Обычный 9 3 4 3 2 2 2" xfId="41649"/>
    <cellStyle name="Обычный 9 3 4 3 2 2 2 2" xfId="41650"/>
    <cellStyle name="Обычный 9 3 4 3 2 2 3" xfId="41651"/>
    <cellStyle name="Обычный 9 3 4 3 2 2 3 2" xfId="41652"/>
    <cellStyle name="Обычный 9 3 4 3 2 2 4" xfId="41653"/>
    <cellStyle name="Обычный 9 3 4 3 2 3" xfId="41654"/>
    <cellStyle name="Обычный 9 3 4 3 2 3 2" xfId="41655"/>
    <cellStyle name="Обычный 9 3 4 3 2 4" xfId="41656"/>
    <cellStyle name="Обычный 9 3 4 3 2 4 2" xfId="41657"/>
    <cellStyle name="Обычный 9 3 4 3 2 5" xfId="41658"/>
    <cellStyle name="Обычный 9 3 4 3 3" xfId="41659"/>
    <cellStyle name="Обычный 9 3 4 3 3 2" xfId="41660"/>
    <cellStyle name="Обычный 9 3 4 3 3 2 2" xfId="41661"/>
    <cellStyle name="Обычный 9 3 4 3 3 3" xfId="41662"/>
    <cellStyle name="Обычный 9 3 4 3 3 3 2" xfId="41663"/>
    <cellStyle name="Обычный 9 3 4 3 3 4" xfId="41664"/>
    <cellStyle name="Обычный 9 3 4 3 4" xfId="41665"/>
    <cellStyle name="Обычный 9 3 4 3 4 2" xfId="41666"/>
    <cellStyle name="Обычный 9 3 4 3 5" xfId="41667"/>
    <cellStyle name="Обычный 9 3 4 3 5 2" xfId="41668"/>
    <cellStyle name="Обычный 9 3 4 3 6" xfId="41669"/>
    <cellStyle name="Обычный 9 3 4 4" xfId="41670"/>
    <cellStyle name="Обычный 9 3 4 4 2" xfId="41671"/>
    <cellStyle name="Обычный 9 3 4 4 2 2" xfId="41672"/>
    <cellStyle name="Обычный 9 3 4 4 2 2 2" xfId="41673"/>
    <cellStyle name="Обычный 9 3 4 4 2 2 2 2" xfId="41674"/>
    <cellStyle name="Обычный 9 3 4 4 2 2 3" xfId="41675"/>
    <cellStyle name="Обычный 9 3 4 4 2 2 3 2" xfId="41676"/>
    <cellStyle name="Обычный 9 3 4 4 2 2 4" xfId="41677"/>
    <cellStyle name="Обычный 9 3 4 4 2 3" xfId="41678"/>
    <cellStyle name="Обычный 9 3 4 4 2 3 2" xfId="41679"/>
    <cellStyle name="Обычный 9 3 4 4 2 4" xfId="41680"/>
    <cellStyle name="Обычный 9 3 4 4 2 4 2" xfId="41681"/>
    <cellStyle name="Обычный 9 3 4 4 2 5" xfId="41682"/>
    <cellStyle name="Обычный 9 3 4 4 3" xfId="41683"/>
    <cellStyle name="Обычный 9 3 4 4 3 2" xfId="41684"/>
    <cellStyle name="Обычный 9 3 4 4 3 2 2" xfId="41685"/>
    <cellStyle name="Обычный 9 3 4 4 3 3" xfId="41686"/>
    <cellStyle name="Обычный 9 3 4 4 3 3 2" xfId="41687"/>
    <cellStyle name="Обычный 9 3 4 4 3 4" xfId="41688"/>
    <cellStyle name="Обычный 9 3 4 4 4" xfId="41689"/>
    <cellStyle name="Обычный 9 3 4 4 4 2" xfId="41690"/>
    <cellStyle name="Обычный 9 3 4 4 5" xfId="41691"/>
    <cellStyle name="Обычный 9 3 4 4 5 2" xfId="41692"/>
    <cellStyle name="Обычный 9 3 4 4 6" xfId="41693"/>
    <cellStyle name="Обычный 9 3 4 5" xfId="41694"/>
    <cellStyle name="Обычный 9 3 4 5 2" xfId="41695"/>
    <cellStyle name="Обычный 9 3 4 5 2 2" xfId="41696"/>
    <cellStyle name="Обычный 9 3 4 5 2 2 2" xfId="41697"/>
    <cellStyle name="Обычный 9 3 4 5 2 3" xfId="41698"/>
    <cellStyle name="Обычный 9 3 4 5 2 3 2" xfId="41699"/>
    <cellStyle name="Обычный 9 3 4 5 2 4" xfId="41700"/>
    <cellStyle name="Обычный 9 3 4 5 3" xfId="41701"/>
    <cellStyle name="Обычный 9 3 4 5 3 2" xfId="41702"/>
    <cellStyle name="Обычный 9 3 4 5 3 2 2" xfId="41703"/>
    <cellStyle name="Обычный 9 3 4 5 3 3" xfId="41704"/>
    <cellStyle name="Обычный 9 3 4 5 3 3 2" xfId="41705"/>
    <cellStyle name="Обычный 9 3 4 5 3 4" xfId="41706"/>
    <cellStyle name="Обычный 9 3 4 5 4" xfId="41707"/>
    <cellStyle name="Обычный 9 3 4 5 4 2" xfId="41708"/>
    <cellStyle name="Обычный 9 3 4 5 5" xfId="41709"/>
    <cellStyle name="Обычный 9 3 4 5 5 2" xfId="41710"/>
    <cellStyle name="Обычный 9 3 4 5 6" xfId="41711"/>
    <cellStyle name="Обычный 9 3 4 6" xfId="41712"/>
    <cellStyle name="Обычный 9 3 4 6 2" xfId="41713"/>
    <cellStyle name="Обычный 9 3 4 6 2 2" xfId="41714"/>
    <cellStyle name="Обычный 9 3 4 6 2 2 2" xfId="41715"/>
    <cellStyle name="Обычный 9 3 4 6 2 3" xfId="41716"/>
    <cellStyle name="Обычный 9 3 4 6 2 3 2" xfId="41717"/>
    <cellStyle name="Обычный 9 3 4 6 2 4" xfId="41718"/>
    <cellStyle name="Обычный 9 3 4 6 3" xfId="41719"/>
    <cellStyle name="Обычный 9 3 4 6 3 2" xfId="41720"/>
    <cellStyle name="Обычный 9 3 4 6 4" xfId="41721"/>
    <cellStyle name="Обычный 9 3 4 6 4 2" xfId="41722"/>
    <cellStyle name="Обычный 9 3 4 6 5" xfId="41723"/>
    <cellStyle name="Обычный 9 3 4 7" xfId="41724"/>
    <cellStyle name="Обычный 9 3 4 7 2" xfId="41725"/>
    <cellStyle name="Обычный 9 3 4 7 2 2" xfId="41726"/>
    <cellStyle name="Обычный 9 3 4 7 3" xfId="41727"/>
    <cellStyle name="Обычный 9 3 4 7 3 2" xfId="41728"/>
    <cellStyle name="Обычный 9 3 4 7 4" xfId="41729"/>
    <cellStyle name="Обычный 9 3 4 8" xfId="41730"/>
    <cellStyle name="Обычный 9 3 4 8 2" xfId="41731"/>
    <cellStyle name="Обычный 9 3 4 9" xfId="41732"/>
    <cellStyle name="Обычный 9 3 4 9 2" xfId="41733"/>
    <cellStyle name="Обычный 9 3 5" xfId="41734"/>
    <cellStyle name="Обычный 9 3 5 2" xfId="41735"/>
    <cellStyle name="Обычный 9 3 5 2 2" xfId="41736"/>
    <cellStyle name="Обычный 9 3 5 2 2 2" xfId="41737"/>
    <cellStyle name="Обычный 9 3 5 2 2 2 2" xfId="41738"/>
    <cellStyle name="Обычный 9 3 5 2 2 2 2 2" xfId="41739"/>
    <cellStyle name="Обычный 9 3 5 2 2 2 3" xfId="41740"/>
    <cellStyle name="Обычный 9 3 5 2 2 2 3 2" xfId="41741"/>
    <cellStyle name="Обычный 9 3 5 2 2 2 4" xfId="41742"/>
    <cellStyle name="Обычный 9 3 5 2 2 3" xfId="41743"/>
    <cellStyle name="Обычный 9 3 5 2 2 3 2" xfId="41744"/>
    <cellStyle name="Обычный 9 3 5 2 2 4" xfId="41745"/>
    <cellStyle name="Обычный 9 3 5 2 2 4 2" xfId="41746"/>
    <cellStyle name="Обычный 9 3 5 2 2 5" xfId="41747"/>
    <cellStyle name="Обычный 9 3 5 2 3" xfId="41748"/>
    <cellStyle name="Обычный 9 3 5 2 3 2" xfId="41749"/>
    <cellStyle name="Обычный 9 3 5 2 3 2 2" xfId="41750"/>
    <cellStyle name="Обычный 9 3 5 2 3 3" xfId="41751"/>
    <cellStyle name="Обычный 9 3 5 2 3 3 2" xfId="41752"/>
    <cellStyle name="Обычный 9 3 5 2 3 4" xfId="41753"/>
    <cellStyle name="Обычный 9 3 5 2 4" xfId="41754"/>
    <cellStyle name="Обычный 9 3 5 2 4 2" xfId="41755"/>
    <cellStyle name="Обычный 9 3 5 2 5" xfId="41756"/>
    <cellStyle name="Обычный 9 3 5 2 5 2" xfId="41757"/>
    <cellStyle name="Обычный 9 3 5 2 6" xfId="41758"/>
    <cellStyle name="Обычный 9 3 5 3" xfId="41759"/>
    <cellStyle name="Обычный 9 3 5 3 2" xfId="41760"/>
    <cellStyle name="Обычный 9 3 5 3 2 2" xfId="41761"/>
    <cellStyle name="Обычный 9 3 5 3 2 2 2" xfId="41762"/>
    <cellStyle name="Обычный 9 3 5 3 2 2 2 2" xfId="41763"/>
    <cellStyle name="Обычный 9 3 5 3 2 2 3" xfId="41764"/>
    <cellStyle name="Обычный 9 3 5 3 2 2 3 2" xfId="41765"/>
    <cellStyle name="Обычный 9 3 5 3 2 2 4" xfId="41766"/>
    <cellStyle name="Обычный 9 3 5 3 2 3" xfId="41767"/>
    <cellStyle name="Обычный 9 3 5 3 2 3 2" xfId="41768"/>
    <cellStyle name="Обычный 9 3 5 3 2 4" xfId="41769"/>
    <cellStyle name="Обычный 9 3 5 3 2 4 2" xfId="41770"/>
    <cellStyle name="Обычный 9 3 5 3 2 5" xfId="41771"/>
    <cellStyle name="Обычный 9 3 5 3 3" xfId="41772"/>
    <cellStyle name="Обычный 9 3 5 3 3 2" xfId="41773"/>
    <cellStyle name="Обычный 9 3 5 3 3 2 2" xfId="41774"/>
    <cellStyle name="Обычный 9 3 5 3 3 3" xfId="41775"/>
    <cellStyle name="Обычный 9 3 5 3 3 3 2" xfId="41776"/>
    <cellStyle name="Обычный 9 3 5 3 3 4" xfId="41777"/>
    <cellStyle name="Обычный 9 3 5 3 4" xfId="41778"/>
    <cellStyle name="Обычный 9 3 5 3 4 2" xfId="41779"/>
    <cellStyle name="Обычный 9 3 5 3 5" xfId="41780"/>
    <cellStyle name="Обычный 9 3 5 3 5 2" xfId="41781"/>
    <cellStyle name="Обычный 9 3 5 3 6" xfId="41782"/>
    <cellStyle name="Обычный 9 3 5 4" xfId="41783"/>
    <cellStyle name="Обычный 9 3 5 4 2" xfId="41784"/>
    <cellStyle name="Обычный 9 3 5 4 2 2" xfId="41785"/>
    <cellStyle name="Обычный 9 3 5 4 2 2 2" xfId="41786"/>
    <cellStyle name="Обычный 9 3 5 4 2 3" xfId="41787"/>
    <cellStyle name="Обычный 9 3 5 4 2 3 2" xfId="41788"/>
    <cellStyle name="Обычный 9 3 5 4 2 4" xfId="41789"/>
    <cellStyle name="Обычный 9 3 5 4 3" xfId="41790"/>
    <cellStyle name="Обычный 9 3 5 4 3 2" xfId="41791"/>
    <cellStyle name="Обычный 9 3 5 4 3 2 2" xfId="41792"/>
    <cellStyle name="Обычный 9 3 5 4 3 3" xfId="41793"/>
    <cellStyle name="Обычный 9 3 5 4 3 3 2" xfId="41794"/>
    <cellStyle name="Обычный 9 3 5 4 3 4" xfId="41795"/>
    <cellStyle name="Обычный 9 3 5 4 4" xfId="41796"/>
    <cellStyle name="Обычный 9 3 5 4 4 2" xfId="41797"/>
    <cellStyle name="Обычный 9 3 5 4 5" xfId="41798"/>
    <cellStyle name="Обычный 9 3 5 4 5 2" xfId="41799"/>
    <cellStyle name="Обычный 9 3 5 4 6" xfId="41800"/>
    <cellStyle name="Обычный 9 3 5 5" xfId="41801"/>
    <cellStyle name="Обычный 9 3 5 5 2" xfId="41802"/>
    <cellStyle name="Обычный 9 3 5 5 2 2" xfId="41803"/>
    <cellStyle name="Обычный 9 3 5 5 2 2 2" xfId="41804"/>
    <cellStyle name="Обычный 9 3 5 5 2 3" xfId="41805"/>
    <cellStyle name="Обычный 9 3 5 5 2 3 2" xfId="41806"/>
    <cellStyle name="Обычный 9 3 5 5 2 4" xfId="41807"/>
    <cellStyle name="Обычный 9 3 5 5 3" xfId="41808"/>
    <cellStyle name="Обычный 9 3 5 5 3 2" xfId="41809"/>
    <cellStyle name="Обычный 9 3 5 5 4" xfId="41810"/>
    <cellStyle name="Обычный 9 3 5 5 4 2" xfId="41811"/>
    <cellStyle name="Обычный 9 3 5 5 5" xfId="41812"/>
    <cellStyle name="Обычный 9 3 5 6" xfId="41813"/>
    <cellStyle name="Обычный 9 3 5 6 2" xfId="41814"/>
    <cellStyle name="Обычный 9 3 5 6 2 2" xfId="41815"/>
    <cellStyle name="Обычный 9 3 5 6 3" xfId="41816"/>
    <cellStyle name="Обычный 9 3 5 6 3 2" xfId="41817"/>
    <cellStyle name="Обычный 9 3 5 6 4" xfId="41818"/>
    <cellStyle name="Обычный 9 3 5 7" xfId="41819"/>
    <cellStyle name="Обычный 9 3 5 7 2" xfId="41820"/>
    <cellStyle name="Обычный 9 3 5 8" xfId="41821"/>
    <cellStyle name="Обычный 9 3 5 8 2" xfId="41822"/>
    <cellStyle name="Обычный 9 3 5 9" xfId="41823"/>
    <cellStyle name="Обычный 9 3 6" xfId="41824"/>
    <cellStyle name="Обычный 9 3 6 2" xfId="41825"/>
    <cellStyle name="Обычный 9 3 6 2 2" xfId="41826"/>
    <cellStyle name="Обычный 9 3 6 2 2 2" xfId="41827"/>
    <cellStyle name="Обычный 9 3 6 2 2 2 2" xfId="41828"/>
    <cellStyle name="Обычный 9 3 6 2 2 3" xfId="41829"/>
    <cellStyle name="Обычный 9 3 6 2 2 3 2" xfId="41830"/>
    <cellStyle name="Обычный 9 3 6 2 2 4" xfId="41831"/>
    <cellStyle name="Обычный 9 3 6 2 3" xfId="41832"/>
    <cellStyle name="Обычный 9 3 6 2 3 2" xfId="41833"/>
    <cellStyle name="Обычный 9 3 6 2 4" xfId="41834"/>
    <cellStyle name="Обычный 9 3 6 2 4 2" xfId="41835"/>
    <cellStyle name="Обычный 9 3 6 2 5" xfId="41836"/>
    <cellStyle name="Обычный 9 3 6 3" xfId="41837"/>
    <cellStyle name="Обычный 9 3 6 3 2" xfId="41838"/>
    <cellStyle name="Обычный 9 3 6 3 2 2" xfId="41839"/>
    <cellStyle name="Обычный 9 3 6 3 3" xfId="41840"/>
    <cellStyle name="Обычный 9 3 6 3 3 2" xfId="41841"/>
    <cellStyle name="Обычный 9 3 6 3 4" xfId="41842"/>
    <cellStyle name="Обычный 9 3 6 4" xfId="41843"/>
    <cellStyle name="Обычный 9 3 6 4 2" xfId="41844"/>
    <cellStyle name="Обычный 9 3 6 5" xfId="41845"/>
    <cellStyle name="Обычный 9 3 6 5 2" xfId="41846"/>
    <cellStyle name="Обычный 9 3 6 6" xfId="41847"/>
    <cellStyle name="Обычный 9 3 7" xfId="41848"/>
    <cellStyle name="Обычный 9 3 7 2" xfId="41849"/>
    <cellStyle name="Обычный 9 3 7 2 2" xfId="41850"/>
    <cellStyle name="Обычный 9 3 7 2 2 2" xfId="41851"/>
    <cellStyle name="Обычный 9 3 7 2 2 2 2" xfId="41852"/>
    <cellStyle name="Обычный 9 3 7 2 2 3" xfId="41853"/>
    <cellStyle name="Обычный 9 3 7 2 2 3 2" xfId="41854"/>
    <cellStyle name="Обычный 9 3 7 2 2 4" xfId="41855"/>
    <cellStyle name="Обычный 9 3 7 2 3" xfId="41856"/>
    <cellStyle name="Обычный 9 3 7 2 3 2" xfId="41857"/>
    <cellStyle name="Обычный 9 3 7 2 4" xfId="41858"/>
    <cellStyle name="Обычный 9 3 7 2 4 2" xfId="41859"/>
    <cellStyle name="Обычный 9 3 7 2 5" xfId="41860"/>
    <cellStyle name="Обычный 9 3 7 3" xfId="41861"/>
    <cellStyle name="Обычный 9 3 7 3 2" xfId="41862"/>
    <cellStyle name="Обычный 9 3 7 3 2 2" xfId="41863"/>
    <cellStyle name="Обычный 9 3 7 3 3" xfId="41864"/>
    <cellStyle name="Обычный 9 3 7 3 3 2" xfId="41865"/>
    <cellStyle name="Обычный 9 3 7 3 4" xfId="41866"/>
    <cellStyle name="Обычный 9 3 7 4" xfId="41867"/>
    <cellStyle name="Обычный 9 3 7 4 2" xfId="41868"/>
    <cellStyle name="Обычный 9 3 7 5" xfId="41869"/>
    <cellStyle name="Обычный 9 3 7 5 2" xfId="41870"/>
    <cellStyle name="Обычный 9 3 7 6" xfId="41871"/>
    <cellStyle name="Обычный 9 3 8" xfId="41872"/>
    <cellStyle name="Обычный 9 3 8 2" xfId="41873"/>
    <cellStyle name="Обычный 9 3 8 2 2" xfId="41874"/>
    <cellStyle name="Обычный 9 3 8 2 2 2" xfId="41875"/>
    <cellStyle name="Обычный 9 3 8 2 3" xfId="41876"/>
    <cellStyle name="Обычный 9 3 8 2 3 2" xfId="41877"/>
    <cellStyle name="Обычный 9 3 8 2 4" xfId="41878"/>
    <cellStyle name="Обычный 9 3 8 3" xfId="41879"/>
    <cellStyle name="Обычный 9 3 8 3 2" xfId="41880"/>
    <cellStyle name="Обычный 9 3 8 3 2 2" xfId="41881"/>
    <cellStyle name="Обычный 9 3 8 3 3" xfId="41882"/>
    <cellStyle name="Обычный 9 3 8 3 3 2" xfId="41883"/>
    <cellStyle name="Обычный 9 3 8 3 4" xfId="41884"/>
    <cellStyle name="Обычный 9 3 8 4" xfId="41885"/>
    <cellStyle name="Обычный 9 3 8 4 2" xfId="41886"/>
    <cellStyle name="Обычный 9 3 8 5" xfId="41887"/>
    <cellStyle name="Обычный 9 3 8 5 2" xfId="41888"/>
    <cellStyle name="Обычный 9 3 8 6" xfId="41889"/>
    <cellStyle name="Обычный 9 3 9" xfId="41890"/>
    <cellStyle name="Обычный 9 3 9 2" xfId="41891"/>
    <cellStyle name="Обычный 9 3 9 2 2" xfId="41892"/>
    <cellStyle name="Обычный 9 3 9 2 2 2" xfId="41893"/>
    <cellStyle name="Обычный 9 3 9 2 3" xfId="41894"/>
    <cellStyle name="Обычный 9 3 9 2 3 2" xfId="41895"/>
    <cellStyle name="Обычный 9 3 9 2 4" xfId="41896"/>
    <cellStyle name="Обычный 9 3 9 3" xfId="41897"/>
    <cellStyle name="Обычный 9 3 9 3 2" xfId="41898"/>
    <cellStyle name="Обычный 9 3 9 4" xfId="41899"/>
    <cellStyle name="Обычный 9 3 9 4 2" xfId="41900"/>
    <cellStyle name="Обычный 9 3 9 5" xfId="41901"/>
    <cellStyle name="Обычный 9 4" xfId="41902"/>
    <cellStyle name="Обычный 9 4 10" xfId="41903"/>
    <cellStyle name="Обычный 9 4 10 2" xfId="41904"/>
    <cellStyle name="Обычный 9 4 11" xfId="41905"/>
    <cellStyle name="Обычный 9 4 11 2" xfId="41906"/>
    <cellStyle name="Обычный 9 4 12" xfId="41907"/>
    <cellStyle name="Обычный 9 4 2" xfId="41908"/>
    <cellStyle name="Обычный 9 4 2 10" xfId="41909"/>
    <cellStyle name="Обычный 9 4 2 2" xfId="41910"/>
    <cellStyle name="Обычный 9 4 2 2 2" xfId="41911"/>
    <cellStyle name="Обычный 9 4 2 2 2 2" xfId="41912"/>
    <cellStyle name="Обычный 9 4 2 2 2 2 2" xfId="41913"/>
    <cellStyle name="Обычный 9 4 2 2 2 2 2 2" xfId="41914"/>
    <cellStyle name="Обычный 9 4 2 2 2 2 2 2 2" xfId="41915"/>
    <cellStyle name="Обычный 9 4 2 2 2 2 2 3" xfId="41916"/>
    <cellStyle name="Обычный 9 4 2 2 2 2 2 3 2" xfId="41917"/>
    <cellStyle name="Обычный 9 4 2 2 2 2 2 4" xfId="41918"/>
    <cellStyle name="Обычный 9 4 2 2 2 2 3" xfId="41919"/>
    <cellStyle name="Обычный 9 4 2 2 2 2 3 2" xfId="41920"/>
    <cellStyle name="Обычный 9 4 2 2 2 2 4" xfId="41921"/>
    <cellStyle name="Обычный 9 4 2 2 2 2 4 2" xfId="41922"/>
    <cellStyle name="Обычный 9 4 2 2 2 2 5" xfId="41923"/>
    <cellStyle name="Обычный 9 4 2 2 2 3" xfId="41924"/>
    <cellStyle name="Обычный 9 4 2 2 2 3 2" xfId="41925"/>
    <cellStyle name="Обычный 9 4 2 2 2 3 2 2" xfId="41926"/>
    <cellStyle name="Обычный 9 4 2 2 2 3 3" xfId="41927"/>
    <cellStyle name="Обычный 9 4 2 2 2 3 3 2" xfId="41928"/>
    <cellStyle name="Обычный 9 4 2 2 2 3 4" xfId="41929"/>
    <cellStyle name="Обычный 9 4 2 2 2 4" xfId="41930"/>
    <cellStyle name="Обычный 9 4 2 2 2 4 2" xfId="41931"/>
    <cellStyle name="Обычный 9 4 2 2 2 5" xfId="41932"/>
    <cellStyle name="Обычный 9 4 2 2 2 5 2" xfId="41933"/>
    <cellStyle name="Обычный 9 4 2 2 2 6" xfId="41934"/>
    <cellStyle name="Обычный 9 4 2 2 3" xfId="41935"/>
    <cellStyle name="Обычный 9 4 2 2 3 2" xfId="41936"/>
    <cellStyle name="Обычный 9 4 2 2 3 2 2" xfId="41937"/>
    <cellStyle name="Обычный 9 4 2 2 3 2 2 2" xfId="41938"/>
    <cellStyle name="Обычный 9 4 2 2 3 2 2 2 2" xfId="41939"/>
    <cellStyle name="Обычный 9 4 2 2 3 2 2 3" xfId="41940"/>
    <cellStyle name="Обычный 9 4 2 2 3 2 2 3 2" xfId="41941"/>
    <cellStyle name="Обычный 9 4 2 2 3 2 2 4" xfId="41942"/>
    <cellStyle name="Обычный 9 4 2 2 3 2 3" xfId="41943"/>
    <cellStyle name="Обычный 9 4 2 2 3 2 3 2" xfId="41944"/>
    <cellStyle name="Обычный 9 4 2 2 3 2 4" xfId="41945"/>
    <cellStyle name="Обычный 9 4 2 2 3 2 4 2" xfId="41946"/>
    <cellStyle name="Обычный 9 4 2 2 3 2 5" xfId="41947"/>
    <cellStyle name="Обычный 9 4 2 2 3 3" xfId="41948"/>
    <cellStyle name="Обычный 9 4 2 2 3 3 2" xfId="41949"/>
    <cellStyle name="Обычный 9 4 2 2 3 3 2 2" xfId="41950"/>
    <cellStyle name="Обычный 9 4 2 2 3 3 3" xfId="41951"/>
    <cellStyle name="Обычный 9 4 2 2 3 3 3 2" xfId="41952"/>
    <cellStyle name="Обычный 9 4 2 2 3 3 4" xfId="41953"/>
    <cellStyle name="Обычный 9 4 2 2 3 4" xfId="41954"/>
    <cellStyle name="Обычный 9 4 2 2 3 4 2" xfId="41955"/>
    <cellStyle name="Обычный 9 4 2 2 3 5" xfId="41956"/>
    <cellStyle name="Обычный 9 4 2 2 3 5 2" xfId="41957"/>
    <cellStyle name="Обычный 9 4 2 2 3 6" xfId="41958"/>
    <cellStyle name="Обычный 9 4 2 2 4" xfId="41959"/>
    <cellStyle name="Обычный 9 4 2 2 4 2" xfId="41960"/>
    <cellStyle name="Обычный 9 4 2 2 4 2 2" xfId="41961"/>
    <cellStyle name="Обычный 9 4 2 2 4 2 2 2" xfId="41962"/>
    <cellStyle name="Обычный 9 4 2 2 4 2 3" xfId="41963"/>
    <cellStyle name="Обычный 9 4 2 2 4 2 3 2" xfId="41964"/>
    <cellStyle name="Обычный 9 4 2 2 4 2 4" xfId="41965"/>
    <cellStyle name="Обычный 9 4 2 2 4 3" xfId="41966"/>
    <cellStyle name="Обычный 9 4 2 2 4 3 2" xfId="41967"/>
    <cellStyle name="Обычный 9 4 2 2 4 3 2 2" xfId="41968"/>
    <cellStyle name="Обычный 9 4 2 2 4 3 3" xfId="41969"/>
    <cellStyle name="Обычный 9 4 2 2 4 3 3 2" xfId="41970"/>
    <cellStyle name="Обычный 9 4 2 2 4 3 4" xfId="41971"/>
    <cellStyle name="Обычный 9 4 2 2 4 4" xfId="41972"/>
    <cellStyle name="Обычный 9 4 2 2 4 4 2" xfId="41973"/>
    <cellStyle name="Обычный 9 4 2 2 4 5" xfId="41974"/>
    <cellStyle name="Обычный 9 4 2 2 4 5 2" xfId="41975"/>
    <cellStyle name="Обычный 9 4 2 2 4 6" xfId="41976"/>
    <cellStyle name="Обычный 9 4 2 2 5" xfId="41977"/>
    <cellStyle name="Обычный 9 4 2 2 5 2" xfId="41978"/>
    <cellStyle name="Обычный 9 4 2 2 5 2 2" xfId="41979"/>
    <cellStyle name="Обычный 9 4 2 2 5 2 2 2" xfId="41980"/>
    <cellStyle name="Обычный 9 4 2 2 5 2 3" xfId="41981"/>
    <cellStyle name="Обычный 9 4 2 2 5 2 3 2" xfId="41982"/>
    <cellStyle name="Обычный 9 4 2 2 5 2 4" xfId="41983"/>
    <cellStyle name="Обычный 9 4 2 2 5 3" xfId="41984"/>
    <cellStyle name="Обычный 9 4 2 2 5 3 2" xfId="41985"/>
    <cellStyle name="Обычный 9 4 2 2 5 4" xfId="41986"/>
    <cellStyle name="Обычный 9 4 2 2 5 4 2" xfId="41987"/>
    <cellStyle name="Обычный 9 4 2 2 5 5" xfId="41988"/>
    <cellStyle name="Обычный 9 4 2 2 6" xfId="41989"/>
    <cellStyle name="Обычный 9 4 2 2 6 2" xfId="41990"/>
    <cellStyle name="Обычный 9 4 2 2 6 2 2" xfId="41991"/>
    <cellStyle name="Обычный 9 4 2 2 6 3" xfId="41992"/>
    <cellStyle name="Обычный 9 4 2 2 6 3 2" xfId="41993"/>
    <cellStyle name="Обычный 9 4 2 2 6 4" xfId="41994"/>
    <cellStyle name="Обычный 9 4 2 2 7" xfId="41995"/>
    <cellStyle name="Обычный 9 4 2 2 7 2" xfId="41996"/>
    <cellStyle name="Обычный 9 4 2 2 8" xfId="41997"/>
    <cellStyle name="Обычный 9 4 2 2 8 2" xfId="41998"/>
    <cellStyle name="Обычный 9 4 2 2 9" xfId="41999"/>
    <cellStyle name="Обычный 9 4 2 3" xfId="42000"/>
    <cellStyle name="Обычный 9 4 2 3 2" xfId="42001"/>
    <cellStyle name="Обычный 9 4 2 3 2 2" xfId="42002"/>
    <cellStyle name="Обычный 9 4 2 3 2 2 2" xfId="42003"/>
    <cellStyle name="Обычный 9 4 2 3 2 2 2 2" xfId="42004"/>
    <cellStyle name="Обычный 9 4 2 3 2 2 3" xfId="42005"/>
    <cellStyle name="Обычный 9 4 2 3 2 2 3 2" xfId="42006"/>
    <cellStyle name="Обычный 9 4 2 3 2 2 4" xfId="42007"/>
    <cellStyle name="Обычный 9 4 2 3 2 3" xfId="42008"/>
    <cellStyle name="Обычный 9 4 2 3 2 3 2" xfId="42009"/>
    <cellStyle name="Обычный 9 4 2 3 2 4" xfId="42010"/>
    <cellStyle name="Обычный 9 4 2 3 2 4 2" xfId="42011"/>
    <cellStyle name="Обычный 9 4 2 3 2 5" xfId="42012"/>
    <cellStyle name="Обычный 9 4 2 3 3" xfId="42013"/>
    <cellStyle name="Обычный 9 4 2 3 3 2" xfId="42014"/>
    <cellStyle name="Обычный 9 4 2 3 3 2 2" xfId="42015"/>
    <cellStyle name="Обычный 9 4 2 3 3 3" xfId="42016"/>
    <cellStyle name="Обычный 9 4 2 3 3 3 2" xfId="42017"/>
    <cellStyle name="Обычный 9 4 2 3 3 4" xfId="42018"/>
    <cellStyle name="Обычный 9 4 2 3 4" xfId="42019"/>
    <cellStyle name="Обычный 9 4 2 3 4 2" xfId="42020"/>
    <cellStyle name="Обычный 9 4 2 3 5" xfId="42021"/>
    <cellStyle name="Обычный 9 4 2 3 5 2" xfId="42022"/>
    <cellStyle name="Обычный 9 4 2 3 6" xfId="42023"/>
    <cellStyle name="Обычный 9 4 2 4" xfId="42024"/>
    <cellStyle name="Обычный 9 4 2 4 2" xfId="42025"/>
    <cellStyle name="Обычный 9 4 2 4 2 2" xfId="42026"/>
    <cellStyle name="Обычный 9 4 2 4 2 2 2" xfId="42027"/>
    <cellStyle name="Обычный 9 4 2 4 2 2 2 2" xfId="42028"/>
    <cellStyle name="Обычный 9 4 2 4 2 2 3" xfId="42029"/>
    <cellStyle name="Обычный 9 4 2 4 2 2 3 2" xfId="42030"/>
    <cellStyle name="Обычный 9 4 2 4 2 2 4" xfId="42031"/>
    <cellStyle name="Обычный 9 4 2 4 2 3" xfId="42032"/>
    <cellStyle name="Обычный 9 4 2 4 2 3 2" xfId="42033"/>
    <cellStyle name="Обычный 9 4 2 4 2 4" xfId="42034"/>
    <cellStyle name="Обычный 9 4 2 4 2 4 2" xfId="42035"/>
    <cellStyle name="Обычный 9 4 2 4 2 5" xfId="42036"/>
    <cellStyle name="Обычный 9 4 2 4 3" xfId="42037"/>
    <cellStyle name="Обычный 9 4 2 4 3 2" xfId="42038"/>
    <cellStyle name="Обычный 9 4 2 4 3 2 2" xfId="42039"/>
    <cellStyle name="Обычный 9 4 2 4 3 3" xfId="42040"/>
    <cellStyle name="Обычный 9 4 2 4 3 3 2" xfId="42041"/>
    <cellStyle name="Обычный 9 4 2 4 3 4" xfId="42042"/>
    <cellStyle name="Обычный 9 4 2 4 4" xfId="42043"/>
    <cellStyle name="Обычный 9 4 2 4 4 2" xfId="42044"/>
    <cellStyle name="Обычный 9 4 2 4 5" xfId="42045"/>
    <cellStyle name="Обычный 9 4 2 4 5 2" xfId="42046"/>
    <cellStyle name="Обычный 9 4 2 4 6" xfId="42047"/>
    <cellStyle name="Обычный 9 4 2 5" xfId="42048"/>
    <cellStyle name="Обычный 9 4 2 5 2" xfId="42049"/>
    <cellStyle name="Обычный 9 4 2 5 2 2" xfId="42050"/>
    <cellStyle name="Обычный 9 4 2 5 2 2 2" xfId="42051"/>
    <cellStyle name="Обычный 9 4 2 5 2 3" xfId="42052"/>
    <cellStyle name="Обычный 9 4 2 5 2 3 2" xfId="42053"/>
    <cellStyle name="Обычный 9 4 2 5 2 4" xfId="42054"/>
    <cellStyle name="Обычный 9 4 2 5 3" xfId="42055"/>
    <cellStyle name="Обычный 9 4 2 5 3 2" xfId="42056"/>
    <cellStyle name="Обычный 9 4 2 5 3 2 2" xfId="42057"/>
    <cellStyle name="Обычный 9 4 2 5 3 3" xfId="42058"/>
    <cellStyle name="Обычный 9 4 2 5 3 3 2" xfId="42059"/>
    <cellStyle name="Обычный 9 4 2 5 3 4" xfId="42060"/>
    <cellStyle name="Обычный 9 4 2 5 4" xfId="42061"/>
    <cellStyle name="Обычный 9 4 2 5 4 2" xfId="42062"/>
    <cellStyle name="Обычный 9 4 2 5 5" xfId="42063"/>
    <cellStyle name="Обычный 9 4 2 5 5 2" xfId="42064"/>
    <cellStyle name="Обычный 9 4 2 5 6" xfId="42065"/>
    <cellStyle name="Обычный 9 4 2 6" xfId="42066"/>
    <cellStyle name="Обычный 9 4 2 6 2" xfId="42067"/>
    <cellStyle name="Обычный 9 4 2 6 2 2" xfId="42068"/>
    <cellStyle name="Обычный 9 4 2 6 2 2 2" xfId="42069"/>
    <cellStyle name="Обычный 9 4 2 6 2 3" xfId="42070"/>
    <cellStyle name="Обычный 9 4 2 6 2 3 2" xfId="42071"/>
    <cellStyle name="Обычный 9 4 2 6 2 4" xfId="42072"/>
    <cellStyle name="Обычный 9 4 2 6 3" xfId="42073"/>
    <cellStyle name="Обычный 9 4 2 6 3 2" xfId="42074"/>
    <cellStyle name="Обычный 9 4 2 6 4" xfId="42075"/>
    <cellStyle name="Обычный 9 4 2 6 4 2" xfId="42076"/>
    <cellStyle name="Обычный 9 4 2 6 5" xfId="42077"/>
    <cellStyle name="Обычный 9 4 2 7" xfId="42078"/>
    <cellStyle name="Обычный 9 4 2 7 2" xfId="42079"/>
    <cellStyle name="Обычный 9 4 2 7 2 2" xfId="42080"/>
    <cellStyle name="Обычный 9 4 2 7 3" xfId="42081"/>
    <cellStyle name="Обычный 9 4 2 7 3 2" xfId="42082"/>
    <cellStyle name="Обычный 9 4 2 7 4" xfId="42083"/>
    <cellStyle name="Обычный 9 4 2 8" xfId="42084"/>
    <cellStyle name="Обычный 9 4 2 8 2" xfId="42085"/>
    <cellStyle name="Обычный 9 4 2 9" xfId="42086"/>
    <cellStyle name="Обычный 9 4 2 9 2" xfId="42087"/>
    <cellStyle name="Обычный 9 4 3" xfId="42088"/>
    <cellStyle name="Обычный 9 4 3 10" xfId="42089"/>
    <cellStyle name="Обычный 9 4 3 2" xfId="42090"/>
    <cellStyle name="Обычный 9 4 3 2 2" xfId="42091"/>
    <cellStyle name="Обычный 9 4 3 2 2 2" xfId="42092"/>
    <cellStyle name="Обычный 9 4 3 2 2 2 2" xfId="42093"/>
    <cellStyle name="Обычный 9 4 3 2 2 2 2 2" xfId="42094"/>
    <cellStyle name="Обычный 9 4 3 2 2 2 2 2 2" xfId="42095"/>
    <cellStyle name="Обычный 9 4 3 2 2 2 2 3" xfId="42096"/>
    <cellStyle name="Обычный 9 4 3 2 2 2 2 3 2" xfId="42097"/>
    <cellStyle name="Обычный 9 4 3 2 2 2 2 4" xfId="42098"/>
    <cellStyle name="Обычный 9 4 3 2 2 2 3" xfId="42099"/>
    <cellStyle name="Обычный 9 4 3 2 2 2 3 2" xfId="42100"/>
    <cellStyle name="Обычный 9 4 3 2 2 2 4" xfId="42101"/>
    <cellStyle name="Обычный 9 4 3 2 2 2 4 2" xfId="42102"/>
    <cellStyle name="Обычный 9 4 3 2 2 2 5" xfId="42103"/>
    <cellStyle name="Обычный 9 4 3 2 2 3" xfId="42104"/>
    <cellStyle name="Обычный 9 4 3 2 2 3 2" xfId="42105"/>
    <cellStyle name="Обычный 9 4 3 2 2 3 2 2" xfId="42106"/>
    <cellStyle name="Обычный 9 4 3 2 2 3 3" xfId="42107"/>
    <cellStyle name="Обычный 9 4 3 2 2 3 3 2" xfId="42108"/>
    <cellStyle name="Обычный 9 4 3 2 2 3 4" xfId="42109"/>
    <cellStyle name="Обычный 9 4 3 2 2 4" xfId="42110"/>
    <cellStyle name="Обычный 9 4 3 2 2 4 2" xfId="42111"/>
    <cellStyle name="Обычный 9 4 3 2 2 5" xfId="42112"/>
    <cellStyle name="Обычный 9 4 3 2 2 5 2" xfId="42113"/>
    <cellStyle name="Обычный 9 4 3 2 2 6" xfId="42114"/>
    <cellStyle name="Обычный 9 4 3 2 3" xfId="42115"/>
    <cellStyle name="Обычный 9 4 3 2 3 2" xfId="42116"/>
    <cellStyle name="Обычный 9 4 3 2 3 2 2" xfId="42117"/>
    <cellStyle name="Обычный 9 4 3 2 3 2 2 2" xfId="42118"/>
    <cellStyle name="Обычный 9 4 3 2 3 2 3" xfId="42119"/>
    <cellStyle name="Обычный 9 4 3 2 3 2 3 2" xfId="42120"/>
    <cellStyle name="Обычный 9 4 3 2 3 2 4" xfId="42121"/>
    <cellStyle name="Обычный 9 4 3 2 3 3" xfId="42122"/>
    <cellStyle name="Обычный 9 4 3 2 3 3 2" xfId="42123"/>
    <cellStyle name="Обычный 9 4 3 2 3 4" xfId="42124"/>
    <cellStyle name="Обычный 9 4 3 2 3 4 2" xfId="42125"/>
    <cellStyle name="Обычный 9 4 3 2 3 5" xfId="42126"/>
    <cellStyle name="Обычный 9 4 3 2 4" xfId="42127"/>
    <cellStyle name="Обычный 9 4 3 2 4 2" xfId="42128"/>
    <cellStyle name="Обычный 9 4 3 2 4 2 2" xfId="42129"/>
    <cellStyle name="Обычный 9 4 3 2 4 3" xfId="42130"/>
    <cellStyle name="Обычный 9 4 3 2 4 3 2" xfId="42131"/>
    <cellStyle name="Обычный 9 4 3 2 4 4" xfId="42132"/>
    <cellStyle name="Обычный 9 4 3 2 5" xfId="42133"/>
    <cellStyle name="Обычный 9 4 3 2 5 2" xfId="42134"/>
    <cellStyle name="Обычный 9 4 3 2 6" xfId="42135"/>
    <cellStyle name="Обычный 9 4 3 2 6 2" xfId="42136"/>
    <cellStyle name="Обычный 9 4 3 2 7" xfId="42137"/>
    <cellStyle name="Обычный 9 4 3 3" xfId="42138"/>
    <cellStyle name="Обычный 9 4 3 3 2" xfId="42139"/>
    <cellStyle name="Обычный 9 4 3 3 2 2" xfId="42140"/>
    <cellStyle name="Обычный 9 4 3 3 2 2 2" xfId="42141"/>
    <cellStyle name="Обычный 9 4 3 3 2 2 2 2" xfId="42142"/>
    <cellStyle name="Обычный 9 4 3 3 2 2 3" xfId="42143"/>
    <cellStyle name="Обычный 9 4 3 3 2 2 3 2" xfId="42144"/>
    <cellStyle name="Обычный 9 4 3 3 2 2 4" xfId="42145"/>
    <cellStyle name="Обычный 9 4 3 3 2 3" xfId="42146"/>
    <cellStyle name="Обычный 9 4 3 3 2 3 2" xfId="42147"/>
    <cellStyle name="Обычный 9 4 3 3 2 4" xfId="42148"/>
    <cellStyle name="Обычный 9 4 3 3 2 4 2" xfId="42149"/>
    <cellStyle name="Обычный 9 4 3 3 2 5" xfId="42150"/>
    <cellStyle name="Обычный 9 4 3 3 3" xfId="42151"/>
    <cellStyle name="Обычный 9 4 3 3 3 2" xfId="42152"/>
    <cellStyle name="Обычный 9 4 3 3 3 2 2" xfId="42153"/>
    <cellStyle name="Обычный 9 4 3 3 3 3" xfId="42154"/>
    <cellStyle name="Обычный 9 4 3 3 3 3 2" xfId="42155"/>
    <cellStyle name="Обычный 9 4 3 3 3 4" xfId="42156"/>
    <cellStyle name="Обычный 9 4 3 3 4" xfId="42157"/>
    <cellStyle name="Обычный 9 4 3 3 4 2" xfId="42158"/>
    <cellStyle name="Обычный 9 4 3 3 5" xfId="42159"/>
    <cellStyle name="Обычный 9 4 3 3 5 2" xfId="42160"/>
    <cellStyle name="Обычный 9 4 3 3 6" xfId="42161"/>
    <cellStyle name="Обычный 9 4 3 4" xfId="42162"/>
    <cellStyle name="Обычный 9 4 3 4 2" xfId="42163"/>
    <cellStyle name="Обычный 9 4 3 4 2 2" xfId="42164"/>
    <cellStyle name="Обычный 9 4 3 4 2 2 2" xfId="42165"/>
    <cellStyle name="Обычный 9 4 3 4 2 2 2 2" xfId="42166"/>
    <cellStyle name="Обычный 9 4 3 4 2 2 3" xfId="42167"/>
    <cellStyle name="Обычный 9 4 3 4 2 2 3 2" xfId="42168"/>
    <cellStyle name="Обычный 9 4 3 4 2 2 4" xfId="42169"/>
    <cellStyle name="Обычный 9 4 3 4 2 3" xfId="42170"/>
    <cellStyle name="Обычный 9 4 3 4 2 3 2" xfId="42171"/>
    <cellStyle name="Обычный 9 4 3 4 2 4" xfId="42172"/>
    <cellStyle name="Обычный 9 4 3 4 2 4 2" xfId="42173"/>
    <cellStyle name="Обычный 9 4 3 4 2 5" xfId="42174"/>
    <cellStyle name="Обычный 9 4 3 4 3" xfId="42175"/>
    <cellStyle name="Обычный 9 4 3 4 3 2" xfId="42176"/>
    <cellStyle name="Обычный 9 4 3 4 3 2 2" xfId="42177"/>
    <cellStyle name="Обычный 9 4 3 4 3 3" xfId="42178"/>
    <cellStyle name="Обычный 9 4 3 4 3 3 2" xfId="42179"/>
    <cellStyle name="Обычный 9 4 3 4 3 4" xfId="42180"/>
    <cellStyle name="Обычный 9 4 3 4 4" xfId="42181"/>
    <cellStyle name="Обычный 9 4 3 4 4 2" xfId="42182"/>
    <cellStyle name="Обычный 9 4 3 4 5" xfId="42183"/>
    <cellStyle name="Обычный 9 4 3 4 5 2" xfId="42184"/>
    <cellStyle name="Обычный 9 4 3 4 6" xfId="42185"/>
    <cellStyle name="Обычный 9 4 3 5" xfId="42186"/>
    <cellStyle name="Обычный 9 4 3 5 2" xfId="42187"/>
    <cellStyle name="Обычный 9 4 3 5 2 2" xfId="42188"/>
    <cellStyle name="Обычный 9 4 3 5 2 2 2" xfId="42189"/>
    <cellStyle name="Обычный 9 4 3 5 2 3" xfId="42190"/>
    <cellStyle name="Обычный 9 4 3 5 2 3 2" xfId="42191"/>
    <cellStyle name="Обычный 9 4 3 5 2 4" xfId="42192"/>
    <cellStyle name="Обычный 9 4 3 5 3" xfId="42193"/>
    <cellStyle name="Обычный 9 4 3 5 3 2" xfId="42194"/>
    <cellStyle name="Обычный 9 4 3 5 3 2 2" xfId="42195"/>
    <cellStyle name="Обычный 9 4 3 5 3 3" xfId="42196"/>
    <cellStyle name="Обычный 9 4 3 5 3 3 2" xfId="42197"/>
    <cellStyle name="Обычный 9 4 3 5 3 4" xfId="42198"/>
    <cellStyle name="Обычный 9 4 3 5 4" xfId="42199"/>
    <cellStyle name="Обычный 9 4 3 5 4 2" xfId="42200"/>
    <cellStyle name="Обычный 9 4 3 5 5" xfId="42201"/>
    <cellStyle name="Обычный 9 4 3 5 5 2" xfId="42202"/>
    <cellStyle name="Обычный 9 4 3 5 6" xfId="42203"/>
    <cellStyle name="Обычный 9 4 3 6" xfId="42204"/>
    <cellStyle name="Обычный 9 4 3 6 2" xfId="42205"/>
    <cellStyle name="Обычный 9 4 3 6 2 2" xfId="42206"/>
    <cellStyle name="Обычный 9 4 3 6 2 2 2" xfId="42207"/>
    <cellStyle name="Обычный 9 4 3 6 2 3" xfId="42208"/>
    <cellStyle name="Обычный 9 4 3 6 2 3 2" xfId="42209"/>
    <cellStyle name="Обычный 9 4 3 6 2 4" xfId="42210"/>
    <cellStyle name="Обычный 9 4 3 6 3" xfId="42211"/>
    <cellStyle name="Обычный 9 4 3 6 3 2" xfId="42212"/>
    <cellStyle name="Обычный 9 4 3 6 4" xfId="42213"/>
    <cellStyle name="Обычный 9 4 3 6 4 2" xfId="42214"/>
    <cellStyle name="Обычный 9 4 3 6 5" xfId="42215"/>
    <cellStyle name="Обычный 9 4 3 7" xfId="42216"/>
    <cellStyle name="Обычный 9 4 3 7 2" xfId="42217"/>
    <cellStyle name="Обычный 9 4 3 7 2 2" xfId="42218"/>
    <cellStyle name="Обычный 9 4 3 7 3" xfId="42219"/>
    <cellStyle name="Обычный 9 4 3 7 3 2" xfId="42220"/>
    <cellStyle name="Обычный 9 4 3 7 4" xfId="42221"/>
    <cellStyle name="Обычный 9 4 3 8" xfId="42222"/>
    <cellStyle name="Обычный 9 4 3 8 2" xfId="42223"/>
    <cellStyle name="Обычный 9 4 3 9" xfId="42224"/>
    <cellStyle name="Обычный 9 4 3 9 2" xfId="42225"/>
    <cellStyle name="Обычный 9 4 4" xfId="42226"/>
    <cellStyle name="Обычный 9 4 4 2" xfId="42227"/>
    <cellStyle name="Обычный 9 4 4 2 2" xfId="42228"/>
    <cellStyle name="Обычный 9 4 4 2 2 2" xfId="42229"/>
    <cellStyle name="Обычный 9 4 4 2 2 2 2" xfId="42230"/>
    <cellStyle name="Обычный 9 4 4 2 2 2 2 2" xfId="42231"/>
    <cellStyle name="Обычный 9 4 4 2 2 2 3" xfId="42232"/>
    <cellStyle name="Обычный 9 4 4 2 2 2 3 2" xfId="42233"/>
    <cellStyle name="Обычный 9 4 4 2 2 2 4" xfId="42234"/>
    <cellStyle name="Обычный 9 4 4 2 2 3" xfId="42235"/>
    <cellStyle name="Обычный 9 4 4 2 2 3 2" xfId="42236"/>
    <cellStyle name="Обычный 9 4 4 2 2 4" xfId="42237"/>
    <cellStyle name="Обычный 9 4 4 2 2 4 2" xfId="42238"/>
    <cellStyle name="Обычный 9 4 4 2 2 5" xfId="42239"/>
    <cellStyle name="Обычный 9 4 4 2 3" xfId="42240"/>
    <cellStyle name="Обычный 9 4 4 2 3 2" xfId="42241"/>
    <cellStyle name="Обычный 9 4 4 2 3 2 2" xfId="42242"/>
    <cellStyle name="Обычный 9 4 4 2 3 3" xfId="42243"/>
    <cellStyle name="Обычный 9 4 4 2 3 3 2" xfId="42244"/>
    <cellStyle name="Обычный 9 4 4 2 3 4" xfId="42245"/>
    <cellStyle name="Обычный 9 4 4 2 4" xfId="42246"/>
    <cellStyle name="Обычный 9 4 4 2 4 2" xfId="42247"/>
    <cellStyle name="Обычный 9 4 4 2 5" xfId="42248"/>
    <cellStyle name="Обычный 9 4 4 2 5 2" xfId="42249"/>
    <cellStyle name="Обычный 9 4 4 2 6" xfId="42250"/>
    <cellStyle name="Обычный 9 4 4 3" xfId="42251"/>
    <cellStyle name="Обычный 9 4 4 3 2" xfId="42252"/>
    <cellStyle name="Обычный 9 4 4 3 2 2" xfId="42253"/>
    <cellStyle name="Обычный 9 4 4 3 2 2 2" xfId="42254"/>
    <cellStyle name="Обычный 9 4 4 3 2 2 2 2" xfId="42255"/>
    <cellStyle name="Обычный 9 4 4 3 2 2 3" xfId="42256"/>
    <cellStyle name="Обычный 9 4 4 3 2 2 3 2" xfId="42257"/>
    <cellStyle name="Обычный 9 4 4 3 2 2 4" xfId="42258"/>
    <cellStyle name="Обычный 9 4 4 3 2 3" xfId="42259"/>
    <cellStyle name="Обычный 9 4 4 3 2 3 2" xfId="42260"/>
    <cellStyle name="Обычный 9 4 4 3 2 4" xfId="42261"/>
    <cellStyle name="Обычный 9 4 4 3 2 4 2" xfId="42262"/>
    <cellStyle name="Обычный 9 4 4 3 2 5" xfId="42263"/>
    <cellStyle name="Обычный 9 4 4 3 3" xfId="42264"/>
    <cellStyle name="Обычный 9 4 4 3 3 2" xfId="42265"/>
    <cellStyle name="Обычный 9 4 4 3 3 2 2" xfId="42266"/>
    <cellStyle name="Обычный 9 4 4 3 3 3" xfId="42267"/>
    <cellStyle name="Обычный 9 4 4 3 3 3 2" xfId="42268"/>
    <cellStyle name="Обычный 9 4 4 3 3 4" xfId="42269"/>
    <cellStyle name="Обычный 9 4 4 3 4" xfId="42270"/>
    <cellStyle name="Обычный 9 4 4 3 4 2" xfId="42271"/>
    <cellStyle name="Обычный 9 4 4 3 5" xfId="42272"/>
    <cellStyle name="Обычный 9 4 4 3 5 2" xfId="42273"/>
    <cellStyle name="Обычный 9 4 4 3 6" xfId="42274"/>
    <cellStyle name="Обычный 9 4 4 4" xfId="42275"/>
    <cellStyle name="Обычный 9 4 4 4 2" xfId="42276"/>
    <cellStyle name="Обычный 9 4 4 4 2 2" xfId="42277"/>
    <cellStyle name="Обычный 9 4 4 4 2 2 2" xfId="42278"/>
    <cellStyle name="Обычный 9 4 4 4 2 3" xfId="42279"/>
    <cellStyle name="Обычный 9 4 4 4 2 3 2" xfId="42280"/>
    <cellStyle name="Обычный 9 4 4 4 2 4" xfId="42281"/>
    <cellStyle name="Обычный 9 4 4 4 3" xfId="42282"/>
    <cellStyle name="Обычный 9 4 4 4 3 2" xfId="42283"/>
    <cellStyle name="Обычный 9 4 4 4 3 2 2" xfId="42284"/>
    <cellStyle name="Обычный 9 4 4 4 3 3" xfId="42285"/>
    <cellStyle name="Обычный 9 4 4 4 3 3 2" xfId="42286"/>
    <cellStyle name="Обычный 9 4 4 4 3 4" xfId="42287"/>
    <cellStyle name="Обычный 9 4 4 4 4" xfId="42288"/>
    <cellStyle name="Обычный 9 4 4 4 4 2" xfId="42289"/>
    <cellStyle name="Обычный 9 4 4 4 5" xfId="42290"/>
    <cellStyle name="Обычный 9 4 4 4 5 2" xfId="42291"/>
    <cellStyle name="Обычный 9 4 4 4 6" xfId="42292"/>
    <cellStyle name="Обычный 9 4 4 5" xfId="42293"/>
    <cellStyle name="Обычный 9 4 4 5 2" xfId="42294"/>
    <cellStyle name="Обычный 9 4 4 5 2 2" xfId="42295"/>
    <cellStyle name="Обычный 9 4 4 5 2 2 2" xfId="42296"/>
    <cellStyle name="Обычный 9 4 4 5 2 3" xfId="42297"/>
    <cellStyle name="Обычный 9 4 4 5 2 3 2" xfId="42298"/>
    <cellStyle name="Обычный 9 4 4 5 2 4" xfId="42299"/>
    <cellStyle name="Обычный 9 4 4 5 3" xfId="42300"/>
    <cellStyle name="Обычный 9 4 4 5 3 2" xfId="42301"/>
    <cellStyle name="Обычный 9 4 4 5 4" xfId="42302"/>
    <cellStyle name="Обычный 9 4 4 5 4 2" xfId="42303"/>
    <cellStyle name="Обычный 9 4 4 5 5" xfId="42304"/>
    <cellStyle name="Обычный 9 4 4 6" xfId="42305"/>
    <cellStyle name="Обычный 9 4 4 6 2" xfId="42306"/>
    <cellStyle name="Обычный 9 4 4 6 2 2" xfId="42307"/>
    <cellStyle name="Обычный 9 4 4 6 3" xfId="42308"/>
    <cellStyle name="Обычный 9 4 4 6 3 2" xfId="42309"/>
    <cellStyle name="Обычный 9 4 4 6 4" xfId="42310"/>
    <cellStyle name="Обычный 9 4 4 7" xfId="42311"/>
    <cellStyle name="Обычный 9 4 4 7 2" xfId="42312"/>
    <cellStyle name="Обычный 9 4 4 8" xfId="42313"/>
    <cellStyle name="Обычный 9 4 4 8 2" xfId="42314"/>
    <cellStyle name="Обычный 9 4 4 9" xfId="42315"/>
    <cellStyle name="Обычный 9 4 5" xfId="42316"/>
    <cellStyle name="Обычный 9 4 5 2" xfId="42317"/>
    <cellStyle name="Обычный 9 4 5 2 2" xfId="42318"/>
    <cellStyle name="Обычный 9 4 5 2 2 2" xfId="42319"/>
    <cellStyle name="Обычный 9 4 5 2 2 2 2" xfId="42320"/>
    <cellStyle name="Обычный 9 4 5 2 2 3" xfId="42321"/>
    <cellStyle name="Обычный 9 4 5 2 2 3 2" xfId="42322"/>
    <cellStyle name="Обычный 9 4 5 2 2 4" xfId="42323"/>
    <cellStyle name="Обычный 9 4 5 2 3" xfId="42324"/>
    <cellStyle name="Обычный 9 4 5 2 3 2" xfId="42325"/>
    <cellStyle name="Обычный 9 4 5 2 4" xfId="42326"/>
    <cellStyle name="Обычный 9 4 5 2 4 2" xfId="42327"/>
    <cellStyle name="Обычный 9 4 5 2 5" xfId="42328"/>
    <cellStyle name="Обычный 9 4 5 3" xfId="42329"/>
    <cellStyle name="Обычный 9 4 5 3 2" xfId="42330"/>
    <cellStyle name="Обычный 9 4 5 3 2 2" xfId="42331"/>
    <cellStyle name="Обычный 9 4 5 3 3" xfId="42332"/>
    <cellStyle name="Обычный 9 4 5 3 3 2" xfId="42333"/>
    <cellStyle name="Обычный 9 4 5 3 4" xfId="42334"/>
    <cellStyle name="Обычный 9 4 5 4" xfId="42335"/>
    <cellStyle name="Обычный 9 4 5 4 2" xfId="42336"/>
    <cellStyle name="Обычный 9 4 5 5" xfId="42337"/>
    <cellStyle name="Обычный 9 4 5 5 2" xfId="42338"/>
    <cellStyle name="Обычный 9 4 5 6" xfId="42339"/>
    <cellStyle name="Обычный 9 4 6" xfId="42340"/>
    <cellStyle name="Обычный 9 4 6 2" xfId="42341"/>
    <cellStyle name="Обычный 9 4 6 2 2" xfId="42342"/>
    <cellStyle name="Обычный 9 4 6 2 2 2" xfId="42343"/>
    <cellStyle name="Обычный 9 4 6 2 2 2 2" xfId="42344"/>
    <cellStyle name="Обычный 9 4 6 2 2 3" xfId="42345"/>
    <cellStyle name="Обычный 9 4 6 2 2 3 2" xfId="42346"/>
    <cellStyle name="Обычный 9 4 6 2 2 4" xfId="42347"/>
    <cellStyle name="Обычный 9 4 6 2 3" xfId="42348"/>
    <cellStyle name="Обычный 9 4 6 2 3 2" xfId="42349"/>
    <cellStyle name="Обычный 9 4 6 2 4" xfId="42350"/>
    <cellStyle name="Обычный 9 4 6 2 4 2" xfId="42351"/>
    <cellStyle name="Обычный 9 4 6 2 5" xfId="42352"/>
    <cellStyle name="Обычный 9 4 6 3" xfId="42353"/>
    <cellStyle name="Обычный 9 4 6 3 2" xfId="42354"/>
    <cellStyle name="Обычный 9 4 6 3 2 2" xfId="42355"/>
    <cellStyle name="Обычный 9 4 6 3 3" xfId="42356"/>
    <cellStyle name="Обычный 9 4 6 3 3 2" xfId="42357"/>
    <cellStyle name="Обычный 9 4 6 3 4" xfId="42358"/>
    <cellStyle name="Обычный 9 4 6 4" xfId="42359"/>
    <cellStyle name="Обычный 9 4 6 4 2" xfId="42360"/>
    <cellStyle name="Обычный 9 4 6 5" xfId="42361"/>
    <cellStyle name="Обычный 9 4 6 5 2" xfId="42362"/>
    <cellStyle name="Обычный 9 4 6 6" xfId="42363"/>
    <cellStyle name="Обычный 9 4 7" xfId="42364"/>
    <cellStyle name="Обычный 9 4 7 2" xfId="42365"/>
    <cellStyle name="Обычный 9 4 7 2 2" xfId="42366"/>
    <cellStyle name="Обычный 9 4 7 2 2 2" xfId="42367"/>
    <cellStyle name="Обычный 9 4 7 2 3" xfId="42368"/>
    <cellStyle name="Обычный 9 4 7 2 3 2" xfId="42369"/>
    <cellStyle name="Обычный 9 4 7 2 4" xfId="42370"/>
    <cellStyle name="Обычный 9 4 7 3" xfId="42371"/>
    <cellStyle name="Обычный 9 4 7 3 2" xfId="42372"/>
    <cellStyle name="Обычный 9 4 7 3 2 2" xfId="42373"/>
    <cellStyle name="Обычный 9 4 7 3 3" xfId="42374"/>
    <cellStyle name="Обычный 9 4 7 3 3 2" xfId="42375"/>
    <cellStyle name="Обычный 9 4 7 3 4" xfId="42376"/>
    <cellStyle name="Обычный 9 4 7 4" xfId="42377"/>
    <cellStyle name="Обычный 9 4 7 4 2" xfId="42378"/>
    <cellStyle name="Обычный 9 4 7 5" xfId="42379"/>
    <cellStyle name="Обычный 9 4 7 5 2" xfId="42380"/>
    <cellStyle name="Обычный 9 4 7 6" xfId="42381"/>
    <cellStyle name="Обычный 9 4 8" xfId="42382"/>
    <cellStyle name="Обычный 9 4 8 2" xfId="42383"/>
    <cellStyle name="Обычный 9 4 8 2 2" xfId="42384"/>
    <cellStyle name="Обычный 9 4 8 2 2 2" xfId="42385"/>
    <cellStyle name="Обычный 9 4 8 2 3" xfId="42386"/>
    <cellStyle name="Обычный 9 4 8 2 3 2" xfId="42387"/>
    <cellStyle name="Обычный 9 4 8 2 4" xfId="42388"/>
    <cellStyle name="Обычный 9 4 8 3" xfId="42389"/>
    <cellStyle name="Обычный 9 4 8 3 2" xfId="42390"/>
    <cellStyle name="Обычный 9 4 8 4" xfId="42391"/>
    <cellStyle name="Обычный 9 4 8 4 2" xfId="42392"/>
    <cellStyle name="Обычный 9 4 8 5" xfId="42393"/>
    <cellStyle name="Обычный 9 4 9" xfId="42394"/>
    <cellStyle name="Обычный 9 4 9 2" xfId="42395"/>
    <cellStyle name="Обычный 9 4 9 2 2" xfId="42396"/>
    <cellStyle name="Обычный 9 4 9 3" xfId="42397"/>
    <cellStyle name="Обычный 9 4 9 3 2" xfId="42398"/>
    <cellStyle name="Обычный 9 4 9 4" xfId="42399"/>
    <cellStyle name="Обычный 9 5" xfId="42400"/>
    <cellStyle name="Обычный 9 5 10" xfId="42401"/>
    <cellStyle name="Обычный 9 5 10 2" xfId="42402"/>
    <cellStyle name="Обычный 9 5 11" xfId="42403"/>
    <cellStyle name="Обычный 9 5 11 2" xfId="42404"/>
    <cellStyle name="Обычный 9 5 12" xfId="42405"/>
    <cellStyle name="Обычный 9 5 2" xfId="42406"/>
    <cellStyle name="Обычный 9 5 2 10" xfId="42407"/>
    <cellStyle name="Обычный 9 5 2 2" xfId="42408"/>
    <cellStyle name="Обычный 9 5 2 2 2" xfId="42409"/>
    <cellStyle name="Обычный 9 5 2 2 2 2" xfId="42410"/>
    <cellStyle name="Обычный 9 5 2 2 2 2 2" xfId="42411"/>
    <cellStyle name="Обычный 9 5 2 2 2 2 2 2" xfId="42412"/>
    <cellStyle name="Обычный 9 5 2 2 2 2 2 2 2" xfId="42413"/>
    <cellStyle name="Обычный 9 5 2 2 2 2 2 3" xfId="42414"/>
    <cellStyle name="Обычный 9 5 2 2 2 2 2 3 2" xfId="42415"/>
    <cellStyle name="Обычный 9 5 2 2 2 2 2 4" xfId="42416"/>
    <cellStyle name="Обычный 9 5 2 2 2 2 3" xfId="42417"/>
    <cellStyle name="Обычный 9 5 2 2 2 2 3 2" xfId="42418"/>
    <cellStyle name="Обычный 9 5 2 2 2 2 4" xfId="42419"/>
    <cellStyle name="Обычный 9 5 2 2 2 2 4 2" xfId="42420"/>
    <cellStyle name="Обычный 9 5 2 2 2 2 5" xfId="42421"/>
    <cellStyle name="Обычный 9 5 2 2 2 3" xfId="42422"/>
    <cellStyle name="Обычный 9 5 2 2 2 3 2" xfId="42423"/>
    <cellStyle name="Обычный 9 5 2 2 2 3 2 2" xfId="42424"/>
    <cellStyle name="Обычный 9 5 2 2 2 3 3" xfId="42425"/>
    <cellStyle name="Обычный 9 5 2 2 2 3 3 2" xfId="42426"/>
    <cellStyle name="Обычный 9 5 2 2 2 3 4" xfId="42427"/>
    <cellStyle name="Обычный 9 5 2 2 2 4" xfId="42428"/>
    <cellStyle name="Обычный 9 5 2 2 2 4 2" xfId="42429"/>
    <cellStyle name="Обычный 9 5 2 2 2 5" xfId="42430"/>
    <cellStyle name="Обычный 9 5 2 2 2 5 2" xfId="42431"/>
    <cellStyle name="Обычный 9 5 2 2 2 6" xfId="42432"/>
    <cellStyle name="Обычный 9 5 2 2 3" xfId="42433"/>
    <cellStyle name="Обычный 9 5 2 2 3 2" xfId="42434"/>
    <cellStyle name="Обычный 9 5 2 2 3 2 2" xfId="42435"/>
    <cellStyle name="Обычный 9 5 2 2 3 2 2 2" xfId="42436"/>
    <cellStyle name="Обычный 9 5 2 2 3 2 3" xfId="42437"/>
    <cellStyle name="Обычный 9 5 2 2 3 2 3 2" xfId="42438"/>
    <cellStyle name="Обычный 9 5 2 2 3 2 4" xfId="42439"/>
    <cellStyle name="Обычный 9 5 2 2 3 3" xfId="42440"/>
    <cellStyle name="Обычный 9 5 2 2 3 3 2" xfId="42441"/>
    <cellStyle name="Обычный 9 5 2 2 3 4" xfId="42442"/>
    <cellStyle name="Обычный 9 5 2 2 3 4 2" xfId="42443"/>
    <cellStyle name="Обычный 9 5 2 2 3 5" xfId="42444"/>
    <cellStyle name="Обычный 9 5 2 2 4" xfId="42445"/>
    <cellStyle name="Обычный 9 5 2 2 4 2" xfId="42446"/>
    <cellStyle name="Обычный 9 5 2 2 4 2 2" xfId="42447"/>
    <cellStyle name="Обычный 9 5 2 2 4 3" xfId="42448"/>
    <cellStyle name="Обычный 9 5 2 2 4 3 2" xfId="42449"/>
    <cellStyle name="Обычный 9 5 2 2 4 4" xfId="42450"/>
    <cellStyle name="Обычный 9 5 2 2 5" xfId="42451"/>
    <cellStyle name="Обычный 9 5 2 2 5 2" xfId="42452"/>
    <cellStyle name="Обычный 9 5 2 2 6" xfId="42453"/>
    <cellStyle name="Обычный 9 5 2 2 6 2" xfId="42454"/>
    <cellStyle name="Обычный 9 5 2 2 7" xfId="42455"/>
    <cellStyle name="Обычный 9 5 2 3" xfId="42456"/>
    <cellStyle name="Обычный 9 5 2 3 2" xfId="42457"/>
    <cellStyle name="Обычный 9 5 2 3 2 2" xfId="42458"/>
    <cellStyle name="Обычный 9 5 2 3 2 2 2" xfId="42459"/>
    <cellStyle name="Обычный 9 5 2 3 2 2 2 2" xfId="42460"/>
    <cellStyle name="Обычный 9 5 2 3 2 2 3" xfId="42461"/>
    <cellStyle name="Обычный 9 5 2 3 2 2 3 2" xfId="42462"/>
    <cellStyle name="Обычный 9 5 2 3 2 2 4" xfId="42463"/>
    <cellStyle name="Обычный 9 5 2 3 2 3" xfId="42464"/>
    <cellStyle name="Обычный 9 5 2 3 2 3 2" xfId="42465"/>
    <cellStyle name="Обычный 9 5 2 3 2 4" xfId="42466"/>
    <cellStyle name="Обычный 9 5 2 3 2 4 2" xfId="42467"/>
    <cellStyle name="Обычный 9 5 2 3 2 5" xfId="42468"/>
    <cellStyle name="Обычный 9 5 2 3 3" xfId="42469"/>
    <cellStyle name="Обычный 9 5 2 3 3 2" xfId="42470"/>
    <cellStyle name="Обычный 9 5 2 3 3 2 2" xfId="42471"/>
    <cellStyle name="Обычный 9 5 2 3 3 3" xfId="42472"/>
    <cellStyle name="Обычный 9 5 2 3 3 3 2" xfId="42473"/>
    <cellStyle name="Обычный 9 5 2 3 3 4" xfId="42474"/>
    <cellStyle name="Обычный 9 5 2 3 4" xfId="42475"/>
    <cellStyle name="Обычный 9 5 2 3 4 2" xfId="42476"/>
    <cellStyle name="Обычный 9 5 2 3 5" xfId="42477"/>
    <cellStyle name="Обычный 9 5 2 3 5 2" xfId="42478"/>
    <cellStyle name="Обычный 9 5 2 3 6" xfId="42479"/>
    <cellStyle name="Обычный 9 5 2 4" xfId="42480"/>
    <cellStyle name="Обычный 9 5 2 4 2" xfId="42481"/>
    <cellStyle name="Обычный 9 5 2 4 2 2" xfId="42482"/>
    <cellStyle name="Обычный 9 5 2 4 2 2 2" xfId="42483"/>
    <cellStyle name="Обычный 9 5 2 4 2 2 2 2" xfId="42484"/>
    <cellStyle name="Обычный 9 5 2 4 2 2 3" xfId="42485"/>
    <cellStyle name="Обычный 9 5 2 4 2 2 3 2" xfId="42486"/>
    <cellStyle name="Обычный 9 5 2 4 2 2 4" xfId="42487"/>
    <cellStyle name="Обычный 9 5 2 4 2 3" xfId="42488"/>
    <cellStyle name="Обычный 9 5 2 4 2 3 2" xfId="42489"/>
    <cellStyle name="Обычный 9 5 2 4 2 4" xfId="42490"/>
    <cellStyle name="Обычный 9 5 2 4 2 4 2" xfId="42491"/>
    <cellStyle name="Обычный 9 5 2 4 2 5" xfId="42492"/>
    <cellStyle name="Обычный 9 5 2 4 3" xfId="42493"/>
    <cellStyle name="Обычный 9 5 2 4 3 2" xfId="42494"/>
    <cellStyle name="Обычный 9 5 2 4 3 2 2" xfId="42495"/>
    <cellStyle name="Обычный 9 5 2 4 3 3" xfId="42496"/>
    <cellStyle name="Обычный 9 5 2 4 3 3 2" xfId="42497"/>
    <cellStyle name="Обычный 9 5 2 4 3 4" xfId="42498"/>
    <cellStyle name="Обычный 9 5 2 4 4" xfId="42499"/>
    <cellStyle name="Обычный 9 5 2 4 4 2" xfId="42500"/>
    <cellStyle name="Обычный 9 5 2 4 5" xfId="42501"/>
    <cellStyle name="Обычный 9 5 2 4 5 2" xfId="42502"/>
    <cellStyle name="Обычный 9 5 2 4 6" xfId="42503"/>
    <cellStyle name="Обычный 9 5 2 5" xfId="42504"/>
    <cellStyle name="Обычный 9 5 2 5 2" xfId="42505"/>
    <cellStyle name="Обычный 9 5 2 5 2 2" xfId="42506"/>
    <cellStyle name="Обычный 9 5 2 5 2 2 2" xfId="42507"/>
    <cellStyle name="Обычный 9 5 2 5 2 3" xfId="42508"/>
    <cellStyle name="Обычный 9 5 2 5 2 3 2" xfId="42509"/>
    <cellStyle name="Обычный 9 5 2 5 2 4" xfId="42510"/>
    <cellStyle name="Обычный 9 5 2 5 3" xfId="42511"/>
    <cellStyle name="Обычный 9 5 2 5 3 2" xfId="42512"/>
    <cellStyle name="Обычный 9 5 2 5 3 2 2" xfId="42513"/>
    <cellStyle name="Обычный 9 5 2 5 3 3" xfId="42514"/>
    <cellStyle name="Обычный 9 5 2 5 3 3 2" xfId="42515"/>
    <cellStyle name="Обычный 9 5 2 5 3 4" xfId="42516"/>
    <cellStyle name="Обычный 9 5 2 5 4" xfId="42517"/>
    <cellStyle name="Обычный 9 5 2 5 4 2" xfId="42518"/>
    <cellStyle name="Обычный 9 5 2 5 5" xfId="42519"/>
    <cellStyle name="Обычный 9 5 2 5 5 2" xfId="42520"/>
    <cellStyle name="Обычный 9 5 2 5 6" xfId="42521"/>
    <cellStyle name="Обычный 9 5 2 6" xfId="42522"/>
    <cellStyle name="Обычный 9 5 2 6 2" xfId="42523"/>
    <cellStyle name="Обычный 9 5 2 6 2 2" xfId="42524"/>
    <cellStyle name="Обычный 9 5 2 6 2 2 2" xfId="42525"/>
    <cellStyle name="Обычный 9 5 2 6 2 3" xfId="42526"/>
    <cellStyle name="Обычный 9 5 2 6 2 3 2" xfId="42527"/>
    <cellStyle name="Обычный 9 5 2 6 2 4" xfId="42528"/>
    <cellStyle name="Обычный 9 5 2 6 3" xfId="42529"/>
    <cellStyle name="Обычный 9 5 2 6 3 2" xfId="42530"/>
    <cellStyle name="Обычный 9 5 2 6 4" xfId="42531"/>
    <cellStyle name="Обычный 9 5 2 6 4 2" xfId="42532"/>
    <cellStyle name="Обычный 9 5 2 6 5" xfId="42533"/>
    <cellStyle name="Обычный 9 5 2 7" xfId="42534"/>
    <cellStyle name="Обычный 9 5 2 7 2" xfId="42535"/>
    <cellStyle name="Обычный 9 5 2 7 2 2" xfId="42536"/>
    <cellStyle name="Обычный 9 5 2 7 3" xfId="42537"/>
    <cellStyle name="Обычный 9 5 2 7 3 2" xfId="42538"/>
    <cellStyle name="Обычный 9 5 2 7 4" xfId="42539"/>
    <cellStyle name="Обычный 9 5 2 8" xfId="42540"/>
    <cellStyle name="Обычный 9 5 2 8 2" xfId="42541"/>
    <cellStyle name="Обычный 9 5 2 9" xfId="42542"/>
    <cellStyle name="Обычный 9 5 2 9 2" xfId="42543"/>
    <cellStyle name="Обычный 9 5 3" xfId="42544"/>
    <cellStyle name="Обычный 9 5 3 2" xfId="42545"/>
    <cellStyle name="Обычный 9 5 3 2 2" xfId="42546"/>
    <cellStyle name="Обычный 9 5 3 2 2 2" xfId="42547"/>
    <cellStyle name="Обычный 9 5 3 2 2 2 2" xfId="42548"/>
    <cellStyle name="Обычный 9 5 3 2 2 2 2 2" xfId="42549"/>
    <cellStyle name="Обычный 9 5 3 2 2 2 2 2 2" xfId="42550"/>
    <cellStyle name="Обычный 9 5 3 2 2 2 2 3" xfId="42551"/>
    <cellStyle name="Обычный 9 5 3 2 2 2 2 3 2" xfId="42552"/>
    <cellStyle name="Обычный 9 5 3 2 2 2 2 4" xfId="42553"/>
    <cellStyle name="Обычный 9 5 3 2 2 2 3" xfId="42554"/>
    <cellStyle name="Обычный 9 5 3 2 2 2 3 2" xfId="42555"/>
    <cellStyle name="Обычный 9 5 3 2 2 2 4" xfId="42556"/>
    <cellStyle name="Обычный 9 5 3 2 2 2 4 2" xfId="42557"/>
    <cellStyle name="Обычный 9 5 3 2 2 2 5" xfId="42558"/>
    <cellStyle name="Обычный 9 5 3 2 2 3" xfId="42559"/>
    <cellStyle name="Обычный 9 5 3 2 2 3 2" xfId="42560"/>
    <cellStyle name="Обычный 9 5 3 2 2 3 2 2" xfId="42561"/>
    <cellStyle name="Обычный 9 5 3 2 2 3 3" xfId="42562"/>
    <cellStyle name="Обычный 9 5 3 2 2 3 3 2" xfId="42563"/>
    <cellStyle name="Обычный 9 5 3 2 2 3 4" xfId="42564"/>
    <cellStyle name="Обычный 9 5 3 2 2 4" xfId="42565"/>
    <cellStyle name="Обычный 9 5 3 2 2 4 2" xfId="42566"/>
    <cellStyle name="Обычный 9 5 3 2 2 5" xfId="42567"/>
    <cellStyle name="Обычный 9 5 3 2 2 5 2" xfId="42568"/>
    <cellStyle name="Обычный 9 5 3 2 2 6" xfId="42569"/>
    <cellStyle name="Обычный 9 5 3 2 3" xfId="42570"/>
    <cellStyle name="Обычный 9 5 3 2 3 2" xfId="42571"/>
    <cellStyle name="Обычный 9 5 3 2 3 2 2" xfId="42572"/>
    <cellStyle name="Обычный 9 5 3 2 3 2 2 2" xfId="42573"/>
    <cellStyle name="Обычный 9 5 3 2 3 2 3" xfId="42574"/>
    <cellStyle name="Обычный 9 5 3 2 3 2 3 2" xfId="42575"/>
    <cellStyle name="Обычный 9 5 3 2 3 2 4" xfId="42576"/>
    <cellStyle name="Обычный 9 5 3 2 3 3" xfId="42577"/>
    <cellStyle name="Обычный 9 5 3 2 3 3 2" xfId="42578"/>
    <cellStyle name="Обычный 9 5 3 2 3 4" xfId="42579"/>
    <cellStyle name="Обычный 9 5 3 2 3 4 2" xfId="42580"/>
    <cellStyle name="Обычный 9 5 3 2 3 5" xfId="42581"/>
    <cellStyle name="Обычный 9 5 3 2 4" xfId="42582"/>
    <cellStyle name="Обычный 9 5 3 2 4 2" xfId="42583"/>
    <cellStyle name="Обычный 9 5 3 2 4 2 2" xfId="42584"/>
    <cellStyle name="Обычный 9 5 3 2 4 3" xfId="42585"/>
    <cellStyle name="Обычный 9 5 3 2 4 3 2" xfId="42586"/>
    <cellStyle name="Обычный 9 5 3 2 4 4" xfId="42587"/>
    <cellStyle name="Обычный 9 5 3 2 5" xfId="42588"/>
    <cellStyle name="Обычный 9 5 3 2 5 2" xfId="42589"/>
    <cellStyle name="Обычный 9 5 3 2 6" xfId="42590"/>
    <cellStyle name="Обычный 9 5 3 2 6 2" xfId="42591"/>
    <cellStyle name="Обычный 9 5 3 2 7" xfId="42592"/>
    <cellStyle name="Обычный 9 5 3 3" xfId="42593"/>
    <cellStyle name="Обычный 9 5 3 3 2" xfId="42594"/>
    <cellStyle name="Обычный 9 5 3 3 2 2" xfId="42595"/>
    <cellStyle name="Обычный 9 5 3 3 2 2 2" xfId="42596"/>
    <cellStyle name="Обычный 9 5 3 3 2 2 2 2" xfId="42597"/>
    <cellStyle name="Обычный 9 5 3 3 2 2 3" xfId="42598"/>
    <cellStyle name="Обычный 9 5 3 3 2 2 3 2" xfId="42599"/>
    <cellStyle name="Обычный 9 5 3 3 2 2 4" xfId="42600"/>
    <cellStyle name="Обычный 9 5 3 3 2 3" xfId="42601"/>
    <cellStyle name="Обычный 9 5 3 3 2 3 2" xfId="42602"/>
    <cellStyle name="Обычный 9 5 3 3 2 4" xfId="42603"/>
    <cellStyle name="Обычный 9 5 3 3 2 4 2" xfId="42604"/>
    <cellStyle name="Обычный 9 5 3 3 2 5" xfId="42605"/>
    <cellStyle name="Обычный 9 5 3 3 3" xfId="42606"/>
    <cellStyle name="Обычный 9 5 3 3 3 2" xfId="42607"/>
    <cellStyle name="Обычный 9 5 3 3 3 2 2" xfId="42608"/>
    <cellStyle name="Обычный 9 5 3 3 3 3" xfId="42609"/>
    <cellStyle name="Обычный 9 5 3 3 3 3 2" xfId="42610"/>
    <cellStyle name="Обычный 9 5 3 3 3 4" xfId="42611"/>
    <cellStyle name="Обычный 9 5 3 3 4" xfId="42612"/>
    <cellStyle name="Обычный 9 5 3 3 4 2" xfId="42613"/>
    <cellStyle name="Обычный 9 5 3 3 5" xfId="42614"/>
    <cellStyle name="Обычный 9 5 3 3 5 2" xfId="42615"/>
    <cellStyle name="Обычный 9 5 3 3 6" xfId="42616"/>
    <cellStyle name="Обычный 9 5 3 4" xfId="42617"/>
    <cellStyle name="Обычный 9 5 3 4 2" xfId="42618"/>
    <cellStyle name="Обычный 9 5 3 4 2 2" xfId="42619"/>
    <cellStyle name="Обычный 9 5 3 4 2 2 2" xfId="42620"/>
    <cellStyle name="Обычный 9 5 3 4 2 3" xfId="42621"/>
    <cellStyle name="Обычный 9 5 3 4 2 3 2" xfId="42622"/>
    <cellStyle name="Обычный 9 5 3 4 2 4" xfId="42623"/>
    <cellStyle name="Обычный 9 5 3 4 3" xfId="42624"/>
    <cellStyle name="Обычный 9 5 3 4 3 2" xfId="42625"/>
    <cellStyle name="Обычный 9 5 3 4 4" xfId="42626"/>
    <cellStyle name="Обычный 9 5 3 4 4 2" xfId="42627"/>
    <cellStyle name="Обычный 9 5 3 4 5" xfId="42628"/>
    <cellStyle name="Обычный 9 5 3 5" xfId="42629"/>
    <cellStyle name="Обычный 9 5 3 5 2" xfId="42630"/>
    <cellStyle name="Обычный 9 5 3 5 2 2" xfId="42631"/>
    <cellStyle name="Обычный 9 5 3 5 3" xfId="42632"/>
    <cellStyle name="Обычный 9 5 3 5 3 2" xfId="42633"/>
    <cellStyle name="Обычный 9 5 3 5 4" xfId="42634"/>
    <cellStyle name="Обычный 9 5 3 6" xfId="42635"/>
    <cellStyle name="Обычный 9 5 3 6 2" xfId="42636"/>
    <cellStyle name="Обычный 9 5 3 7" xfId="42637"/>
    <cellStyle name="Обычный 9 5 3 7 2" xfId="42638"/>
    <cellStyle name="Обычный 9 5 3 8" xfId="42639"/>
    <cellStyle name="Обычный 9 5 4" xfId="42640"/>
    <cellStyle name="Обычный 9 5 4 2" xfId="42641"/>
    <cellStyle name="Обычный 9 5 4 2 2" xfId="42642"/>
    <cellStyle name="Обычный 9 5 4 2 2 2" xfId="42643"/>
    <cellStyle name="Обычный 9 5 4 2 2 2 2" xfId="42644"/>
    <cellStyle name="Обычный 9 5 4 2 2 2 2 2" xfId="42645"/>
    <cellStyle name="Обычный 9 5 4 2 2 2 3" xfId="42646"/>
    <cellStyle name="Обычный 9 5 4 2 2 2 3 2" xfId="42647"/>
    <cellStyle name="Обычный 9 5 4 2 2 2 4" xfId="42648"/>
    <cellStyle name="Обычный 9 5 4 2 2 3" xfId="42649"/>
    <cellStyle name="Обычный 9 5 4 2 2 3 2" xfId="42650"/>
    <cellStyle name="Обычный 9 5 4 2 2 4" xfId="42651"/>
    <cellStyle name="Обычный 9 5 4 2 2 4 2" xfId="42652"/>
    <cellStyle name="Обычный 9 5 4 2 2 5" xfId="42653"/>
    <cellStyle name="Обычный 9 5 4 2 3" xfId="42654"/>
    <cellStyle name="Обычный 9 5 4 2 3 2" xfId="42655"/>
    <cellStyle name="Обычный 9 5 4 2 3 2 2" xfId="42656"/>
    <cellStyle name="Обычный 9 5 4 2 3 3" xfId="42657"/>
    <cellStyle name="Обычный 9 5 4 2 3 3 2" xfId="42658"/>
    <cellStyle name="Обычный 9 5 4 2 3 4" xfId="42659"/>
    <cellStyle name="Обычный 9 5 4 2 4" xfId="42660"/>
    <cellStyle name="Обычный 9 5 4 2 4 2" xfId="42661"/>
    <cellStyle name="Обычный 9 5 4 2 5" xfId="42662"/>
    <cellStyle name="Обычный 9 5 4 2 5 2" xfId="42663"/>
    <cellStyle name="Обычный 9 5 4 2 6" xfId="42664"/>
    <cellStyle name="Обычный 9 5 4 3" xfId="42665"/>
    <cellStyle name="Обычный 9 5 4 3 2" xfId="42666"/>
    <cellStyle name="Обычный 9 5 4 3 2 2" xfId="42667"/>
    <cellStyle name="Обычный 9 5 4 3 2 2 2" xfId="42668"/>
    <cellStyle name="Обычный 9 5 4 3 2 3" xfId="42669"/>
    <cellStyle name="Обычный 9 5 4 3 2 3 2" xfId="42670"/>
    <cellStyle name="Обычный 9 5 4 3 2 4" xfId="42671"/>
    <cellStyle name="Обычный 9 5 4 3 3" xfId="42672"/>
    <cellStyle name="Обычный 9 5 4 3 3 2" xfId="42673"/>
    <cellStyle name="Обычный 9 5 4 3 4" xfId="42674"/>
    <cellStyle name="Обычный 9 5 4 3 4 2" xfId="42675"/>
    <cellStyle name="Обычный 9 5 4 3 5" xfId="42676"/>
    <cellStyle name="Обычный 9 5 4 4" xfId="42677"/>
    <cellStyle name="Обычный 9 5 4 4 2" xfId="42678"/>
    <cellStyle name="Обычный 9 5 4 4 2 2" xfId="42679"/>
    <cellStyle name="Обычный 9 5 4 4 3" xfId="42680"/>
    <cellStyle name="Обычный 9 5 4 4 3 2" xfId="42681"/>
    <cellStyle name="Обычный 9 5 4 4 4" xfId="42682"/>
    <cellStyle name="Обычный 9 5 4 5" xfId="42683"/>
    <cellStyle name="Обычный 9 5 4 5 2" xfId="42684"/>
    <cellStyle name="Обычный 9 5 4 6" xfId="42685"/>
    <cellStyle name="Обычный 9 5 4 6 2" xfId="42686"/>
    <cellStyle name="Обычный 9 5 4 7" xfId="42687"/>
    <cellStyle name="Обычный 9 5 5" xfId="42688"/>
    <cellStyle name="Обычный 9 5 5 2" xfId="42689"/>
    <cellStyle name="Обычный 9 5 5 2 2" xfId="42690"/>
    <cellStyle name="Обычный 9 5 5 2 2 2" xfId="42691"/>
    <cellStyle name="Обычный 9 5 5 2 2 2 2" xfId="42692"/>
    <cellStyle name="Обычный 9 5 5 2 2 3" xfId="42693"/>
    <cellStyle name="Обычный 9 5 5 2 2 3 2" xfId="42694"/>
    <cellStyle name="Обычный 9 5 5 2 2 4" xfId="42695"/>
    <cellStyle name="Обычный 9 5 5 2 3" xfId="42696"/>
    <cellStyle name="Обычный 9 5 5 2 3 2" xfId="42697"/>
    <cellStyle name="Обычный 9 5 5 2 4" xfId="42698"/>
    <cellStyle name="Обычный 9 5 5 2 4 2" xfId="42699"/>
    <cellStyle name="Обычный 9 5 5 2 5" xfId="42700"/>
    <cellStyle name="Обычный 9 5 5 3" xfId="42701"/>
    <cellStyle name="Обычный 9 5 5 3 2" xfId="42702"/>
    <cellStyle name="Обычный 9 5 5 3 2 2" xfId="42703"/>
    <cellStyle name="Обычный 9 5 5 3 3" xfId="42704"/>
    <cellStyle name="Обычный 9 5 5 3 3 2" xfId="42705"/>
    <cellStyle name="Обычный 9 5 5 3 4" xfId="42706"/>
    <cellStyle name="Обычный 9 5 5 4" xfId="42707"/>
    <cellStyle name="Обычный 9 5 5 4 2" xfId="42708"/>
    <cellStyle name="Обычный 9 5 5 5" xfId="42709"/>
    <cellStyle name="Обычный 9 5 5 5 2" xfId="42710"/>
    <cellStyle name="Обычный 9 5 5 6" xfId="42711"/>
    <cellStyle name="Обычный 9 5 6" xfId="42712"/>
    <cellStyle name="Обычный 9 5 6 2" xfId="42713"/>
    <cellStyle name="Обычный 9 5 6 2 2" xfId="42714"/>
    <cellStyle name="Обычный 9 5 6 2 2 2" xfId="42715"/>
    <cellStyle name="Обычный 9 5 6 2 2 2 2" xfId="42716"/>
    <cellStyle name="Обычный 9 5 6 2 2 3" xfId="42717"/>
    <cellStyle name="Обычный 9 5 6 2 2 3 2" xfId="42718"/>
    <cellStyle name="Обычный 9 5 6 2 2 4" xfId="42719"/>
    <cellStyle name="Обычный 9 5 6 2 3" xfId="42720"/>
    <cellStyle name="Обычный 9 5 6 2 3 2" xfId="42721"/>
    <cellStyle name="Обычный 9 5 6 2 4" xfId="42722"/>
    <cellStyle name="Обычный 9 5 6 2 4 2" xfId="42723"/>
    <cellStyle name="Обычный 9 5 6 2 5" xfId="42724"/>
    <cellStyle name="Обычный 9 5 6 3" xfId="42725"/>
    <cellStyle name="Обычный 9 5 6 3 2" xfId="42726"/>
    <cellStyle name="Обычный 9 5 6 3 2 2" xfId="42727"/>
    <cellStyle name="Обычный 9 5 6 3 3" xfId="42728"/>
    <cellStyle name="Обычный 9 5 6 3 3 2" xfId="42729"/>
    <cellStyle name="Обычный 9 5 6 3 4" xfId="42730"/>
    <cellStyle name="Обычный 9 5 6 4" xfId="42731"/>
    <cellStyle name="Обычный 9 5 6 4 2" xfId="42732"/>
    <cellStyle name="Обычный 9 5 6 5" xfId="42733"/>
    <cellStyle name="Обычный 9 5 6 5 2" xfId="42734"/>
    <cellStyle name="Обычный 9 5 6 6" xfId="42735"/>
    <cellStyle name="Обычный 9 5 7" xfId="42736"/>
    <cellStyle name="Обычный 9 5 7 2" xfId="42737"/>
    <cellStyle name="Обычный 9 5 7 2 2" xfId="42738"/>
    <cellStyle name="Обычный 9 5 7 2 2 2" xfId="42739"/>
    <cellStyle name="Обычный 9 5 7 2 3" xfId="42740"/>
    <cellStyle name="Обычный 9 5 7 2 3 2" xfId="42741"/>
    <cellStyle name="Обычный 9 5 7 2 4" xfId="42742"/>
    <cellStyle name="Обычный 9 5 7 3" xfId="42743"/>
    <cellStyle name="Обычный 9 5 7 3 2" xfId="42744"/>
    <cellStyle name="Обычный 9 5 7 3 2 2" xfId="42745"/>
    <cellStyle name="Обычный 9 5 7 3 3" xfId="42746"/>
    <cellStyle name="Обычный 9 5 7 3 3 2" xfId="42747"/>
    <cellStyle name="Обычный 9 5 7 3 4" xfId="42748"/>
    <cellStyle name="Обычный 9 5 7 4" xfId="42749"/>
    <cellStyle name="Обычный 9 5 7 4 2" xfId="42750"/>
    <cellStyle name="Обычный 9 5 7 5" xfId="42751"/>
    <cellStyle name="Обычный 9 5 7 5 2" xfId="42752"/>
    <cellStyle name="Обычный 9 5 7 6" xfId="42753"/>
    <cellStyle name="Обычный 9 5 8" xfId="42754"/>
    <cellStyle name="Обычный 9 5 8 2" xfId="42755"/>
    <cellStyle name="Обычный 9 5 8 2 2" xfId="42756"/>
    <cellStyle name="Обычный 9 5 8 2 2 2" xfId="42757"/>
    <cellStyle name="Обычный 9 5 8 2 3" xfId="42758"/>
    <cellStyle name="Обычный 9 5 8 2 3 2" xfId="42759"/>
    <cellStyle name="Обычный 9 5 8 2 4" xfId="42760"/>
    <cellStyle name="Обычный 9 5 8 3" xfId="42761"/>
    <cellStyle name="Обычный 9 5 8 3 2" xfId="42762"/>
    <cellStyle name="Обычный 9 5 8 4" xfId="42763"/>
    <cellStyle name="Обычный 9 5 8 4 2" xfId="42764"/>
    <cellStyle name="Обычный 9 5 8 5" xfId="42765"/>
    <cellStyle name="Обычный 9 5 9" xfId="42766"/>
    <cellStyle name="Обычный 9 5 9 2" xfId="42767"/>
    <cellStyle name="Обычный 9 5 9 2 2" xfId="42768"/>
    <cellStyle name="Обычный 9 5 9 3" xfId="42769"/>
    <cellStyle name="Обычный 9 5 9 3 2" xfId="42770"/>
    <cellStyle name="Обычный 9 5 9 4" xfId="42771"/>
    <cellStyle name="Обычный 9 6" xfId="42772"/>
    <cellStyle name="Обычный 9 6 10" xfId="42773"/>
    <cellStyle name="Обычный 9 6 10 2" xfId="42774"/>
    <cellStyle name="Обычный 9 6 11" xfId="42775"/>
    <cellStyle name="Обычный 9 6 11 2" xfId="42776"/>
    <cellStyle name="Обычный 9 6 12" xfId="42777"/>
    <cellStyle name="Обычный 9 6 2" xfId="42778"/>
    <cellStyle name="Обычный 9 6 2 10" xfId="42779"/>
    <cellStyle name="Обычный 9 6 2 2" xfId="42780"/>
    <cellStyle name="Обычный 9 6 2 2 2" xfId="42781"/>
    <cellStyle name="Обычный 9 6 2 2 2 2" xfId="42782"/>
    <cellStyle name="Обычный 9 6 2 2 2 2 2" xfId="42783"/>
    <cellStyle name="Обычный 9 6 2 2 2 2 2 2" xfId="42784"/>
    <cellStyle name="Обычный 9 6 2 2 2 2 2 2 2" xfId="42785"/>
    <cellStyle name="Обычный 9 6 2 2 2 2 2 3" xfId="42786"/>
    <cellStyle name="Обычный 9 6 2 2 2 2 2 3 2" xfId="42787"/>
    <cellStyle name="Обычный 9 6 2 2 2 2 2 4" xfId="42788"/>
    <cellStyle name="Обычный 9 6 2 2 2 2 3" xfId="42789"/>
    <cellStyle name="Обычный 9 6 2 2 2 2 3 2" xfId="42790"/>
    <cellStyle name="Обычный 9 6 2 2 2 2 4" xfId="42791"/>
    <cellStyle name="Обычный 9 6 2 2 2 2 4 2" xfId="42792"/>
    <cellStyle name="Обычный 9 6 2 2 2 2 5" xfId="42793"/>
    <cellStyle name="Обычный 9 6 2 2 2 3" xfId="42794"/>
    <cellStyle name="Обычный 9 6 2 2 2 3 2" xfId="42795"/>
    <cellStyle name="Обычный 9 6 2 2 2 3 2 2" xfId="42796"/>
    <cellStyle name="Обычный 9 6 2 2 2 3 3" xfId="42797"/>
    <cellStyle name="Обычный 9 6 2 2 2 3 3 2" xfId="42798"/>
    <cellStyle name="Обычный 9 6 2 2 2 3 4" xfId="42799"/>
    <cellStyle name="Обычный 9 6 2 2 2 4" xfId="42800"/>
    <cellStyle name="Обычный 9 6 2 2 2 4 2" xfId="42801"/>
    <cellStyle name="Обычный 9 6 2 2 2 5" xfId="42802"/>
    <cellStyle name="Обычный 9 6 2 2 2 5 2" xfId="42803"/>
    <cellStyle name="Обычный 9 6 2 2 2 6" xfId="42804"/>
    <cellStyle name="Обычный 9 6 2 2 3" xfId="42805"/>
    <cellStyle name="Обычный 9 6 2 2 3 2" xfId="42806"/>
    <cellStyle name="Обычный 9 6 2 2 3 2 2" xfId="42807"/>
    <cellStyle name="Обычный 9 6 2 2 3 2 2 2" xfId="42808"/>
    <cellStyle name="Обычный 9 6 2 2 3 2 3" xfId="42809"/>
    <cellStyle name="Обычный 9 6 2 2 3 2 3 2" xfId="42810"/>
    <cellStyle name="Обычный 9 6 2 2 3 2 4" xfId="42811"/>
    <cellStyle name="Обычный 9 6 2 2 3 3" xfId="42812"/>
    <cellStyle name="Обычный 9 6 2 2 3 3 2" xfId="42813"/>
    <cellStyle name="Обычный 9 6 2 2 3 4" xfId="42814"/>
    <cellStyle name="Обычный 9 6 2 2 3 4 2" xfId="42815"/>
    <cellStyle name="Обычный 9 6 2 2 3 5" xfId="42816"/>
    <cellStyle name="Обычный 9 6 2 2 4" xfId="42817"/>
    <cellStyle name="Обычный 9 6 2 2 4 2" xfId="42818"/>
    <cellStyle name="Обычный 9 6 2 2 4 2 2" xfId="42819"/>
    <cellStyle name="Обычный 9 6 2 2 4 3" xfId="42820"/>
    <cellStyle name="Обычный 9 6 2 2 4 3 2" xfId="42821"/>
    <cellStyle name="Обычный 9 6 2 2 4 4" xfId="42822"/>
    <cellStyle name="Обычный 9 6 2 2 5" xfId="42823"/>
    <cellStyle name="Обычный 9 6 2 2 5 2" xfId="42824"/>
    <cellStyle name="Обычный 9 6 2 2 6" xfId="42825"/>
    <cellStyle name="Обычный 9 6 2 2 6 2" xfId="42826"/>
    <cellStyle name="Обычный 9 6 2 2 7" xfId="42827"/>
    <cellStyle name="Обычный 9 6 2 3" xfId="42828"/>
    <cellStyle name="Обычный 9 6 2 3 2" xfId="42829"/>
    <cellStyle name="Обычный 9 6 2 3 2 2" xfId="42830"/>
    <cellStyle name="Обычный 9 6 2 3 2 2 2" xfId="42831"/>
    <cellStyle name="Обычный 9 6 2 3 2 2 2 2" xfId="42832"/>
    <cellStyle name="Обычный 9 6 2 3 2 2 3" xfId="42833"/>
    <cellStyle name="Обычный 9 6 2 3 2 2 3 2" xfId="42834"/>
    <cellStyle name="Обычный 9 6 2 3 2 2 4" xfId="42835"/>
    <cellStyle name="Обычный 9 6 2 3 2 3" xfId="42836"/>
    <cellStyle name="Обычный 9 6 2 3 2 3 2" xfId="42837"/>
    <cellStyle name="Обычный 9 6 2 3 2 4" xfId="42838"/>
    <cellStyle name="Обычный 9 6 2 3 2 4 2" xfId="42839"/>
    <cellStyle name="Обычный 9 6 2 3 2 5" xfId="42840"/>
    <cellStyle name="Обычный 9 6 2 3 3" xfId="42841"/>
    <cellStyle name="Обычный 9 6 2 3 3 2" xfId="42842"/>
    <cellStyle name="Обычный 9 6 2 3 3 2 2" xfId="42843"/>
    <cellStyle name="Обычный 9 6 2 3 3 3" xfId="42844"/>
    <cellStyle name="Обычный 9 6 2 3 3 3 2" xfId="42845"/>
    <cellStyle name="Обычный 9 6 2 3 3 4" xfId="42846"/>
    <cellStyle name="Обычный 9 6 2 3 4" xfId="42847"/>
    <cellStyle name="Обычный 9 6 2 3 4 2" xfId="42848"/>
    <cellStyle name="Обычный 9 6 2 3 5" xfId="42849"/>
    <cellStyle name="Обычный 9 6 2 3 5 2" xfId="42850"/>
    <cellStyle name="Обычный 9 6 2 3 6" xfId="42851"/>
    <cellStyle name="Обычный 9 6 2 4" xfId="42852"/>
    <cellStyle name="Обычный 9 6 2 4 2" xfId="42853"/>
    <cellStyle name="Обычный 9 6 2 4 2 2" xfId="42854"/>
    <cellStyle name="Обычный 9 6 2 4 2 2 2" xfId="42855"/>
    <cellStyle name="Обычный 9 6 2 4 2 2 2 2" xfId="42856"/>
    <cellStyle name="Обычный 9 6 2 4 2 2 3" xfId="42857"/>
    <cellStyle name="Обычный 9 6 2 4 2 2 3 2" xfId="42858"/>
    <cellStyle name="Обычный 9 6 2 4 2 2 4" xfId="42859"/>
    <cellStyle name="Обычный 9 6 2 4 2 3" xfId="42860"/>
    <cellStyle name="Обычный 9 6 2 4 2 3 2" xfId="42861"/>
    <cellStyle name="Обычный 9 6 2 4 2 4" xfId="42862"/>
    <cellStyle name="Обычный 9 6 2 4 2 4 2" xfId="42863"/>
    <cellStyle name="Обычный 9 6 2 4 2 5" xfId="42864"/>
    <cellStyle name="Обычный 9 6 2 4 3" xfId="42865"/>
    <cellStyle name="Обычный 9 6 2 4 3 2" xfId="42866"/>
    <cellStyle name="Обычный 9 6 2 4 3 2 2" xfId="42867"/>
    <cellStyle name="Обычный 9 6 2 4 3 3" xfId="42868"/>
    <cellStyle name="Обычный 9 6 2 4 3 3 2" xfId="42869"/>
    <cellStyle name="Обычный 9 6 2 4 3 4" xfId="42870"/>
    <cellStyle name="Обычный 9 6 2 4 4" xfId="42871"/>
    <cellStyle name="Обычный 9 6 2 4 4 2" xfId="42872"/>
    <cellStyle name="Обычный 9 6 2 4 5" xfId="42873"/>
    <cellStyle name="Обычный 9 6 2 4 5 2" xfId="42874"/>
    <cellStyle name="Обычный 9 6 2 4 6" xfId="42875"/>
    <cellStyle name="Обычный 9 6 2 5" xfId="42876"/>
    <cellStyle name="Обычный 9 6 2 5 2" xfId="42877"/>
    <cellStyle name="Обычный 9 6 2 5 2 2" xfId="42878"/>
    <cellStyle name="Обычный 9 6 2 5 2 2 2" xfId="42879"/>
    <cellStyle name="Обычный 9 6 2 5 2 3" xfId="42880"/>
    <cellStyle name="Обычный 9 6 2 5 2 3 2" xfId="42881"/>
    <cellStyle name="Обычный 9 6 2 5 2 4" xfId="42882"/>
    <cellStyle name="Обычный 9 6 2 5 3" xfId="42883"/>
    <cellStyle name="Обычный 9 6 2 5 3 2" xfId="42884"/>
    <cellStyle name="Обычный 9 6 2 5 3 2 2" xfId="42885"/>
    <cellStyle name="Обычный 9 6 2 5 3 3" xfId="42886"/>
    <cellStyle name="Обычный 9 6 2 5 3 3 2" xfId="42887"/>
    <cellStyle name="Обычный 9 6 2 5 3 4" xfId="42888"/>
    <cellStyle name="Обычный 9 6 2 5 4" xfId="42889"/>
    <cellStyle name="Обычный 9 6 2 5 4 2" xfId="42890"/>
    <cellStyle name="Обычный 9 6 2 5 5" xfId="42891"/>
    <cellStyle name="Обычный 9 6 2 5 5 2" xfId="42892"/>
    <cellStyle name="Обычный 9 6 2 5 6" xfId="42893"/>
    <cellStyle name="Обычный 9 6 2 6" xfId="42894"/>
    <cellStyle name="Обычный 9 6 2 6 2" xfId="42895"/>
    <cellStyle name="Обычный 9 6 2 6 2 2" xfId="42896"/>
    <cellStyle name="Обычный 9 6 2 6 2 2 2" xfId="42897"/>
    <cellStyle name="Обычный 9 6 2 6 2 3" xfId="42898"/>
    <cellStyle name="Обычный 9 6 2 6 2 3 2" xfId="42899"/>
    <cellStyle name="Обычный 9 6 2 6 2 4" xfId="42900"/>
    <cellStyle name="Обычный 9 6 2 6 3" xfId="42901"/>
    <cellStyle name="Обычный 9 6 2 6 3 2" xfId="42902"/>
    <cellStyle name="Обычный 9 6 2 6 4" xfId="42903"/>
    <cellStyle name="Обычный 9 6 2 6 4 2" xfId="42904"/>
    <cellStyle name="Обычный 9 6 2 6 5" xfId="42905"/>
    <cellStyle name="Обычный 9 6 2 7" xfId="42906"/>
    <cellStyle name="Обычный 9 6 2 7 2" xfId="42907"/>
    <cellStyle name="Обычный 9 6 2 7 2 2" xfId="42908"/>
    <cellStyle name="Обычный 9 6 2 7 3" xfId="42909"/>
    <cellStyle name="Обычный 9 6 2 7 3 2" xfId="42910"/>
    <cellStyle name="Обычный 9 6 2 7 4" xfId="42911"/>
    <cellStyle name="Обычный 9 6 2 8" xfId="42912"/>
    <cellStyle name="Обычный 9 6 2 8 2" xfId="42913"/>
    <cellStyle name="Обычный 9 6 2 9" xfId="42914"/>
    <cellStyle name="Обычный 9 6 2 9 2" xfId="42915"/>
    <cellStyle name="Обычный 9 6 3" xfId="42916"/>
    <cellStyle name="Обычный 9 6 3 2" xfId="42917"/>
    <cellStyle name="Обычный 9 6 3 2 2" xfId="42918"/>
    <cellStyle name="Обычный 9 6 3 2 2 2" xfId="42919"/>
    <cellStyle name="Обычный 9 6 3 2 2 2 2" xfId="42920"/>
    <cellStyle name="Обычный 9 6 3 2 2 2 2 2" xfId="42921"/>
    <cellStyle name="Обычный 9 6 3 2 2 2 2 2 2" xfId="42922"/>
    <cellStyle name="Обычный 9 6 3 2 2 2 2 3" xfId="42923"/>
    <cellStyle name="Обычный 9 6 3 2 2 2 2 3 2" xfId="42924"/>
    <cellStyle name="Обычный 9 6 3 2 2 2 2 4" xfId="42925"/>
    <cellStyle name="Обычный 9 6 3 2 2 2 3" xfId="42926"/>
    <cellStyle name="Обычный 9 6 3 2 2 2 3 2" xfId="42927"/>
    <cellStyle name="Обычный 9 6 3 2 2 2 4" xfId="42928"/>
    <cellStyle name="Обычный 9 6 3 2 2 2 4 2" xfId="42929"/>
    <cellStyle name="Обычный 9 6 3 2 2 2 5" xfId="42930"/>
    <cellStyle name="Обычный 9 6 3 2 2 3" xfId="42931"/>
    <cellStyle name="Обычный 9 6 3 2 2 3 2" xfId="42932"/>
    <cellStyle name="Обычный 9 6 3 2 2 3 2 2" xfId="42933"/>
    <cellStyle name="Обычный 9 6 3 2 2 3 3" xfId="42934"/>
    <cellStyle name="Обычный 9 6 3 2 2 3 3 2" xfId="42935"/>
    <cellStyle name="Обычный 9 6 3 2 2 3 4" xfId="42936"/>
    <cellStyle name="Обычный 9 6 3 2 2 4" xfId="42937"/>
    <cellStyle name="Обычный 9 6 3 2 2 4 2" xfId="42938"/>
    <cellStyle name="Обычный 9 6 3 2 2 5" xfId="42939"/>
    <cellStyle name="Обычный 9 6 3 2 2 5 2" xfId="42940"/>
    <cellStyle name="Обычный 9 6 3 2 2 6" xfId="42941"/>
    <cellStyle name="Обычный 9 6 3 2 3" xfId="42942"/>
    <cellStyle name="Обычный 9 6 3 2 3 2" xfId="42943"/>
    <cellStyle name="Обычный 9 6 3 2 3 2 2" xfId="42944"/>
    <cellStyle name="Обычный 9 6 3 2 3 2 2 2" xfId="42945"/>
    <cellStyle name="Обычный 9 6 3 2 3 2 3" xfId="42946"/>
    <cellStyle name="Обычный 9 6 3 2 3 2 3 2" xfId="42947"/>
    <cellStyle name="Обычный 9 6 3 2 3 2 4" xfId="42948"/>
    <cellStyle name="Обычный 9 6 3 2 3 3" xfId="42949"/>
    <cellStyle name="Обычный 9 6 3 2 3 3 2" xfId="42950"/>
    <cellStyle name="Обычный 9 6 3 2 3 4" xfId="42951"/>
    <cellStyle name="Обычный 9 6 3 2 3 4 2" xfId="42952"/>
    <cellStyle name="Обычный 9 6 3 2 3 5" xfId="42953"/>
    <cellStyle name="Обычный 9 6 3 2 4" xfId="42954"/>
    <cellStyle name="Обычный 9 6 3 2 4 2" xfId="42955"/>
    <cellStyle name="Обычный 9 6 3 2 4 2 2" xfId="42956"/>
    <cellStyle name="Обычный 9 6 3 2 4 3" xfId="42957"/>
    <cellStyle name="Обычный 9 6 3 2 4 3 2" xfId="42958"/>
    <cellStyle name="Обычный 9 6 3 2 4 4" xfId="42959"/>
    <cellStyle name="Обычный 9 6 3 2 5" xfId="42960"/>
    <cellStyle name="Обычный 9 6 3 2 5 2" xfId="42961"/>
    <cellStyle name="Обычный 9 6 3 2 6" xfId="42962"/>
    <cellStyle name="Обычный 9 6 3 2 6 2" xfId="42963"/>
    <cellStyle name="Обычный 9 6 3 2 7" xfId="42964"/>
    <cellStyle name="Обычный 9 6 3 3" xfId="42965"/>
    <cellStyle name="Обычный 9 6 3 3 2" xfId="42966"/>
    <cellStyle name="Обычный 9 6 3 3 2 2" xfId="42967"/>
    <cellStyle name="Обычный 9 6 3 3 2 2 2" xfId="42968"/>
    <cellStyle name="Обычный 9 6 3 3 2 2 2 2" xfId="42969"/>
    <cellStyle name="Обычный 9 6 3 3 2 2 3" xfId="42970"/>
    <cellStyle name="Обычный 9 6 3 3 2 2 3 2" xfId="42971"/>
    <cellStyle name="Обычный 9 6 3 3 2 2 4" xfId="42972"/>
    <cellStyle name="Обычный 9 6 3 3 2 3" xfId="42973"/>
    <cellStyle name="Обычный 9 6 3 3 2 3 2" xfId="42974"/>
    <cellStyle name="Обычный 9 6 3 3 2 4" xfId="42975"/>
    <cellStyle name="Обычный 9 6 3 3 2 4 2" xfId="42976"/>
    <cellStyle name="Обычный 9 6 3 3 2 5" xfId="42977"/>
    <cellStyle name="Обычный 9 6 3 3 3" xfId="42978"/>
    <cellStyle name="Обычный 9 6 3 3 3 2" xfId="42979"/>
    <cellStyle name="Обычный 9 6 3 3 3 2 2" xfId="42980"/>
    <cellStyle name="Обычный 9 6 3 3 3 3" xfId="42981"/>
    <cellStyle name="Обычный 9 6 3 3 3 3 2" xfId="42982"/>
    <cellStyle name="Обычный 9 6 3 3 3 4" xfId="42983"/>
    <cellStyle name="Обычный 9 6 3 3 4" xfId="42984"/>
    <cellStyle name="Обычный 9 6 3 3 4 2" xfId="42985"/>
    <cellStyle name="Обычный 9 6 3 3 5" xfId="42986"/>
    <cellStyle name="Обычный 9 6 3 3 5 2" xfId="42987"/>
    <cellStyle name="Обычный 9 6 3 3 6" xfId="42988"/>
    <cellStyle name="Обычный 9 6 3 4" xfId="42989"/>
    <cellStyle name="Обычный 9 6 3 4 2" xfId="42990"/>
    <cellStyle name="Обычный 9 6 3 4 2 2" xfId="42991"/>
    <cellStyle name="Обычный 9 6 3 4 2 2 2" xfId="42992"/>
    <cellStyle name="Обычный 9 6 3 4 2 3" xfId="42993"/>
    <cellStyle name="Обычный 9 6 3 4 2 3 2" xfId="42994"/>
    <cellStyle name="Обычный 9 6 3 4 2 4" xfId="42995"/>
    <cellStyle name="Обычный 9 6 3 4 3" xfId="42996"/>
    <cellStyle name="Обычный 9 6 3 4 3 2" xfId="42997"/>
    <cellStyle name="Обычный 9 6 3 4 4" xfId="42998"/>
    <cellStyle name="Обычный 9 6 3 4 4 2" xfId="42999"/>
    <cellStyle name="Обычный 9 6 3 4 5" xfId="43000"/>
    <cellStyle name="Обычный 9 6 3 5" xfId="43001"/>
    <cellStyle name="Обычный 9 6 3 5 2" xfId="43002"/>
    <cellStyle name="Обычный 9 6 3 5 2 2" xfId="43003"/>
    <cellStyle name="Обычный 9 6 3 5 3" xfId="43004"/>
    <cellStyle name="Обычный 9 6 3 5 3 2" xfId="43005"/>
    <cellStyle name="Обычный 9 6 3 5 4" xfId="43006"/>
    <cellStyle name="Обычный 9 6 3 6" xfId="43007"/>
    <cellStyle name="Обычный 9 6 3 6 2" xfId="43008"/>
    <cellStyle name="Обычный 9 6 3 7" xfId="43009"/>
    <cellStyle name="Обычный 9 6 3 7 2" xfId="43010"/>
    <cellStyle name="Обычный 9 6 3 8" xfId="43011"/>
    <cellStyle name="Обычный 9 6 4" xfId="43012"/>
    <cellStyle name="Обычный 9 6 4 2" xfId="43013"/>
    <cellStyle name="Обычный 9 6 4 2 2" xfId="43014"/>
    <cellStyle name="Обычный 9 6 4 2 2 2" xfId="43015"/>
    <cellStyle name="Обычный 9 6 4 2 2 2 2" xfId="43016"/>
    <cellStyle name="Обычный 9 6 4 2 2 2 2 2" xfId="43017"/>
    <cellStyle name="Обычный 9 6 4 2 2 2 3" xfId="43018"/>
    <cellStyle name="Обычный 9 6 4 2 2 2 3 2" xfId="43019"/>
    <cellStyle name="Обычный 9 6 4 2 2 2 4" xfId="43020"/>
    <cellStyle name="Обычный 9 6 4 2 2 3" xfId="43021"/>
    <cellStyle name="Обычный 9 6 4 2 2 3 2" xfId="43022"/>
    <cellStyle name="Обычный 9 6 4 2 2 4" xfId="43023"/>
    <cellStyle name="Обычный 9 6 4 2 2 4 2" xfId="43024"/>
    <cellStyle name="Обычный 9 6 4 2 2 5" xfId="43025"/>
    <cellStyle name="Обычный 9 6 4 2 3" xfId="43026"/>
    <cellStyle name="Обычный 9 6 4 2 3 2" xfId="43027"/>
    <cellStyle name="Обычный 9 6 4 2 3 2 2" xfId="43028"/>
    <cellStyle name="Обычный 9 6 4 2 3 3" xfId="43029"/>
    <cellStyle name="Обычный 9 6 4 2 3 3 2" xfId="43030"/>
    <cellStyle name="Обычный 9 6 4 2 3 4" xfId="43031"/>
    <cellStyle name="Обычный 9 6 4 2 4" xfId="43032"/>
    <cellStyle name="Обычный 9 6 4 2 4 2" xfId="43033"/>
    <cellStyle name="Обычный 9 6 4 2 5" xfId="43034"/>
    <cellStyle name="Обычный 9 6 4 2 5 2" xfId="43035"/>
    <cellStyle name="Обычный 9 6 4 2 6" xfId="43036"/>
    <cellStyle name="Обычный 9 6 4 3" xfId="43037"/>
    <cellStyle name="Обычный 9 6 4 3 2" xfId="43038"/>
    <cellStyle name="Обычный 9 6 4 3 2 2" xfId="43039"/>
    <cellStyle name="Обычный 9 6 4 3 2 2 2" xfId="43040"/>
    <cellStyle name="Обычный 9 6 4 3 2 3" xfId="43041"/>
    <cellStyle name="Обычный 9 6 4 3 2 3 2" xfId="43042"/>
    <cellStyle name="Обычный 9 6 4 3 2 4" xfId="43043"/>
    <cellStyle name="Обычный 9 6 4 3 3" xfId="43044"/>
    <cellStyle name="Обычный 9 6 4 3 3 2" xfId="43045"/>
    <cellStyle name="Обычный 9 6 4 3 4" xfId="43046"/>
    <cellStyle name="Обычный 9 6 4 3 4 2" xfId="43047"/>
    <cellStyle name="Обычный 9 6 4 3 5" xfId="43048"/>
    <cellStyle name="Обычный 9 6 4 4" xfId="43049"/>
    <cellStyle name="Обычный 9 6 4 4 2" xfId="43050"/>
    <cellStyle name="Обычный 9 6 4 4 2 2" xfId="43051"/>
    <cellStyle name="Обычный 9 6 4 4 3" xfId="43052"/>
    <cellStyle name="Обычный 9 6 4 4 3 2" xfId="43053"/>
    <cellStyle name="Обычный 9 6 4 4 4" xfId="43054"/>
    <cellStyle name="Обычный 9 6 4 5" xfId="43055"/>
    <cellStyle name="Обычный 9 6 4 5 2" xfId="43056"/>
    <cellStyle name="Обычный 9 6 4 6" xfId="43057"/>
    <cellStyle name="Обычный 9 6 4 6 2" xfId="43058"/>
    <cellStyle name="Обычный 9 6 4 7" xfId="43059"/>
    <cellStyle name="Обычный 9 6 5" xfId="43060"/>
    <cellStyle name="Обычный 9 6 5 2" xfId="43061"/>
    <cellStyle name="Обычный 9 6 5 2 2" xfId="43062"/>
    <cellStyle name="Обычный 9 6 5 2 2 2" xfId="43063"/>
    <cellStyle name="Обычный 9 6 5 2 2 2 2" xfId="43064"/>
    <cellStyle name="Обычный 9 6 5 2 2 3" xfId="43065"/>
    <cellStyle name="Обычный 9 6 5 2 2 3 2" xfId="43066"/>
    <cellStyle name="Обычный 9 6 5 2 2 4" xfId="43067"/>
    <cellStyle name="Обычный 9 6 5 2 3" xfId="43068"/>
    <cellStyle name="Обычный 9 6 5 2 3 2" xfId="43069"/>
    <cellStyle name="Обычный 9 6 5 2 4" xfId="43070"/>
    <cellStyle name="Обычный 9 6 5 2 4 2" xfId="43071"/>
    <cellStyle name="Обычный 9 6 5 2 5" xfId="43072"/>
    <cellStyle name="Обычный 9 6 5 3" xfId="43073"/>
    <cellStyle name="Обычный 9 6 5 3 2" xfId="43074"/>
    <cellStyle name="Обычный 9 6 5 3 2 2" xfId="43075"/>
    <cellStyle name="Обычный 9 6 5 3 3" xfId="43076"/>
    <cellStyle name="Обычный 9 6 5 3 3 2" xfId="43077"/>
    <cellStyle name="Обычный 9 6 5 3 4" xfId="43078"/>
    <cellStyle name="Обычный 9 6 5 4" xfId="43079"/>
    <cellStyle name="Обычный 9 6 5 4 2" xfId="43080"/>
    <cellStyle name="Обычный 9 6 5 5" xfId="43081"/>
    <cellStyle name="Обычный 9 6 5 5 2" xfId="43082"/>
    <cellStyle name="Обычный 9 6 5 6" xfId="43083"/>
    <cellStyle name="Обычный 9 6 6" xfId="43084"/>
    <cellStyle name="Обычный 9 6 6 2" xfId="43085"/>
    <cellStyle name="Обычный 9 6 6 2 2" xfId="43086"/>
    <cellStyle name="Обычный 9 6 6 2 2 2" xfId="43087"/>
    <cellStyle name="Обычный 9 6 6 2 2 2 2" xfId="43088"/>
    <cellStyle name="Обычный 9 6 6 2 2 3" xfId="43089"/>
    <cellStyle name="Обычный 9 6 6 2 2 3 2" xfId="43090"/>
    <cellStyle name="Обычный 9 6 6 2 2 4" xfId="43091"/>
    <cellStyle name="Обычный 9 6 6 2 3" xfId="43092"/>
    <cellStyle name="Обычный 9 6 6 2 3 2" xfId="43093"/>
    <cellStyle name="Обычный 9 6 6 2 4" xfId="43094"/>
    <cellStyle name="Обычный 9 6 6 2 4 2" xfId="43095"/>
    <cellStyle name="Обычный 9 6 6 2 5" xfId="43096"/>
    <cellStyle name="Обычный 9 6 6 3" xfId="43097"/>
    <cellStyle name="Обычный 9 6 6 3 2" xfId="43098"/>
    <cellStyle name="Обычный 9 6 6 3 2 2" xfId="43099"/>
    <cellStyle name="Обычный 9 6 6 3 3" xfId="43100"/>
    <cellStyle name="Обычный 9 6 6 3 3 2" xfId="43101"/>
    <cellStyle name="Обычный 9 6 6 3 4" xfId="43102"/>
    <cellStyle name="Обычный 9 6 6 4" xfId="43103"/>
    <cellStyle name="Обычный 9 6 6 4 2" xfId="43104"/>
    <cellStyle name="Обычный 9 6 6 5" xfId="43105"/>
    <cellStyle name="Обычный 9 6 6 5 2" xfId="43106"/>
    <cellStyle name="Обычный 9 6 6 6" xfId="43107"/>
    <cellStyle name="Обычный 9 6 7" xfId="43108"/>
    <cellStyle name="Обычный 9 6 7 2" xfId="43109"/>
    <cellStyle name="Обычный 9 6 7 2 2" xfId="43110"/>
    <cellStyle name="Обычный 9 6 7 2 2 2" xfId="43111"/>
    <cellStyle name="Обычный 9 6 7 2 3" xfId="43112"/>
    <cellStyle name="Обычный 9 6 7 2 3 2" xfId="43113"/>
    <cellStyle name="Обычный 9 6 7 2 4" xfId="43114"/>
    <cellStyle name="Обычный 9 6 7 3" xfId="43115"/>
    <cellStyle name="Обычный 9 6 7 3 2" xfId="43116"/>
    <cellStyle name="Обычный 9 6 7 3 2 2" xfId="43117"/>
    <cellStyle name="Обычный 9 6 7 3 3" xfId="43118"/>
    <cellStyle name="Обычный 9 6 7 3 3 2" xfId="43119"/>
    <cellStyle name="Обычный 9 6 7 3 4" xfId="43120"/>
    <cellStyle name="Обычный 9 6 7 4" xfId="43121"/>
    <cellStyle name="Обычный 9 6 7 4 2" xfId="43122"/>
    <cellStyle name="Обычный 9 6 7 5" xfId="43123"/>
    <cellStyle name="Обычный 9 6 7 5 2" xfId="43124"/>
    <cellStyle name="Обычный 9 6 7 6" xfId="43125"/>
    <cellStyle name="Обычный 9 6 8" xfId="43126"/>
    <cellStyle name="Обычный 9 6 8 2" xfId="43127"/>
    <cellStyle name="Обычный 9 6 8 2 2" xfId="43128"/>
    <cellStyle name="Обычный 9 6 8 2 2 2" xfId="43129"/>
    <cellStyle name="Обычный 9 6 8 2 3" xfId="43130"/>
    <cellStyle name="Обычный 9 6 8 2 3 2" xfId="43131"/>
    <cellStyle name="Обычный 9 6 8 2 4" xfId="43132"/>
    <cellStyle name="Обычный 9 6 8 3" xfId="43133"/>
    <cellStyle name="Обычный 9 6 8 3 2" xfId="43134"/>
    <cellStyle name="Обычный 9 6 8 4" xfId="43135"/>
    <cellStyle name="Обычный 9 6 8 4 2" xfId="43136"/>
    <cellStyle name="Обычный 9 6 8 5" xfId="43137"/>
    <cellStyle name="Обычный 9 6 9" xfId="43138"/>
    <cellStyle name="Обычный 9 6 9 2" xfId="43139"/>
    <cellStyle name="Обычный 9 6 9 2 2" xfId="43140"/>
    <cellStyle name="Обычный 9 6 9 3" xfId="43141"/>
    <cellStyle name="Обычный 9 6 9 3 2" xfId="43142"/>
    <cellStyle name="Обычный 9 6 9 4" xfId="43143"/>
    <cellStyle name="Обычный 9 7" xfId="43144"/>
    <cellStyle name="Обычный 9 7 2" xfId="43145"/>
    <cellStyle name="Обычный 9 7 3" xfId="43146"/>
    <cellStyle name="Обычный 9 7 3 2" xfId="43147"/>
    <cellStyle name="Обычный 9 7 3 2 2" xfId="43148"/>
    <cellStyle name="Обычный 9 7 3 2 2 2" xfId="43149"/>
    <cellStyle name="Обычный 9 7 3 2 2 2 2" xfId="43150"/>
    <cellStyle name="Обычный 9 7 3 2 2 2 2 2" xfId="43151"/>
    <cellStyle name="Обычный 9 7 3 2 2 2 3" xfId="43152"/>
    <cellStyle name="Обычный 9 7 3 2 2 2 3 2" xfId="43153"/>
    <cellStyle name="Обычный 9 7 3 2 2 2 4" xfId="43154"/>
    <cellStyle name="Обычный 9 7 3 2 2 3" xfId="43155"/>
    <cellStyle name="Обычный 9 7 3 2 2 3 2" xfId="43156"/>
    <cellStyle name="Обычный 9 7 3 2 2 4" xfId="43157"/>
    <cellStyle name="Обычный 9 7 3 2 2 4 2" xfId="43158"/>
    <cellStyle name="Обычный 9 7 3 2 2 5" xfId="43159"/>
    <cellStyle name="Обычный 9 7 3 2 3" xfId="43160"/>
    <cellStyle name="Обычный 9 7 3 2 3 2" xfId="43161"/>
    <cellStyle name="Обычный 9 7 3 2 3 2 2" xfId="43162"/>
    <cellStyle name="Обычный 9 7 3 2 3 3" xfId="43163"/>
    <cellStyle name="Обычный 9 7 3 2 3 3 2" xfId="43164"/>
    <cellStyle name="Обычный 9 7 3 2 3 4" xfId="43165"/>
    <cellStyle name="Обычный 9 7 3 2 4" xfId="43166"/>
    <cellStyle name="Обычный 9 7 3 2 4 2" xfId="43167"/>
    <cellStyle name="Обычный 9 7 3 2 5" xfId="43168"/>
    <cellStyle name="Обычный 9 7 3 2 5 2" xfId="43169"/>
    <cellStyle name="Обычный 9 7 3 2 6" xfId="43170"/>
    <cellStyle name="Обычный 9 7 3 3" xfId="43171"/>
    <cellStyle name="Обычный 9 7 3 3 2" xfId="43172"/>
    <cellStyle name="Обычный 9 7 3 3 2 2" xfId="43173"/>
    <cellStyle name="Обычный 9 7 3 3 2 2 2" xfId="43174"/>
    <cellStyle name="Обычный 9 7 3 3 2 3" xfId="43175"/>
    <cellStyle name="Обычный 9 7 3 3 2 3 2" xfId="43176"/>
    <cellStyle name="Обычный 9 7 3 3 2 4" xfId="43177"/>
    <cellStyle name="Обычный 9 7 3 3 3" xfId="43178"/>
    <cellStyle name="Обычный 9 7 3 3 3 2" xfId="43179"/>
    <cellStyle name="Обычный 9 7 3 3 4" xfId="43180"/>
    <cellStyle name="Обычный 9 7 3 3 4 2" xfId="43181"/>
    <cellStyle name="Обычный 9 7 3 3 5" xfId="43182"/>
    <cellStyle name="Обычный 9 7 3 4" xfId="43183"/>
    <cellStyle name="Обычный 9 7 3 4 2" xfId="43184"/>
    <cellStyle name="Обычный 9 7 3 4 2 2" xfId="43185"/>
    <cellStyle name="Обычный 9 7 3 4 3" xfId="43186"/>
    <cellStyle name="Обычный 9 7 3 4 3 2" xfId="43187"/>
    <cellStyle name="Обычный 9 7 3 4 4" xfId="43188"/>
    <cellStyle name="Обычный 9 7 3 5" xfId="43189"/>
    <cellStyle name="Обычный 9 7 3 5 2" xfId="43190"/>
    <cellStyle name="Обычный 9 7 3 6" xfId="43191"/>
    <cellStyle name="Обычный 9 7 3 6 2" xfId="43192"/>
    <cellStyle name="Обычный 9 7 3 7" xfId="43193"/>
    <cellStyle name="Обычный 9 7 4" xfId="43194"/>
    <cellStyle name="Обычный 9 7 4 2" xfId="43195"/>
    <cellStyle name="Обычный 9 7 4 2 2" xfId="43196"/>
    <cellStyle name="Обычный 9 7 4 2 2 2" xfId="43197"/>
    <cellStyle name="Обычный 9 7 4 2 2 2 2" xfId="43198"/>
    <cellStyle name="Обычный 9 7 4 2 2 3" xfId="43199"/>
    <cellStyle name="Обычный 9 7 4 2 2 3 2" xfId="43200"/>
    <cellStyle name="Обычный 9 7 4 2 2 4" xfId="43201"/>
    <cellStyle name="Обычный 9 7 4 2 3" xfId="43202"/>
    <cellStyle name="Обычный 9 7 4 2 3 2" xfId="43203"/>
    <cellStyle name="Обычный 9 7 4 2 4" xfId="43204"/>
    <cellStyle name="Обычный 9 7 4 2 4 2" xfId="43205"/>
    <cellStyle name="Обычный 9 7 4 2 5" xfId="43206"/>
    <cellStyle name="Обычный 9 7 4 3" xfId="43207"/>
    <cellStyle name="Обычный 9 7 4 3 2" xfId="43208"/>
    <cellStyle name="Обычный 9 7 4 3 2 2" xfId="43209"/>
    <cellStyle name="Обычный 9 7 4 3 3" xfId="43210"/>
    <cellStyle name="Обычный 9 7 4 3 3 2" xfId="43211"/>
    <cellStyle name="Обычный 9 7 4 3 4" xfId="43212"/>
    <cellStyle name="Обычный 9 7 4 4" xfId="43213"/>
    <cellStyle name="Обычный 9 7 4 4 2" xfId="43214"/>
    <cellStyle name="Обычный 9 7 4 5" xfId="43215"/>
    <cellStyle name="Обычный 9 7 4 5 2" xfId="43216"/>
    <cellStyle name="Обычный 9 7 4 6" xfId="43217"/>
    <cellStyle name="Обычный 9 7 5" xfId="43218"/>
    <cellStyle name="Обычный 9 7 5 2" xfId="43219"/>
    <cellStyle name="Обычный 9 7 5 2 2" xfId="43220"/>
    <cellStyle name="Обычный 9 7 5 2 2 2" xfId="43221"/>
    <cellStyle name="Обычный 9 7 5 2 3" xfId="43222"/>
    <cellStyle name="Обычный 9 7 5 2 3 2" xfId="43223"/>
    <cellStyle name="Обычный 9 7 5 2 4" xfId="43224"/>
    <cellStyle name="Обычный 9 7 5 3" xfId="43225"/>
    <cellStyle name="Обычный 9 7 5 3 2" xfId="43226"/>
    <cellStyle name="Обычный 9 7 5 3 2 2" xfId="43227"/>
    <cellStyle name="Обычный 9 7 5 3 3" xfId="43228"/>
    <cellStyle name="Обычный 9 7 5 3 3 2" xfId="43229"/>
    <cellStyle name="Обычный 9 7 5 3 4" xfId="43230"/>
    <cellStyle name="Обычный 9 7 5 4" xfId="43231"/>
    <cellStyle name="Обычный 9 7 5 4 2" xfId="43232"/>
    <cellStyle name="Обычный 9 7 5 5" xfId="43233"/>
    <cellStyle name="Обычный 9 7 5 5 2" xfId="43234"/>
    <cellStyle name="Обычный 9 7 5 6" xfId="43235"/>
    <cellStyle name="Обычный 9 7 6" xfId="43236"/>
    <cellStyle name="Обычный 9 7 6 2" xfId="43237"/>
    <cellStyle name="Обычный 9 7 6 2 2" xfId="43238"/>
    <cellStyle name="Обычный 9 7 6 2 2 2" xfId="43239"/>
    <cellStyle name="Обычный 9 7 6 2 3" xfId="43240"/>
    <cellStyle name="Обычный 9 7 6 2 3 2" xfId="43241"/>
    <cellStyle name="Обычный 9 7 6 2 4" xfId="43242"/>
    <cellStyle name="Обычный 9 7 6 3" xfId="43243"/>
    <cellStyle name="Обычный 9 7 6 3 2" xfId="43244"/>
    <cellStyle name="Обычный 9 7 6 4" xfId="43245"/>
    <cellStyle name="Обычный 9 7 6 4 2" xfId="43246"/>
    <cellStyle name="Обычный 9 7 6 5" xfId="43247"/>
    <cellStyle name="Обычный 9 7 7" xfId="43248"/>
    <cellStyle name="Обычный 9 7 7 2" xfId="43249"/>
    <cellStyle name="Обычный 9 7 7 2 2" xfId="43250"/>
    <cellStyle name="Обычный 9 7 7 3" xfId="43251"/>
    <cellStyle name="Обычный 9 7 7 3 2" xfId="43252"/>
    <cellStyle name="Обычный 9 7 7 4" xfId="43253"/>
    <cellStyle name="Обычный 9 7 8" xfId="43254"/>
    <cellStyle name="Обычный 9 7 8 2" xfId="43255"/>
    <cellStyle name="Обычный 9 7 9" xfId="43256"/>
    <cellStyle name="Обычный 9 7 9 2" xfId="43257"/>
    <cellStyle name="Обычный 9 8" xfId="43258"/>
    <cellStyle name="Обычный 9 8 10" xfId="43259"/>
    <cellStyle name="Обычный 9 8 2" xfId="43260"/>
    <cellStyle name="Обычный 9 8 2 2" xfId="43261"/>
    <cellStyle name="Обычный 9 8 2 2 2" xfId="43262"/>
    <cellStyle name="Обычный 9 8 2 2 2 2" xfId="43263"/>
    <cellStyle name="Обычный 9 8 2 2 2 2 2" xfId="43264"/>
    <cellStyle name="Обычный 9 8 2 2 2 2 2 2" xfId="43265"/>
    <cellStyle name="Обычный 9 8 2 2 2 2 3" xfId="43266"/>
    <cellStyle name="Обычный 9 8 2 2 2 2 3 2" xfId="43267"/>
    <cellStyle name="Обычный 9 8 2 2 2 2 4" xfId="43268"/>
    <cellStyle name="Обычный 9 8 2 2 2 3" xfId="43269"/>
    <cellStyle name="Обычный 9 8 2 2 2 3 2" xfId="43270"/>
    <cellStyle name="Обычный 9 8 2 2 2 4" xfId="43271"/>
    <cellStyle name="Обычный 9 8 2 2 2 4 2" xfId="43272"/>
    <cellStyle name="Обычный 9 8 2 2 2 5" xfId="43273"/>
    <cellStyle name="Обычный 9 8 2 2 3" xfId="43274"/>
    <cellStyle name="Обычный 9 8 2 2 3 2" xfId="43275"/>
    <cellStyle name="Обычный 9 8 2 2 3 2 2" xfId="43276"/>
    <cellStyle name="Обычный 9 8 2 2 3 3" xfId="43277"/>
    <cellStyle name="Обычный 9 8 2 2 3 3 2" xfId="43278"/>
    <cellStyle name="Обычный 9 8 2 2 3 4" xfId="43279"/>
    <cellStyle name="Обычный 9 8 2 2 4" xfId="43280"/>
    <cellStyle name="Обычный 9 8 2 2 4 2" xfId="43281"/>
    <cellStyle name="Обычный 9 8 2 2 5" xfId="43282"/>
    <cellStyle name="Обычный 9 8 2 2 5 2" xfId="43283"/>
    <cellStyle name="Обычный 9 8 2 2 6" xfId="43284"/>
    <cellStyle name="Обычный 9 8 2 3" xfId="43285"/>
    <cellStyle name="Обычный 9 8 2 3 2" xfId="43286"/>
    <cellStyle name="Обычный 9 8 2 3 2 2" xfId="43287"/>
    <cellStyle name="Обычный 9 8 2 3 2 2 2" xfId="43288"/>
    <cellStyle name="Обычный 9 8 2 3 2 3" xfId="43289"/>
    <cellStyle name="Обычный 9 8 2 3 2 3 2" xfId="43290"/>
    <cellStyle name="Обычный 9 8 2 3 2 4" xfId="43291"/>
    <cellStyle name="Обычный 9 8 2 3 3" xfId="43292"/>
    <cellStyle name="Обычный 9 8 2 3 3 2" xfId="43293"/>
    <cellStyle name="Обычный 9 8 2 3 4" xfId="43294"/>
    <cellStyle name="Обычный 9 8 2 3 4 2" xfId="43295"/>
    <cellStyle name="Обычный 9 8 2 3 5" xfId="43296"/>
    <cellStyle name="Обычный 9 8 2 4" xfId="43297"/>
    <cellStyle name="Обычный 9 8 2 4 2" xfId="43298"/>
    <cellStyle name="Обычный 9 8 2 4 2 2" xfId="43299"/>
    <cellStyle name="Обычный 9 8 2 4 3" xfId="43300"/>
    <cellStyle name="Обычный 9 8 2 4 3 2" xfId="43301"/>
    <cellStyle name="Обычный 9 8 2 4 4" xfId="43302"/>
    <cellStyle name="Обычный 9 8 2 5" xfId="43303"/>
    <cellStyle name="Обычный 9 8 2 5 2" xfId="43304"/>
    <cellStyle name="Обычный 9 8 2 6" xfId="43305"/>
    <cellStyle name="Обычный 9 8 2 6 2" xfId="43306"/>
    <cellStyle name="Обычный 9 8 2 7" xfId="43307"/>
    <cellStyle name="Обычный 9 8 3" xfId="43308"/>
    <cellStyle name="Обычный 9 8 3 2" xfId="43309"/>
    <cellStyle name="Обычный 9 8 3 2 2" xfId="43310"/>
    <cellStyle name="Обычный 9 8 3 2 2 2" xfId="43311"/>
    <cellStyle name="Обычный 9 8 3 2 2 2 2" xfId="43312"/>
    <cellStyle name="Обычный 9 8 3 2 2 3" xfId="43313"/>
    <cellStyle name="Обычный 9 8 3 2 2 3 2" xfId="43314"/>
    <cellStyle name="Обычный 9 8 3 2 2 4" xfId="43315"/>
    <cellStyle name="Обычный 9 8 3 2 3" xfId="43316"/>
    <cellStyle name="Обычный 9 8 3 2 3 2" xfId="43317"/>
    <cellStyle name="Обычный 9 8 3 2 4" xfId="43318"/>
    <cellStyle name="Обычный 9 8 3 2 4 2" xfId="43319"/>
    <cellStyle name="Обычный 9 8 3 2 5" xfId="43320"/>
    <cellStyle name="Обычный 9 8 3 3" xfId="43321"/>
    <cellStyle name="Обычный 9 8 3 3 2" xfId="43322"/>
    <cellStyle name="Обычный 9 8 3 3 2 2" xfId="43323"/>
    <cellStyle name="Обычный 9 8 3 3 3" xfId="43324"/>
    <cellStyle name="Обычный 9 8 3 3 3 2" xfId="43325"/>
    <cellStyle name="Обычный 9 8 3 3 4" xfId="43326"/>
    <cellStyle name="Обычный 9 8 3 4" xfId="43327"/>
    <cellStyle name="Обычный 9 8 3 4 2" xfId="43328"/>
    <cellStyle name="Обычный 9 8 3 5" xfId="43329"/>
    <cellStyle name="Обычный 9 8 3 5 2" xfId="43330"/>
    <cellStyle name="Обычный 9 8 3 6" xfId="43331"/>
    <cellStyle name="Обычный 9 8 4" xfId="43332"/>
    <cellStyle name="Обычный 9 8 4 2" xfId="43333"/>
    <cellStyle name="Обычный 9 8 4 2 2" xfId="43334"/>
    <cellStyle name="Обычный 9 8 4 2 2 2" xfId="43335"/>
    <cellStyle name="Обычный 9 8 4 2 2 2 2" xfId="43336"/>
    <cellStyle name="Обычный 9 8 4 2 2 3" xfId="43337"/>
    <cellStyle name="Обычный 9 8 4 2 2 3 2" xfId="43338"/>
    <cellStyle name="Обычный 9 8 4 2 2 4" xfId="43339"/>
    <cellStyle name="Обычный 9 8 4 2 3" xfId="43340"/>
    <cellStyle name="Обычный 9 8 4 2 3 2" xfId="43341"/>
    <cellStyle name="Обычный 9 8 4 2 4" xfId="43342"/>
    <cellStyle name="Обычный 9 8 4 2 4 2" xfId="43343"/>
    <cellStyle name="Обычный 9 8 4 2 5" xfId="43344"/>
    <cellStyle name="Обычный 9 8 4 3" xfId="43345"/>
    <cellStyle name="Обычный 9 8 4 3 2" xfId="43346"/>
    <cellStyle name="Обычный 9 8 4 3 2 2" xfId="43347"/>
    <cellStyle name="Обычный 9 8 4 3 3" xfId="43348"/>
    <cellStyle name="Обычный 9 8 4 3 3 2" xfId="43349"/>
    <cellStyle name="Обычный 9 8 4 3 4" xfId="43350"/>
    <cellStyle name="Обычный 9 8 4 4" xfId="43351"/>
    <cellStyle name="Обычный 9 8 4 4 2" xfId="43352"/>
    <cellStyle name="Обычный 9 8 4 5" xfId="43353"/>
    <cellStyle name="Обычный 9 8 4 5 2" xfId="43354"/>
    <cellStyle name="Обычный 9 8 4 6" xfId="43355"/>
    <cellStyle name="Обычный 9 8 5" xfId="43356"/>
    <cellStyle name="Обычный 9 8 5 2" xfId="43357"/>
    <cellStyle name="Обычный 9 8 5 2 2" xfId="43358"/>
    <cellStyle name="Обычный 9 8 5 2 2 2" xfId="43359"/>
    <cellStyle name="Обычный 9 8 5 2 3" xfId="43360"/>
    <cellStyle name="Обычный 9 8 5 2 3 2" xfId="43361"/>
    <cellStyle name="Обычный 9 8 5 2 4" xfId="43362"/>
    <cellStyle name="Обычный 9 8 5 3" xfId="43363"/>
    <cellStyle name="Обычный 9 8 5 3 2" xfId="43364"/>
    <cellStyle name="Обычный 9 8 5 3 2 2" xfId="43365"/>
    <cellStyle name="Обычный 9 8 5 3 3" xfId="43366"/>
    <cellStyle name="Обычный 9 8 5 3 3 2" xfId="43367"/>
    <cellStyle name="Обычный 9 8 5 3 4" xfId="43368"/>
    <cellStyle name="Обычный 9 8 5 4" xfId="43369"/>
    <cellStyle name="Обычный 9 8 5 4 2" xfId="43370"/>
    <cellStyle name="Обычный 9 8 5 5" xfId="43371"/>
    <cellStyle name="Обычный 9 8 5 5 2" xfId="43372"/>
    <cellStyle name="Обычный 9 8 5 6" xfId="43373"/>
    <cellStyle name="Обычный 9 8 6" xfId="43374"/>
    <cellStyle name="Обычный 9 8 6 2" xfId="43375"/>
    <cellStyle name="Обычный 9 8 6 2 2" xfId="43376"/>
    <cellStyle name="Обычный 9 8 6 2 2 2" xfId="43377"/>
    <cellStyle name="Обычный 9 8 6 2 3" xfId="43378"/>
    <cellStyle name="Обычный 9 8 6 2 3 2" xfId="43379"/>
    <cellStyle name="Обычный 9 8 6 2 4" xfId="43380"/>
    <cellStyle name="Обычный 9 8 6 3" xfId="43381"/>
    <cellStyle name="Обычный 9 8 6 3 2" xfId="43382"/>
    <cellStyle name="Обычный 9 8 6 4" xfId="43383"/>
    <cellStyle name="Обычный 9 8 6 4 2" xfId="43384"/>
    <cellStyle name="Обычный 9 8 6 5" xfId="43385"/>
    <cellStyle name="Обычный 9 8 7" xfId="43386"/>
    <cellStyle name="Обычный 9 8 7 2" xfId="43387"/>
    <cellStyle name="Обычный 9 8 7 2 2" xfId="43388"/>
    <cellStyle name="Обычный 9 8 7 3" xfId="43389"/>
    <cellStyle name="Обычный 9 8 7 3 2" xfId="43390"/>
    <cellStyle name="Обычный 9 8 7 4" xfId="43391"/>
    <cellStyle name="Обычный 9 8 8" xfId="43392"/>
    <cellStyle name="Обычный 9 8 8 2" xfId="43393"/>
    <cellStyle name="Обычный 9 8 9" xfId="43394"/>
    <cellStyle name="Обычный 9 8 9 2" xfId="43395"/>
    <cellStyle name="Обычный 9 9" xfId="43396"/>
    <cellStyle name="Обычный 9 9 2" xfId="43397"/>
    <cellStyle name="Обычный 9 9 2 2" xfId="43398"/>
    <cellStyle name="Обычный 9 9 2 2 2" xfId="43399"/>
    <cellStyle name="Обычный 9 9 2 2 2 2" xfId="43400"/>
    <cellStyle name="Обычный 9 9 2 2 2 2 2" xfId="43401"/>
    <cellStyle name="Обычный 9 9 2 2 2 2 2 2" xfId="43402"/>
    <cellStyle name="Обычный 9 9 2 2 2 2 3" xfId="43403"/>
    <cellStyle name="Обычный 9 9 2 2 2 2 3 2" xfId="43404"/>
    <cellStyle name="Обычный 9 9 2 2 2 2 4" xfId="43405"/>
    <cellStyle name="Обычный 9 9 2 2 2 3" xfId="43406"/>
    <cellStyle name="Обычный 9 9 2 2 2 3 2" xfId="43407"/>
    <cellStyle name="Обычный 9 9 2 2 2 4" xfId="43408"/>
    <cellStyle name="Обычный 9 9 2 2 2 4 2" xfId="43409"/>
    <cellStyle name="Обычный 9 9 2 2 2 5" xfId="43410"/>
    <cellStyle name="Обычный 9 9 2 2 3" xfId="43411"/>
    <cellStyle name="Обычный 9 9 2 2 3 2" xfId="43412"/>
    <cellStyle name="Обычный 9 9 2 2 3 2 2" xfId="43413"/>
    <cellStyle name="Обычный 9 9 2 2 3 3" xfId="43414"/>
    <cellStyle name="Обычный 9 9 2 2 3 3 2" xfId="43415"/>
    <cellStyle name="Обычный 9 9 2 2 3 4" xfId="43416"/>
    <cellStyle name="Обычный 9 9 2 2 4" xfId="43417"/>
    <cellStyle name="Обычный 9 9 2 2 4 2" xfId="43418"/>
    <cellStyle name="Обычный 9 9 2 2 5" xfId="43419"/>
    <cellStyle name="Обычный 9 9 2 2 5 2" xfId="43420"/>
    <cellStyle name="Обычный 9 9 2 2 6" xfId="43421"/>
    <cellStyle name="Обычный 9 9 2 3" xfId="43422"/>
    <cellStyle name="Обычный 9 9 2 3 2" xfId="43423"/>
    <cellStyle name="Обычный 9 9 2 3 2 2" xfId="43424"/>
    <cellStyle name="Обычный 9 9 2 3 2 2 2" xfId="43425"/>
    <cellStyle name="Обычный 9 9 2 3 2 3" xfId="43426"/>
    <cellStyle name="Обычный 9 9 2 3 2 3 2" xfId="43427"/>
    <cellStyle name="Обычный 9 9 2 3 2 4" xfId="43428"/>
    <cellStyle name="Обычный 9 9 2 3 3" xfId="43429"/>
    <cellStyle name="Обычный 9 9 2 3 3 2" xfId="43430"/>
    <cellStyle name="Обычный 9 9 2 3 4" xfId="43431"/>
    <cellStyle name="Обычный 9 9 2 3 4 2" xfId="43432"/>
    <cellStyle name="Обычный 9 9 2 3 5" xfId="43433"/>
    <cellStyle name="Обычный 9 9 2 4" xfId="43434"/>
    <cellStyle name="Обычный 9 9 2 4 2" xfId="43435"/>
    <cellStyle name="Обычный 9 9 2 4 2 2" xfId="43436"/>
    <cellStyle name="Обычный 9 9 2 4 3" xfId="43437"/>
    <cellStyle name="Обычный 9 9 2 4 3 2" xfId="43438"/>
    <cellStyle name="Обычный 9 9 2 4 4" xfId="43439"/>
    <cellStyle name="Обычный 9 9 2 5" xfId="43440"/>
    <cellStyle name="Обычный 9 9 2 5 2" xfId="43441"/>
    <cellStyle name="Обычный 9 9 2 6" xfId="43442"/>
    <cellStyle name="Обычный 9 9 2 6 2" xfId="43443"/>
    <cellStyle name="Обычный 9 9 2 7" xfId="43444"/>
    <cellStyle name="Обычный 9 9 3" xfId="43445"/>
    <cellStyle name="Обычный 9 9 3 2" xfId="43446"/>
    <cellStyle name="Обычный 9 9 3 2 2" xfId="43447"/>
    <cellStyle name="Обычный 9 9 3 2 2 2" xfId="43448"/>
    <cellStyle name="Обычный 9 9 3 2 2 2 2" xfId="43449"/>
    <cellStyle name="Обычный 9 9 3 2 2 3" xfId="43450"/>
    <cellStyle name="Обычный 9 9 3 2 2 3 2" xfId="43451"/>
    <cellStyle name="Обычный 9 9 3 2 2 4" xfId="43452"/>
    <cellStyle name="Обычный 9 9 3 2 3" xfId="43453"/>
    <cellStyle name="Обычный 9 9 3 2 3 2" xfId="43454"/>
    <cellStyle name="Обычный 9 9 3 2 4" xfId="43455"/>
    <cellStyle name="Обычный 9 9 3 2 4 2" xfId="43456"/>
    <cellStyle name="Обычный 9 9 3 2 5" xfId="43457"/>
    <cellStyle name="Обычный 9 9 3 3" xfId="43458"/>
    <cellStyle name="Обычный 9 9 3 3 2" xfId="43459"/>
    <cellStyle name="Обычный 9 9 3 3 2 2" xfId="43460"/>
    <cellStyle name="Обычный 9 9 3 3 3" xfId="43461"/>
    <cellStyle name="Обычный 9 9 3 3 3 2" xfId="43462"/>
    <cellStyle name="Обычный 9 9 3 3 4" xfId="43463"/>
    <cellStyle name="Обычный 9 9 3 4" xfId="43464"/>
    <cellStyle name="Обычный 9 9 3 4 2" xfId="43465"/>
    <cellStyle name="Обычный 9 9 3 5" xfId="43466"/>
    <cellStyle name="Обычный 9 9 3 5 2" xfId="43467"/>
    <cellStyle name="Обычный 9 9 3 6" xfId="43468"/>
    <cellStyle name="Обычный 9 9 4" xfId="43469"/>
    <cellStyle name="Обычный 9 9 4 2" xfId="43470"/>
    <cellStyle name="Обычный 9 9 4 2 2" xfId="43471"/>
    <cellStyle name="Обычный 9 9 4 2 2 2" xfId="43472"/>
    <cellStyle name="Обычный 9 9 4 2 3" xfId="43473"/>
    <cellStyle name="Обычный 9 9 4 2 3 2" xfId="43474"/>
    <cellStyle name="Обычный 9 9 4 2 4" xfId="43475"/>
    <cellStyle name="Обычный 9 9 4 3" xfId="43476"/>
    <cellStyle name="Обычный 9 9 4 3 2" xfId="43477"/>
    <cellStyle name="Обычный 9 9 4 4" xfId="43478"/>
    <cellStyle name="Обычный 9 9 4 4 2" xfId="43479"/>
    <cellStyle name="Обычный 9 9 4 5" xfId="43480"/>
    <cellStyle name="Обычный 9 9 5" xfId="43481"/>
    <cellStyle name="Обычный 9 9 5 2" xfId="43482"/>
    <cellStyle name="Обычный 9 9 5 2 2" xfId="43483"/>
    <cellStyle name="Обычный 9 9 5 3" xfId="43484"/>
    <cellStyle name="Обычный 9 9 5 3 2" xfId="43485"/>
    <cellStyle name="Обычный 9 9 5 4" xfId="43486"/>
    <cellStyle name="Обычный 9 9 6" xfId="43487"/>
    <cellStyle name="Обычный 9 9 6 2" xfId="43488"/>
    <cellStyle name="Обычный 9 9 7" xfId="43489"/>
    <cellStyle name="Обычный 9 9 7 2" xfId="43490"/>
    <cellStyle name="Обычный 9 9 8" xfId="43491"/>
    <cellStyle name="Обычный 9_АПП" xfId="49672"/>
    <cellStyle name="Обычный 90" xfId="43492"/>
    <cellStyle name="Обычный 91" xfId="43493"/>
    <cellStyle name="Обычный 92" xfId="43494"/>
    <cellStyle name="Обычный 93" xfId="49178"/>
    <cellStyle name="Обычный 94" xfId="4"/>
    <cellStyle name="Обычный 94 2" xfId="49179"/>
    <cellStyle name="Обычный 94 2 2" xfId="49180"/>
    <cellStyle name="Обычный 94 2 3" xfId="49704"/>
    <cellStyle name="Обычный 94 3" xfId="49673"/>
    <cellStyle name="Обычный 94 3 2" xfId="49674"/>
    <cellStyle name="Обычный 94 3 3" xfId="49707"/>
    <cellStyle name="Обычный 95" xfId="43495"/>
    <cellStyle name="Обычный 96" xfId="49181"/>
    <cellStyle name="Обычный 97" xfId="43496"/>
    <cellStyle name="Обычный 97 2" xfId="49315"/>
    <cellStyle name="Обычный 98" xfId="49182"/>
    <cellStyle name="Обычный 98 2" xfId="49675"/>
    <cellStyle name="Обычный 99" xfId="49183"/>
    <cellStyle name="Плохой 2" xfId="43497"/>
    <cellStyle name="Пояснение 2" xfId="43498"/>
    <cellStyle name="Примечание 10" xfId="49676"/>
    <cellStyle name="Примечание 11" xfId="49677"/>
    <cellStyle name="Примечание 2" xfId="43499"/>
    <cellStyle name="Примечание 3" xfId="43500"/>
    <cellStyle name="Примечание 3 2" xfId="43501"/>
    <cellStyle name="Примечание 4" xfId="43502"/>
    <cellStyle name="Примечание 4 2" xfId="43503"/>
    <cellStyle name="Примечание 5" xfId="43504"/>
    <cellStyle name="Примечание 5 2" xfId="43505"/>
    <cellStyle name="Примечание 6" xfId="43506"/>
    <cellStyle name="Примечание 6 2" xfId="43507"/>
    <cellStyle name="Примечание 7" xfId="43508"/>
    <cellStyle name="Примечание 7 2" xfId="43509"/>
    <cellStyle name="Примечание 8" xfId="43510"/>
    <cellStyle name="Примечание 9" xfId="43511"/>
    <cellStyle name="Процентный" xfId="48863" builtinId="5"/>
    <cellStyle name="Процентный 10" xfId="43512"/>
    <cellStyle name="Процентный 10 2" xfId="48866"/>
    <cellStyle name="Процентный 10 2 2" xfId="49219"/>
    <cellStyle name="Процентный 10 2 3" xfId="49281"/>
    <cellStyle name="Процентный 10 2 4" xfId="49287"/>
    <cellStyle name="Процентный 10 3" xfId="49678"/>
    <cellStyle name="Процентный 11" xfId="49184"/>
    <cellStyle name="Процентный 12" xfId="49679"/>
    <cellStyle name="Процентный 13" xfId="49680"/>
    <cellStyle name="Процентный 2" xfId="43513"/>
    <cellStyle name="Процентный 2 10" xfId="43514"/>
    <cellStyle name="Процентный 2 10 2" xfId="43515"/>
    <cellStyle name="Процентный 2 10 2 2" xfId="43516"/>
    <cellStyle name="Процентный 2 10 3" xfId="43517"/>
    <cellStyle name="Процентный 2 11" xfId="43518"/>
    <cellStyle name="Процентный 2 11 2" xfId="43519"/>
    <cellStyle name="Процентный 2 11 2 2" xfId="43520"/>
    <cellStyle name="Процентный 2 11 3" xfId="43521"/>
    <cellStyle name="Процентный 2 12" xfId="43522"/>
    <cellStyle name="Процентный 2 12 2" xfId="43523"/>
    <cellStyle name="Процентный 2 12 3" xfId="49214"/>
    <cellStyle name="Процентный 2 13" xfId="43524"/>
    <cellStyle name="Процентный 2 14" xfId="43525"/>
    <cellStyle name="Процентный 2 15" xfId="49681"/>
    <cellStyle name="Процентный 2 16" xfId="49682"/>
    <cellStyle name="Процентный 2 2" xfId="43526"/>
    <cellStyle name="Процентный 2 2 2" xfId="43527"/>
    <cellStyle name="Процентный 2 2 2 2" xfId="43528"/>
    <cellStyle name="Процентный 2 2 2 2 2" xfId="43529"/>
    <cellStyle name="Процентный 2 2 2 3" xfId="43530"/>
    <cellStyle name="Процентный 2 2 3" xfId="43531"/>
    <cellStyle name="Процентный 2 2 3 2" xfId="43532"/>
    <cellStyle name="Процентный 2 2 4" xfId="43533"/>
    <cellStyle name="Процентный 2 2 5" xfId="43534"/>
    <cellStyle name="Процентный 2 3" xfId="43535"/>
    <cellStyle name="Процентный 2 3 2" xfId="43536"/>
    <cellStyle name="Процентный 2 3 2 2" xfId="43537"/>
    <cellStyle name="Процентный 2 3 3" xfId="43538"/>
    <cellStyle name="Процентный 2 3 4" xfId="43539"/>
    <cellStyle name="Процентный 2 4" xfId="43540"/>
    <cellStyle name="Процентный 2 4 2" xfId="43541"/>
    <cellStyle name="Процентный 2 4 2 2" xfId="43542"/>
    <cellStyle name="Процентный 2 4 3" xfId="43543"/>
    <cellStyle name="Процентный 2 5" xfId="43544"/>
    <cellStyle name="Процентный 2 5 2" xfId="43545"/>
    <cellStyle name="Процентный 2 5 2 2" xfId="43546"/>
    <cellStyle name="Процентный 2 5 3" xfId="43547"/>
    <cellStyle name="Процентный 2 6" xfId="43548"/>
    <cellStyle name="Процентный 2 6 2" xfId="43549"/>
    <cellStyle name="Процентный 2 6 2 2" xfId="43550"/>
    <cellStyle name="Процентный 2 6 3" xfId="43551"/>
    <cellStyle name="Процентный 2 7" xfId="43552"/>
    <cellStyle name="Процентный 2 7 2" xfId="43553"/>
    <cellStyle name="Процентный 2 7 2 2" xfId="43554"/>
    <cellStyle name="Процентный 2 7 3" xfId="43555"/>
    <cellStyle name="Процентный 2 8" xfId="43556"/>
    <cellStyle name="Процентный 2 8 2" xfId="43557"/>
    <cellStyle name="Процентный 2 8 2 2" xfId="43558"/>
    <cellStyle name="Процентный 2 8 3" xfId="43559"/>
    <cellStyle name="Процентный 2 9" xfId="43560"/>
    <cellStyle name="Процентный 2 9 2" xfId="43561"/>
    <cellStyle name="Процентный 2 9 2 2" xfId="43562"/>
    <cellStyle name="Процентный 2 9 3" xfId="43563"/>
    <cellStyle name="Процентный 3" xfId="43564"/>
    <cellStyle name="Процентный 3 2" xfId="43565"/>
    <cellStyle name="Процентный 3 2 2" xfId="43566"/>
    <cellStyle name="Процентный 3 2 2 2" xfId="43567"/>
    <cellStyle name="Процентный 3 2 3" xfId="43568"/>
    <cellStyle name="Процентный 3 2 4" xfId="43569"/>
    <cellStyle name="Процентный 3 3" xfId="43570"/>
    <cellStyle name="Процентный 3 3 2" xfId="49683"/>
    <cellStyle name="Процентный 3 4" xfId="43571"/>
    <cellStyle name="Процентный 3 5" xfId="43572"/>
    <cellStyle name="Процентный 3 6" xfId="49185"/>
    <cellStyle name="Процентный 3 7" xfId="49286"/>
    <cellStyle name="Процентный 4" xfId="43573"/>
    <cellStyle name="Процентный 4 2" xfId="49684"/>
    <cellStyle name="Процентный 4 3" xfId="49711"/>
    <cellStyle name="Процентный 5" xfId="43574"/>
    <cellStyle name="Процентный 5 2" xfId="43575"/>
    <cellStyle name="Процентный 6" xfId="43576"/>
    <cellStyle name="Процентный 7" xfId="49186"/>
    <cellStyle name="Процентный 8" xfId="49187"/>
    <cellStyle name="Процентный 9" xfId="49188"/>
    <cellStyle name="Связанная ячейка 2" xfId="43577"/>
    <cellStyle name="Связанная ячейка 3" xfId="49685"/>
    <cellStyle name="Стиль 1" xfId="43578"/>
    <cellStyle name="Текст предупреждения 2" xfId="43579"/>
    <cellStyle name="Тысячи [0]_0203000" xfId="43580"/>
    <cellStyle name="Тысячи_0203000" xfId="43581"/>
    <cellStyle name="Финансовый 10" xfId="49189"/>
    <cellStyle name="Финансовый 10 2" xfId="49202"/>
    <cellStyle name="Финансовый 11" xfId="49686"/>
    <cellStyle name="Финансовый 12" xfId="49687"/>
    <cellStyle name="Финансовый 13" xfId="49190"/>
    <cellStyle name="Финансовый 13 2" xfId="49688"/>
    <cellStyle name="Финансовый 14" xfId="49706"/>
    <cellStyle name="Финансовый 2" xfId="43582"/>
    <cellStyle name="Финансовый 2 10" xfId="43583"/>
    <cellStyle name="Финансовый 2 10 2" xfId="43584"/>
    <cellStyle name="Финансовый 2 10 2 2" xfId="43585"/>
    <cellStyle name="Финансовый 2 10 3" xfId="43586"/>
    <cellStyle name="Финансовый 2 10 3 2" xfId="43587"/>
    <cellStyle name="Финансовый 2 10 4" xfId="43588"/>
    <cellStyle name="Финансовый 2 11" xfId="43589"/>
    <cellStyle name="Финансовый 2 11 2" xfId="43590"/>
    <cellStyle name="Финансовый 2 11 2 2" xfId="43591"/>
    <cellStyle name="Финансовый 2 11 3" xfId="43592"/>
    <cellStyle name="Финансовый 2 11 3 2" xfId="43593"/>
    <cellStyle name="Финансовый 2 11 4" xfId="43594"/>
    <cellStyle name="Финансовый 2 12" xfId="43595"/>
    <cellStyle name="Финансовый 2 12 2" xfId="43596"/>
    <cellStyle name="Финансовый 2 12 2 2" xfId="43597"/>
    <cellStyle name="Финансовый 2 12 3" xfId="43598"/>
    <cellStyle name="Финансовый 2 13" xfId="43599"/>
    <cellStyle name="Финансовый 2 13 2" xfId="43600"/>
    <cellStyle name="Финансовый 2 13 2 2" xfId="43601"/>
    <cellStyle name="Финансовый 2 13 3" xfId="43602"/>
    <cellStyle name="Финансовый 2 14" xfId="43603"/>
    <cellStyle name="Финансовый 2 14 2" xfId="43604"/>
    <cellStyle name="Финансовый 2 14 3" xfId="43605"/>
    <cellStyle name="Финансовый 2 15" xfId="43606"/>
    <cellStyle name="Финансовый 2 15 2" xfId="43607"/>
    <cellStyle name="Финансовый 2 15 3" xfId="43608"/>
    <cellStyle name="Финансовый 2 15 4" xfId="49215"/>
    <cellStyle name="Финансовый 2 16" xfId="43609"/>
    <cellStyle name="Финансовый 2 17" xfId="43610"/>
    <cellStyle name="Финансовый 2 17 2" xfId="43611"/>
    <cellStyle name="Финансовый 2 18" xfId="43612"/>
    <cellStyle name="Финансовый 2 19" xfId="43613"/>
    <cellStyle name="Финансовый 2 2" xfId="43614"/>
    <cellStyle name="Финансовый 2 2 10" xfId="43615"/>
    <cellStyle name="Финансовый 2 2 11" xfId="43616"/>
    <cellStyle name="Финансовый 2 2 12" xfId="43617"/>
    <cellStyle name="Финансовый 2 2 13" xfId="43618"/>
    <cellStyle name="Финансовый 2 2 14" xfId="43619"/>
    <cellStyle name="Финансовый 2 2 15" xfId="43620"/>
    <cellStyle name="Финансовый 2 2 16" xfId="43621"/>
    <cellStyle name="Финансовый 2 2 17" xfId="43622"/>
    <cellStyle name="Финансовый 2 2 18" xfId="43623"/>
    <cellStyle name="Финансовый 2 2 19" xfId="43624"/>
    <cellStyle name="Финансовый 2 2 2" xfId="43625"/>
    <cellStyle name="Финансовый 2 2 2 2" xfId="43626"/>
    <cellStyle name="Финансовый 2 2 2 2 2" xfId="43627"/>
    <cellStyle name="Финансовый 2 2 2 3" xfId="43628"/>
    <cellStyle name="Финансовый 2 2 2 4" xfId="43629"/>
    <cellStyle name="Финансовый 2 2 2 5" xfId="43630"/>
    <cellStyle name="Финансовый 2 2 2 6" xfId="43631"/>
    <cellStyle name="Финансовый 2 2 20" xfId="43632"/>
    <cellStyle name="Финансовый 2 2 21" xfId="43633"/>
    <cellStyle name="Финансовый 2 2 22" xfId="43634"/>
    <cellStyle name="Финансовый 2 2 23" xfId="49689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9191"/>
    <cellStyle name="Финансовый 2 24" xfId="49690"/>
    <cellStyle name="Финансовый 2 25" xfId="49691"/>
    <cellStyle name="Финансовый 2 3" xfId="43645"/>
    <cellStyle name="Финансовый 2 3 2" xfId="43646"/>
    <cellStyle name="Финансовый 2 3 2 2" xfId="43647"/>
    <cellStyle name="Финансовый 2 3 2 2 2" xfId="43648"/>
    <cellStyle name="Финансовый 2 3 2 3" xfId="43649"/>
    <cellStyle name="Финансовый 2 3 3" xfId="43650"/>
    <cellStyle name="Финансовый 2 3 3 2" xfId="43651"/>
    <cellStyle name="Финансовый 2 3 4" xfId="43652"/>
    <cellStyle name="Финансовый 2 3 5" xfId="43653"/>
    <cellStyle name="Финансовый 2 3 6" xfId="49692"/>
    <cellStyle name="Финансовый 2 3 7" xfId="49693"/>
    <cellStyle name="Финансовый 2 4" xfId="43654"/>
    <cellStyle name="Финансовый 2 4 2" xfId="43655"/>
    <cellStyle name="Финансовый 2 4 2 2" xfId="43656"/>
    <cellStyle name="Финансовый 2 4 3" xfId="43657"/>
    <cellStyle name="Финансовый 2 4 3 2" xfId="43658"/>
    <cellStyle name="Финансовый 2 4 4" xfId="43659"/>
    <cellStyle name="Финансовый 2 4 5" xfId="49694"/>
    <cellStyle name="Финансовый 2 5" xfId="43660"/>
    <cellStyle name="Финансовый 2 5 2" xfId="43661"/>
    <cellStyle name="Финансовый 2 5 2 2" xfId="43662"/>
    <cellStyle name="Финансовый 2 5 3" xfId="43663"/>
    <cellStyle name="Финансовый 2 5 3 2" xfId="43664"/>
    <cellStyle name="Финансовый 2 5 4" xfId="43665"/>
    <cellStyle name="Финансовый 2 5 5" xfId="49695"/>
    <cellStyle name="Финансовый 2 6" xfId="43666"/>
    <cellStyle name="Финансовый 2 6 2" xfId="43667"/>
    <cellStyle name="Финансовый 2 6 2 2" xfId="43668"/>
    <cellStyle name="Финансовый 2 6 3" xfId="43669"/>
    <cellStyle name="Финансовый 2 6 3 2" xfId="43670"/>
    <cellStyle name="Финансовый 2 6 4" xfId="43671"/>
    <cellStyle name="Финансовый 2 6 5" xfId="49696"/>
    <cellStyle name="Финансовый 2 7" xfId="43672"/>
    <cellStyle name="Финансовый 2 7 2" xfId="43673"/>
    <cellStyle name="Финансовый 2 7 2 2" xfId="43674"/>
    <cellStyle name="Финансовый 2 7 3" xfId="43675"/>
    <cellStyle name="Финансовый 2 7 3 2" xfId="43676"/>
    <cellStyle name="Финансовый 2 7 4" xfId="43677"/>
    <cellStyle name="Финансовый 2 7 5" xfId="49697"/>
    <cellStyle name="Финансовый 2 8" xfId="43678"/>
    <cellStyle name="Финансовый 2 8 2" xfId="43679"/>
    <cellStyle name="Финансовый 2 8 2 2" xfId="43680"/>
    <cellStyle name="Финансовый 2 8 3" xfId="43681"/>
    <cellStyle name="Финансовый 2 8 3 2" xfId="43682"/>
    <cellStyle name="Финансовый 2 8 4" xfId="43683"/>
    <cellStyle name="Финансовый 2 8 5" xfId="49698"/>
    <cellStyle name="Финансовый 2 9" xfId="43684"/>
    <cellStyle name="Финансовый 2 9 2" xfId="43685"/>
    <cellStyle name="Финансовый 2 9 2 2" xfId="43686"/>
    <cellStyle name="Финансовый 2 9 3" xfId="43687"/>
    <cellStyle name="Финансовый 2 9 3 2" xfId="43688"/>
    <cellStyle name="Финансовый 2 9 4" xfId="43689"/>
    <cellStyle name="Финансовый 3" xfId="43690"/>
    <cellStyle name="Финансовый 3 10" xfId="43691"/>
    <cellStyle name="Финансовый 3 10 2" xfId="43692"/>
    <cellStyle name="Финансовый 3 10 2 2" xfId="43693"/>
    <cellStyle name="Финансовый 3 10 2 2 2" xfId="43694"/>
    <cellStyle name="Финансовый 3 10 2 2 2 2" xfId="43695"/>
    <cellStyle name="Финансовый 3 10 2 2 2 2 2" xfId="43696"/>
    <cellStyle name="Финансовый 3 10 2 2 2 2 2 2" xfId="43697"/>
    <cellStyle name="Финансовый 3 10 2 2 2 2 3" xfId="43698"/>
    <cellStyle name="Финансовый 3 10 2 2 2 2 3 2" xfId="43699"/>
    <cellStyle name="Финансовый 3 10 2 2 2 2 4" xfId="43700"/>
    <cellStyle name="Финансовый 3 10 2 2 2 3" xfId="43701"/>
    <cellStyle name="Финансовый 3 10 2 2 2 3 2" xfId="43702"/>
    <cellStyle name="Финансовый 3 10 2 2 2 4" xfId="43703"/>
    <cellStyle name="Финансовый 3 10 2 2 2 4 2" xfId="43704"/>
    <cellStyle name="Финансовый 3 10 2 2 2 5" xfId="43705"/>
    <cellStyle name="Финансовый 3 10 2 2 3" xfId="43706"/>
    <cellStyle name="Финансовый 3 10 2 2 3 2" xfId="43707"/>
    <cellStyle name="Финансовый 3 10 2 2 3 2 2" xfId="43708"/>
    <cellStyle name="Финансовый 3 10 2 2 3 3" xfId="43709"/>
    <cellStyle name="Финансовый 3 10 2 2 3 3 2" xfId="43710"/>
    <cellStyle name="Финансовый 3 10 2 2 3 4" xfId="43711"/>
    <cellStyle name="Финансовый 3 10 2 2 4" xfId="43712"/>
    <cellStyle name="Финансовый 3 10 2 2 4 2" xfId="43713"/>
    <cellStyle name="Финансовый 3 10 2 2 5" xfId="43714"/>
    <cellStyle name="Финансовый 3 10 2 2 5 2" xfId="43715"/>
    <cellStyle name="Финансовый 3 10 2 2 6" xfId="43716"/>
    <cellStyle name="Финансовый 3 10 2 3" xfId="43717"/>
    <cellStyle name="Финансовый 3 10 2 3 2" xfId="43718"/>
    <cellStyle name="Финансовый 3 10 2 3 2 2" xfId="43719"/>
    <cellStyle name="Финансовый 3 10 2 3 2 2 2" xfId="43720"/>
    <cellStyle name="Финансовый 3 10 2 3 2 3" xfId="43721"/>
    <cellStyle name="Финансовый 3 10 2 3 2 3 2" xfId="43722"/>
    <cellStyle name="Финансовый 3 10 2 3 2 4" xfId="43723"/>
    <cellStyle name="Финансовый 3 10 2 3 3" xfId="43724"/>
    <cellStyle name="Финансовый 3 10 2 3 3 2" xfId="43725"/>
    <cellStyle name="Финансовый 3 10 2 3 4" xfId="43726"/>
    <cellStyle name="Финансовый 3 10 2 3 4 2" xfId="43727"/>
    <cellStyle name="Финансовый 3 10 2 3 5" xfId="43728"/>
    <cellStyle name="Финансовый 3 10 2 4" xfId="43729"/>
    <cellStyle name="Финансовый 3 10 2 4 2" xfId="43730"/>
    <cellStyle name="Финансовый 3 10 2 4 2 2" xfId="43731"/>
    <cellStyle name="Финансовый 3 10 2 4 3" xfId="43732"/>
    <cellStyle name="Финансовый 3 10 2 4 3 2" xfId="43733"/>
    <cellStyle name="Финансовый 3 10 2 4 4" xfId="43734"/>
    <cellStyle name="Финансовый 3 10 2 5" xfId="43735"/>
    <cellStyle name="Финансовый 3 10 2 5 2" xfId="43736"/>
    <cellStyle name="Финансовый 3 10 2 6" xfId="43737"/>
    <cellStyle name="Финансовый 3 10 2 6 2" xfId="43738"/>
    <cellStyle name="Финансовый 3 10 2 7" xfId="43739"/>
    <cellStyle name="Финансовый 3 10 3" xfId="43740"/>
    <cellStyle name="Финансовый 3 10 3 2" xfId="43741"/>
    <cellStyle name="Финансовый 3 10 3 2 2" xfId="43742"/>
    <cellStyle name="Финансовый 3 10 3 2 2 2" xfId="43743"/>
    <cellStyle name="Финансовый 3 10 3 2 2 2 2" xfId="43744"/>
    <cellStyle name="Финансовый 3 10 3 2 2 3" xfId="43745"/>
    <cellStyle name="Финансовый 3 10 3 2 2 3 2" xfId="43746"/>
    <cellStyle name="Финансовый 3 10 3 2 2 4" xfId="43747"/>
    <cellStyle name="Финансовый 3 10 3 2 3" xfId="43748"/>
    <cellStyle name="Финансовый 3 10 3 2 3 2" xfId="43749"/>
    <cellStyle name="Финансовый 3 10 3 2 4" xfId="43750"/>
    <cellStyle name="Финансовый 3 10 3 2 4 2" xfId="43751"/>
    <cellStyle name="Финансовый 3 10 3 2 5" xfId="43752"/>
    <cellStyle name="Финансовый 3 10 3 3" xfId="43753"/>
    <cellStyle name="Финансовый 3 10 3 3 2" xfId="43754"/>
    <cellStyle name="Финансовый 3 10 3 3 2 2" xfId="43755"/>
    <cellStyle name="Финансовый 3 10 3 3 3" xfId="43756"/>
    <cellStyle name="Финансовый 3 10 3 3 3 2" xfId="43757"/>
    <cellStyle name="Финансовый 3 10 3 3 4" xfId="43758"/>
    <cellStyle name="Финансовый 3 10 3 4" xfId="43759"/>
    <cellStyle name="Финансовый 3 10 3 4 2" xfId="43760"/>
    <cellStyle name="Финансовый 3 10 3 5" xfId="43761"/>
    <cellStyle name="Финансовый 3 10 3 5 2" xfId="43762"/>
    <cellStyle name="Финансовый 3 10 3 6" xfId="43763"/>
    <cellStyle name="Финансовый 3 10 4" xfId="43764"/>
    <cellStyle name="Финансовый 3 10 4 2" xfId="43765"/>
    <cellStyle name="Финансовый 3 10 4 2 2" xfId="43766"/>
    <cellStyle name="Финансовый 3 10 4 2 2 2" xfId="43767"/>
    <cellStyle name="Финансовый 3 10 4 2 3" xfId="43768"/>
    <cellStyle name="Финансовый 3 10 4 2 3 2" xfId="43769"/>
    <cellStyle name="Финансовый 3 10 4 2 4" xfId="43770"/>
    <cellStyle name="Финансовый 3 10 4 3" xfId="43771"/>
    <cellStyle name="Финансовый 3 10 4 3 2" xfId="43772"/>
    <cellStyle name="Финансовый 3 10 4 4" xfId="43773"/>
    <cellStyle name="Финансовый 3 10 4 4 2" xfId="43774"/>
    <cellStyle name="Финансовый 3 10 4 5" xfId="43775"/>
    <cellStyle name="Финансовый 3 10 5" xfId="43776"/>
    <cellStyle name="Финансовый 3 10 5 2" xfId="43777"/>
    <cellStyle name="Финансовый 3 10 5 2 2" xfId="43778"/>
    <cellStyle name="Финансовый 3 10 5 3" xfId="43779"/>
    <cellStyle name="Финансовый 3 10 5 3 2" xfId="43780"/>
    <cellStyle name="Финансовый 3 10 5 4" xfId="43781"/>
    <cellStyle name="Финансовый 3 10 6" xfId="43782"/>
    <cellStyle name="Финансовый 3 10 6 2" xfId="43783"/>
    <cellStyle name="Финансовый 3 10 7" xfId="43784"/>
    <cellStyle name="Финансовый 3 10 7 2" xfId="43785"/>
    <cellStyle name="Финансовый 3 10 8" xfId="43786"/>
    <cellStyle name="Финансовый 3 11" xfId="43787"/>
    <cellStyle name="Финансовый 3 11 2" xfId="43788"/>
    <cellStyle name="Финансовый 3 11 2 2" xfId="43789"/>
    <cellStyle name="Финансовый 3 11 2 2 2" xfId="43790"/>
    <cellStyle name="Финансовый 3 11 2 2 2 2" xfId="43791"/>
    <cellStyle name="Финансовый 3 11 2 2 2 2 2" xfId="43792"/>
    <cellStyle name="Финансовый 3 11 2 2 2 3" xfId="43793"/>
    <cellStyle name="Финансовый 3 11 2 2 2 3 2" xfId="43794"/>
    <cellStyle name="Финансовый 3 11 2 2 2 4" xfId="43795"/>
    <cellStyle name="Финансовый 3 11 2 2 3" xfId="43796"/>
    <cellStyle name="Финансовый 3 11 2 2 3 2" xfId="43797"/>
    <cellStyle name="Финансовый 3 11 2 2 4" xfId="43798"/>
    <cellStyle name="Финансовый 3 11 2 2 4 2" xfId="43799"/>
    <cellStyle name="Финансовый 3 11 2 2 5" xfId="43800"/>
    <cellStyle name="Финансовый 3 11 2 3" xfId="43801"/>
    <cellStyle name="Финансовый 3 11 2 3 2" xfId="43802"/>
    <cellStyle name="Финансовый 3 11 2 3 2 2" xfId="43803"/>
    <cellStyle name="Финансовый 3 11 2 3 3" xfId="43804"/>
    <cellStyle name="Финансовый 3 11 2 3 3 2" xfId="43805"/>
    <cellStyle name="Финансовый 3 11 2 3 4" xfId="43806"/>
    <cellStyle name="Финансовый 3 11 2 4" xfId="43807"/>
    <cellStyle name="Финансовый 3 11 2 4 2" xfId="43808"/>
    <cellStyle name="Финансовый 3 11 2 5" xfId="43809"/>
    <cellStyle name="Финансовый 3 11 2 5 2" xfId="43810"/>
    <cellStyle name="Финансовый 3 11 2 6" xfId="43811"/>
    <cellStyle name="Финансовый 3 11 3" xfId="43812"/>
    <cellStyle name="Финансовый 3 11 3 2" xfId="43813"/>
    <cellStyle name="Финансовый 3 11 3 2 2" xfId="43814"/>
    <cellStyle name="Финансовый 3 11 3 2 2 2" xfId="43815"/>
    <cellStyle name="Финансовый 3 11 3 2 3" xfId="43816"/>
    <cellStyle name="Финансовый 3 11 3 2 3 2" xfId="43817"/>
    <cellStyle name="Финансовый 3 11 3 2 4" xfId="43818"/>
    <cellStyle name="Финансовый 3 11 3 3" xfId="43819"/>
    <cellStyle name="Финансовый 3 11 3 3 2" xfId="43820"/>
    <cellStyle name="Финансовый 3 11 3 4" xfId="43821"/>
    <cellStyle name="Финансовый 3 11 3 4 2" xfId="43822"/>
    <cellStyle name="Финансовый 3 11 3 5" xfId="43823"/>
    <cellStyle name="Финансовый 3 11 4" xfId="43824"/>
    <cellStyle name="Финансовый 3 11 4 2" xfId="43825"/>
    <cellStyle name="Финансовый 3 11 4 2 2" xfId="43826"/>
    <cellStyle name="Финансовый 3 11 4 3" xfId="43827"/>
    <cellStyle name="Финансовый 3 11 4 3 2" xfId="43828"/>
    <cellStyle name="Финансовый 3 11 4 4" xfId="43829"/>
    <cellStyle name="Финансовый 3 11 5" xfId="43830"/>
    <cellStyle name="Финансовый 3 11 5 2" xfId="43831"/>
    <cellStyle name="Финансовый 3 11 6" xfId="43832"/>
    <cellStyle name="Финансовый 3 11 6 2" xfId="43833"/>
    <cellStyle name="Финансовый 3 11 7" xfId="43834"/>
    <cellStyle name="Финансовый 3 12" xfId="43835"/>
    <cellStyle name="Финансовый 3 12 2" xfId="43836"/>
    <cellStyle name="Финансовый 3 12 2 2" xfId="43837"/>
    <cellStyle name="Финансовый 3 12 2 2 2" xfId="43838"/>
    <cellStyle name="Финансовый 3 12 2 2 2 2" xfId="43839"/>
    <cellStyle name="Финансовый 3 12 2 2 3" xfId="43840"/>
    <cellStyle name="Финансовый 3 12 2 2 3 2" xfId="43841"/>
    <cellStyle name="Финансовый 3 12 2 2 4" xfId="43842"/>
    <cellStyle name="Финансовый 3 12 2 3" xfId="43843"/>
    <cellStyle name="Финансовый 3 12 2 3 2" xfId="43844"/>
    <cellStyle name="Финансовый 3 12 2 4" xfId="43845"/>
    <cellStyle name="Финансовый 3 12 2 4 2" xfId="43846"/>
    <cellStyle name="Финансовый 3 12 2 5" xfId="43847"/>
    <cellStyle name="Финансовый 3 12 3" xfId="43848"/>
    <cellStyle name="Финансовый 3 12 3 2" xfId="43849"/>
    <cellStyle name="Финансовый 3 12 3 2 2" xfId="43850"/>
    <cellStyle name="Финансовый 3 12 3 3" xfId="43851"/>
    <cellStyle name="Финансовый 3 12 3 3 2" xfId="43852"/>
    <cellStyle name="Финансовый 3 12 3 4" xfId="43853"/>
    <cellStyle name="Финансовый 3 12 4" xfId="43854"/>
    <cellStyle name="Финансовый 3 12 4 2" xfId="43855"/>
    <cellStyle name="Финансовый 3 12 5" xfId="43856"/>
    <cellStyle name="Финансовый 3 12 5 2" xfId="43857"/>
    <cellStyle name="Финансовый 3 12 6" xfId="43858"/>
    <cellStyle name="Финансовый 3 13" xfId="43859"/>
    <cellStyle name="Финансовый 3 13 2" xfId="43860"/>
    <cellStyle name="Финансовый 3 13 2 2" xfId="43861"/>
    <cellStyle name="Финансовый 3 13 2 2 2" xfId="43862"/>
    <cellStyle name="Финансовый 3 13 2 2 2 2" xfId="43863"/>
    <cellStyle name="Финансовый 3 13 2 2 3" xfId="43864"/>
    <cellStyle name="Финансовый 3 13 2 2 3 2" xfId="43865"/>
    <cellStyle name="Финансовый 3 13 2 2 4" xfId="43866"/>
    <cellStyle name="Финансовый 3 13 2 3" xfId="43867"/>
    <cellStyle name="Финансовый 3 13 2 3 2" xfId="43868"/>
    <cellStyle name="Финансовый 3 13 2 4" xfId="43869"/>
    <cellStyle name="Финансовый 3 13 2 4 2" xfId="43870"/>
    <cellStyle name="Финансовый 3 13 2 5" xfId="43871"/>
    <cellStyle name="Финансовый 3 13 3" xfId="43872"/>
    <cellStyle name="Финансовый 3 13 3 2" xfId="43873"/>
    <cellStyle name="Финансовый 3 13 3 2 2" xfId="43874"/>
    <cellStyle name="Финансовый 3 13 3 3" xfId="43875"/>
    <cellStyle name="Финансовый 3 13 3 3 2" xfId="43876"/>
    <cellStyle name="Финансовый 3 13 3 4" xfId="43877"/>
    <cellStyle name="Финансовый 3 13 4" xfId="43878"/>
    <cellStyle name="Финансовый 3 13 4 2" xfId="43879"/>
    <cellStyle name="Финансовый 3 13 5" xfId="43880"/>
    <cellStyle name="Финансовый 3 13 5 2" xfId="43881"/>
    <cellStyle name="Финансовый 3 13 6" xfId="43882"/>
    <cellStyle name="Финансовый 3 14" xfId="43883"/>
    <cellStyle name="Финансовый 3 14 2" xfId="43884"/>
    <cellStyle name="Финансовый 3 14 2 2" xfId="43885"/>
    <cellStyle name="Финансовый 3 14 2 2 2" xfId="43886"/>
    <cellStyle name="Финансовый 3 14 2 3" xfId="43887"/>
    <cellStyle name="Финансовый 3 14 2 3 2" xfId="43888"/>
    <cellStyle name="Финансовый 3 14 2 4" xfId="43889"/>
    <cellStyle name="Финансовый 3 14 3" xfId="43890"/>
    <cellStyle name="Финансовый 3 14 3 2" xfId="43891"/>
    <cellStyle name="Финансовый 3 14 3 2 2" xfId="43892"/>
    <cellStyle name="Финансовый 3 14 3 3" xfId="43893"/>
    <cellStyle name="Финансовый 3 14 3 3 2" xfId="43894"/>
    <cellStyle name="Финансовый 3 14 3 4" xfId="43895"/>
    <cellStyle name="Финансовый 3 14 4" xfId="43896"/>
    <cellStyle name="Финансовый 3 14 4 2" xfId="43897"/>
    <cellStyle name="Финансовый 3 14 5" xfId="43898"/>
    <cellStyle name="Финансовый 3 14 5 2" xfId="43899"/>
    <cellStyle name="Финансовый 3 14 6" xfId="43900"/>
    <cellStyle name="Финансовый 3 15" xfId="43901"/>
    <cellStyle name="Финансовый 3 15 2" xfId="43902"/>
    <cellStyle name="Финансовый 3 15 2 2" xfId="43903"/>
    <cellStyle name="Финансовый 3 15 2 2 2" xfId="43904"/>
    <cellStyle name="Финансовый 3 15 2 3" xfId="43905"/>
    <cellStyle name="Финансовый 3 15 2 3 2" xfId="43906"/>
    <cellStyle name="Финансовый 3 15 2 4" xfId="43907"/>
    <cellStyle name="Финансовый 3 15 3" xfId="43908"/>
    <cellStyle name="Финансовый 3 15 3 2" xfId="43909"/>
    <cellStyle name="Финансовый 3 15 4" xfId="43910"/>
    <cellStyle name="Финансовый 3 15 4 2" xfId="43911"/>
    <cellStyle name="Финансовый 3 15 5" xfId="43912"/>
    <cellStyle name="Финансовый 3 16" xfId="43913"/>
    <cellStyle name="Финансовый 3 16 2" xfId="43914"/>
    <cellStyle name="Финансовый 3 16 2 2" xfId="43915"/>
    <cellStyle name="Финансовый 3 16 3" xfId="43916"/>
    <cellStyle name="Финансовый 3 16 3 2" xfId="43917"/>
    <cellStyle name="Финансовый 3 16 4" xfId="43918"/>
    <cellStyle name="Финансовый 3 17" xfId="43919"/>
    <cellStyle name="Финансовый 3 17 2" xfId="43920"/>
    <cellStyle name="Финансовый 3 17 2 2" xfId="43921"/>
    <cellStyle name="Финансовый 3 17 3" xfId="43922"/>
    <cellStyle name="Финансовый 3 17 3 2" xfId="43923"/>
    <cellStyle name="Финансовый 3 17 4" xfId="43924"/>
    <cellStyle name="Финансовый 3 18" xfId="43925"/>
    <cellStyle name="Финансовый 3 18 2" xfId="43926"/>
    <cellStyle name="Финансовый 3 18 2 2" xfId="43927"/>
    <cellStyle name="Финансовый 3 18 3" xfId="43928"/>
    <cellStyle name="Финансовый 3 18 3 2" xfId="43929"/>
    <cellStyle name="Финансовый 3 18 4" xfId="43930"/>
    <cellStyle name="Финансовый 3 19" xfId="43931"/>
    <cellStyle name="Финансовый 3 19 2" xfId="43932"/>
    <cellStyle name="Финансовый 3 19 2 2" xfId="43933"/>
    <cellStyle name="Финансовый 3 19 3" xfId="43934"/>
    <cellStyle name="Финансовый 3 19 3 2" xfId="43935"/>
    <cellStyle name="Финансовый 3 19 4" xfId="43936"/>
    <cellStyle name="Финансовый 3 2" xfId="43937"/>
    <cellStyle name="Финансовый 3 2 10" xfId="43938"/>
    <cellStyle name="Финансовый 3 2 10 2" xfId="43939"/>
    <cellStyle name="Финансовый 3 2 10 2 2" xfId="43940"/>
    <cellStyle name="Финансовый 3 2 10 2 2 2" xfId="43941"/>
    <cellStyle name="Финансовый 3 2 10 2 2 2 2" xfId="43942"/>
    <cellStyle name="Финансовый 3 2 10 2 2 3" xfId="43943"/>
    <cellStyle name="Финансовый 3 2 10 2 2 3 2" xfId="43944"/>
    <cellStyle name="Финансовый 3 2 10 2 2 4" xfId="43945"/>
    <cellStyle name="Финансовый 3 2 10 2 3" xfId="43946"/>
    <cellStyle name="Финансовый 3 2 10 2 3 2" xfId="43947"/>
    <cellStyle name="Финансовый 3 2 10 2 4" xfId="43948"/>
    <cellStyle name="Финансовый 3 2 10 2 4 2" xfId="43949"/>
    <cellStyle name="Финансовый 3 2 10 2 5" xfId="43950"/>
    <cellStyle name="Финансовый 3 2 10 3" xfId="43951"/>
    <cellStyle name="Финансовый 3 2 10 3 2" xfId="43952"/>
    <cellStyle name="Финансовый 3 2 10 3 2 2" xfId="43953"/>
    <cellStyle name="Финансовый 3 2 10 3 3" xfId="43954"/>
    <cellStyle name="Финансовый 3 2 10 3 3 2" xfId="43955"/>
    <cellStyle name="Финансовый 3 2 10 3 4" xfId="43956"/>
    <cellStyle name="Финансовый 3 2 10 4" xfId="43957"/>
    <cellStyle name="Финансовый 3 2 10 4 2" xfId="43958"/>
    <cellStyle name="Финансовый 3 2 10 5" xfId="43959"/>
    <cellStyle name="Финансовый 3 2 10 5 2" xfId="43960"/>
    <cellStyle name="Финансовый 3 2 10 6" xfId="43961"/>
    <cellStyle name="Финансовый 3 2 11" xfId="43962"/>
    <cellStyle name="Финансовый 3 2 11 2" xfId="43963"/>
    <cellStyle name="Финансовый 3 2 11 2 2" xfId="43964"/>
    <cellStyle name="Финансовый 3 2 11 2 2 2" xfId="43965"/>
    <cellStyle name="Финансовый 3 2 11 2 3" xfId="43966"/>
    <cellStyle name="Финансовый 3 2 11 2 3 2" xfId="43967"/>
    <cellStyle name="Финансовый 3 2 11 2 4" xfId="43968"/>
    <cellStyle name="Финансовый 3 2 11 3" xfId="43969"/>
    <cellStyle name="Финансовый 3 2 11 3 2" xfId="43970"/>
    <cellStyle name="Финансовый 3 2 11 3 2 2" xfId="43971"/>
    <cellStyle name="Финансовый 3 2 11 3 3" xfId="43972"/>
    <cellStyle name="Финансовый 3 2 11 3 3 2" xfId="43973"/>
    <cellStyle name="Финансовый 3 2 11 3 4" xfId="43974"/>
    <cellStyle name="Финансовый 3 2 11 4" xfId="43975"/>
    <cellStyle name="Финансовый 3 2 11 4 2" xfId="43976"/>
    <cellStyle name="Финансовый 3 2 11 5" xfId="43977"/>
    <cellStyle name="Финансовый 3 2 11 5 2" xfId="43978"/>
    <cellStyle name="Финансовый 3 2 11 6" xfId="43979"/>
    <cellStyle name="Финансовый 3 2 12" xfId="43980"/>
    <cellStyle name="Финансовый 3 2 12 2" xfId="43981"/>
    <cellStyle name="Финансовый 3 2 12 2 2" xfId="43982"/>
    <cellStyle name="Финансовый 3 2 12 2 2 2" xfId="43983"/>
    <cellStyle name="Финансовый 3 2 12 2 3" xfId="43984"/>
    <cellStyle name="Финансовый 3 2 12 2 3 2" xfId="43985"/>
    <cellStyle name="Финансовый 3 2 12 2 4" xfId="43986"/>
    <cellStyle name="Финансовый 3 2 12 3" xfId="43987"/>
    <cellStyle name="Финансовый 3 2 12 3 2" xfId="43988"/>
    <cellStyle name="Финансовый 3 2 12 4" xfId="43989"/>
    <cellStyle name="Финансовый 3 2 12 4 2" xfId="43990"/>
    <cellStyle name="Финансовый 3 2 12 5" xfId="43991"/>
    <cellStyle name="Финансовый 3 2 13" xfId="43992"/>
    <cellStyle name="Финансовый 3 2 13 2" xfId="43993"/>
    <cellStyle name="Финансовый 3 2 13 2 2" xfId="43994"/>
    <cellStyle name="Финансовый 3 2 13 3" xfId="43995"/>
    <cellStyle name="Финансовый 3 2 13 3 2" xfId="43996"/>
    <cellStyle name="Финансовый 3 2 13 4" xfId="43997"/>
    <cellStyle name="Финансовый 3 2 14" xfId="43998"/>
    <cellStyle name="Финансовый 3 2 14 2" xfId="43999"/>
    <cellStyle name="Финансовый 3 2 15" xfId="44000"/>
    <cellStyle name="Финансовый 3 2 15 2" xfId="44001"/>
    <cellStyle name="Финансовый 3 2 16" xfId="44002"/>
    <cellStyle name="Финансовый 3 2 17" xfId="44003"/>
    <cellStyle name="Финансовый 3 2 18" xfId="44004"/>
    <cellStyle name="Финансовый 3 2 2" xfId="44005"/>
    <cellStyle name="Финансовый 3 2 2 10" xfId="44006"/>
    <cellStyle name="Финансовый 3 2 2 10 2" xfId="44007"/>
    <cellStyle name="Финансовый 3 2 2 10 2 2" xfId="44008"/>
    <cellStyle name="Финансовый 3 2 2 10 3" xfId="44009"/>
    <cellStyle name="Финансовый 3 2 2 10 3 2" xfId="44010"/>
    <cellStyle name="Финансовый 3 2 2 10 4" xfId="44011"/>
    <cellStyle name="Финансовый 3 2 2 11" xfId="44012"/>
    <cellStyle name="Финансовый 3 2 2 11 2" xfId="44013"/>
    <cellStyle name="Финансовый 3 2 2 12" xfId="44014"/>
    <cellStyle name="Финансовый 3 2 2 12 2" xfId="44015"/>
    <cellStyle name="Финансовый 3 2 2 13" xfId="44016"/>
    <cellStyle name="Финансовый 3 2 2 2" xfId="44017"/>
    <cellStyle name="Финансовый 3 2 2 2 10" xfId="44018"/>
    <cellStyle name="Финансовый 3 2 2 2 10 2" xfId="44019"/>
    <cellStyle name="Финансовый 3 2 2 2 11" xfId="44020"/>
    <cellStyle name="Финансовый 3 2 2 2 11 2" xfId="44021"/>
    <cellStyle name="Финансовый 3 2 2 2 12" xfId="44022"/>
    <cellStyle name="Финансовый 3 2 2 2 2" xfId="44023"/>
    <cellStyle name="Финансовый 3 2 2 2 2 10" xfId="44024"/>
    <cellStyle name="Финансовый 3 2 2 2 2 2" xfId="44025"/>
    <cellStyle name="Финансовый 3 2 2 2 2 2 2" xfId="44026"/>
    <cellStyle name="Финансовый 3 2 2 2 2 2 2 2" xfId="44027"/>
    <cellStyle name="Финансовый 3 2 2 2 2 2 2 2 2" xfId="44028"/>
    <cellStyle name="Финансовый 3 2 2 2 2 2 2 2 2 2" xfId="44029"/>
    <cellStyle name="Финансовый 3 2 2 2 2 2 2 2 2 2 2" xfId="44030"/>
    <cellStyle name="Финансовый 3 2 2 2 2 2 2 2 2 3" xfId="44031"/>
    <cellStyle name="Финансовый 3 2 2 2 2 2 2 2 2 3 2" xfId="44032"/>
    <cellStyle name="Финансовый 3 2 2 2 2 2 2 2 2 4" xfId="44033"/>
    <cellStyle name="Финансовый 3 2 2 2 2 2 2 2 3" xfId="44034"/>
    <cellStyle name="Финансовый 3 2 2 2 2 2 2 2 3 2" xfId="44035"/>
    <cellStyle name="Финансовый 3 2 2 2 2 2 2 2 4" xfId="44036"/>
    <cellStyle name="Финансовый 3 2 2 2 2 2 2 2 4 2" xfId="44037"/>
    <cellStyle name="Финансовый 3 2 2 2 2 2 2 2 5" xfId="44038"/>
    <cellStyle name="Финансовый 3 2 2 2 2 2 2 3" xfId="44039"/>
    <cellStyle name="Финансовый 3 2 2 2 2 2 2 3 2" xfId="44040"/>
    <cellStyle name="Финансовый 3 2 2 2 2 2 2 3 2 2" xfId="44041"/>
    <cellStyle name="Финансовый 3 2 2 2 2 2 2 3 3" xfId="44042"/>
    <cellStyle name="Финансовый 3 2 2 2 2 2 2 3 3 2" xfId="44043"/>
    <cellStyle name="Финансовый 3 2 2 2 2 2 2 3 4" xfId="44044"/>
    <cellStyle name="Финансовый 3 2 2 2 2 2 2 4" xfId="44045"/>
    <cellStyle name="Финансовый 3 2 2 2 2 2 2 4 2" xfId="44046"/>
    <cellStyle name="Финансовый 3 2 2 2 2 2 2 5" xfId="44047"/>
    <cellStyle name="Финансовый 3 2 2 2 2 2 2 5 2" xfId="44048"/>
    <cellStyle name="Финансовый 3 2 2 2 2 2 2 6" xfId="44049"/>
    <cellStyle name="Финансовый 3 2 2 2 2 2 3" xfId="44050"/>
    <cellStyle name="Финансовый 3 2 2 2 2 2 3 2" xfId="44051"/>
    <cellStyle name="Финансовый 3 2 2 2 2 2 3 2 2" xfId="44052"/>
    <cellStyle name="Финансовый 3 2 2 2 2 2 3 2 2 2" xfId="44053"/>
    <cellStyle name="Финансовый 3 2 2 2 2 2 3 2 3" xfId="44054"/>
    <cellStyle name="Финансовый 3 2 2 2 2 2 3 2 3 2" xfId="44055"/>
    <cellStyle name="Финансовый 3 2 2 2 2 2 3 2 4" xfId="44056"/>
    <cellStyle name="Финансовый 3 2 2 2 2 2 3 3" xfId="44057"/>
    <cellStyle name="Финансовый 3 2 2 2 2 2 3 3 2" xfId="44058"/>
    <cellStyle name="Финансовый 3 2 2 2 2 2 3 4" xfId="44059"/>
    <cellStyle name="Финансовый 3 2 2 2 2 2 3 4 2" xfId="44060"/>
    <cellStyle name="Финансовый 3 2 2 2 2 2 3 5" xfId="44061"/>
    <cellStyle name="Финансовый 3 2 2 2 2 2 4" xfId="44062"/>
    <cellStyle name="Финансовый 3 2 2 2 2 2 4 2" xfId="44063"/>
    <cellStyle name="Финансовый 3 2 2 2 2 2 4 2 2" xfId="44064"/>
    <cellStyle name="Финансовый 3 2 2 2 2 2 4 3" xfId="44065"/>
    <cellStyle name="Финансовый 3 2 2 2 2 2 4 3 2" xfId="44066"/>
    <cellStyle name="Финансовый 3 2 2 2 2 2 4 4" xfId="44067"/>
    <cellStyle name="Финансовый 3 2 2 2 2 2 5" xfId="44068"/>
    <cellStyle name="Финансовый 3 2 2 2 2 2 5 2" xfId="44069"/>
    <cellStyle name="Финансовый 3 2 2 2 2 2 6" xfId="44070"/>
    <cellStyle name="Финансовый 3 2 2 2 2 2 6 2" xfId="44071"/>
    <cellStyle name="Финансовый 3 2 2 2 2 2 7" xfId="44072"/>
    <cellStyle name="Финансовый 3 2 2 2 2 3" xfId="44073"/>
    <cellStyle name="Финансовый 3 2 2 2 2 3 2" xfId="44074"/>
    <cellStyle name="Финансовый 3 2 2 2 2 3 2 2" xfId="44075"/>
    <cellStyle name="Финансовый 3 2 2 2 2 3 2 2 2" xfId="44076"/>
    <cellStyle name="Финансовый 3 2 2 2 2 3 2 2 2 2" xfId="44077"/>
    <cellStyle name="Финансовый 3 2 2 2 2 3 2 2 3" xfId="44078"/>
    <cellStyle name="Финансовый 3 2 2 2 2 3 2 2 3 2" xfId="44079"/>
    <cellStyle name="Финансовый 3 2 2 2 2 3 2 2 4" xfId="44080"/>
    <cellStyle name="Финансовый 3 2 2 2 2 3 2 3" xfId="44081"/>
    <cellStyle name="Финансовый 3 2 2 2 2 3 2 3 2" xfId="44082"/>
    <cellStyle name="Финансовый 3 2 2 2 2 3 2 4" xfId="44083"/>
    <cellStyle name="Финансовый 3 2 2 2 2 3 2 4 2" xfId="44084"/>
    <cellStyle name="Финансовый 3 2 2 2 2 3 2 5" xfId="44085"/>
    <cellStyle name="Финансовый 3 2 2 2 2 3 3" xfId="44086"/>
    <cellStyle name="Финансовый 3 2 2 2 2 3 3 2" xfId="44087"/>
    <cellStyle name="Финансовый 3 2 2 2 2 3 3 2 2" xfId="44088"/>
    <cellStyle name="Финансовый 3 2 2 2 2 3 3 3" xfId="44089"/>
    <cellStyle name="Финансовый 3 2 2 2 2 3 3 3 2" xfId="44090"/>
    <cellStyle name="Финансовый 3 2 2 2 2 3 3 4" xfId="44091"/>
    <cellStyle name="Финансовый 3 2 2 2 2 3 4" xfId="44092"/>
    <cellStyle name="Финансовый 3 2 2 2 2 3 4 2" xfId="44093"/>
    <cellStyle name="Финансовый 3 2 2 2 2 3 5" xfId="44094"/>
    <cellStyle name="Финансовый 3 2 2 2 2 3 5 2" xfId="44095"/>
    <cellStyle name="Финансовый 3 2 2 2 2 3 6" xfId="44096"/>
    <cellStyle name="Финансовый 3 2 2 2 2 4" xfId="44097"/>
    <cellStyle name="Финансовый 3 2 2 2 2 4 2" xfId="44098"/>
    <cellStyle name="Финансовый 3 2 2 2 2 4 2 2" xfId="44099"/>
    <cellStyle name="Финансовый 3 2 2 2 2 4 2 2 2" xfId="44100"/>
    <cellStyle name="Финансовый 3 2 2 2 2 4 2 2 2 2" xfId="44101"/>
    <cellStyle name="Финансовый 3 2 2 2 2 4 2 2 3" xfId="44102"/>
    <cellStyle name="Финансовый 3 2 2 2 2 4 2 2 3 2" xfId="44103"/>
    <cellStyle name="Финансовый 3 2 2 2 2 4 2 2 4" xfId="44104"/>
    <cellStyle name="Финансовый 3 2 2 2 2 4 2 3" xfId="44105"/>
    <cellStyle name="Финансовый 3 2 2 2 2 4 2 3 2" xfId="44106"/>
    <cellStyle name="Финансовый 3 2 2 2 2 4 2 4" xfId="44107"/>
    <cellStyle name="Финансовый 3 2 2 2 2 4 2 4 2" xfId="44108"/>
    <cellStyle name="Финансовый 3 2 2 2 2 4 2 5" xfId="44109"/>
    <cellStyle name="Финансовый 3 2 2 2 2 4 3" xfId="44110"/>
    <cellStyle name="Финансовый 3 2 2 2 2 4 3 2" xfId="44111"/>
    <cellStyle name="Финансовый 3 2 2 2 2 4 3 2 2" xfId="44112"/>
    <cellStyle name="Финансовый 3 2 2 2 2 4 3 3" xfId="44113"/>
    <cellStyle name="Финансовый 3 2 2 2 2 4 3 3 2" xfId="44114"/>
    <cellStyle name="Финансовый 3 2 2 2 2 4 3 4" xfId="44115"/>
    <cellStyle name="Финансовый 3 2 2 2 2 4 4" xfId="44116"/>
    <cellStyle name="Финансовый 3 2 2 2 2 4 4 2" xfId="44117"/>
    <cellStyle name="Финансовый 3 2 2 2 2 4 5" xfId="44118"/>
    <cellStyle name="Финансовый 3 2 2 2 2 4 5 2" xfId="44119"/>
    <cellStyle name="Финансовый 3 2 2 2 2 4 6" xfId="44120"/>
    <cellStyle name="Финансовый 3 2 2 2 2 5" xfId="44121"/>
    <cellStyle name="Финансовый 3 2 2 2 2 5 2" xfId="44122"/>
    <cellStyle name="Финансовый 3 2 2 2 2 5 2 2" xfId="44123"/>
    <cellStyle name="Финансовый 3 2 2 2 2 5 2 2 2" xfId="44124"/>
    <cellStyle name="Финансовый 3 2 2 2 2 5 2 3" xfId="44125"/>
    <cellStyle name="Финансовый 3 2 2 2 2 5 2 3 2" xfId="44126"/>
    <cellStyle name="Финансовый 3 2 2 2 2 5 2 4" xfId="44127"/>
    <cellStyle name="Финансовый 3 2 2 2 2 5 3" xfId="44128"/>
    <cellStyle name="Финансовый 3 2 2 2 2 5 3 2" xfId="44129"/>
    <cellStyle name="Финансовый 3 2 2 2 2 5 3 2 2" xfId="44130"/>
    <cellStyle name="Финансовый 3 2 2 2 2 5 3 3" xfId="44131"/>
    <cellStyle name="Финансовый 3 2 2 2 2 5 3 3 2" xfId="44132"/>
    <cellStyle name="Финансовый 3 2 2 2 2 5 3 4" xfId="44133"/>
    <cellStyle name="Финансовый 3 2 2 2 2 5 4" xfId="44134"/>
    <cellStyle name="Финансовый 3 2 2 2 2 5 4 2" xfId="44135"/>
    <cellStyle name="Финансовый 3 2 2 2 2 5 5" xfId="44136"/>
    <cellStyle name="Финансовый 3 2 2 2 2 5 5 2" xfId="44137"/>
    <cellStyle name="Финансовый 3 2 2 2 2 5 6" xfId="44138"/>
    <cellStyle name="Финансовый 3 2 2 2 2 6" xfId="44139"/>
    <cellStyle name="Финансовый 3 2 2 2 2 6 2" xfId="44140"/>
    <cellStyle name="Финансовый 3 2 2 2 2 6 2 2" xfId="44141"/>
    <cellStyle name="Финансовый 3 2 2 2 2 6 2 2 2" xfId="44142"/>
    <cellStyle name="Финансовый 3 2 2 2 2 6 2 3" xfId="44143"/>
    <cellStyle name="Финансовый 3 2 2 2 2 6 2 3 2" xfId="44144"/>
    <cellStyle name="Финансовый 3 2 2 2 2 6 2 4" xfId="44145"/>
    <cellStyle name="Финансовый 3 2 2 2 2 6 3" xfId="44146"/>
    <cellStyle name="Финансовый 3 2 2 2 2 6 3 2" xfId="44147"/>
    <cellStyle name="Финансовый 3 2 2 2 2 6 4" xfId="44148"/>
    <cellStyle name="Финансовый 3 2 2 2 2 6 4 2" xfId="44149"/>
    <cellStyle name="Финансовый 3 2 2 2 2 6 5" xfId="44150"/>
    <cellStyle name="Финансовый 3 2 2 2 2 7" xfId="44151"/>
    <cellStyle name="Финансовый 3 2 2 2 2 7 2" xfId="44152"/>
    <cellStyle name="Финансовый 3 2 2 2 2 7 2 2" xfId="44153"/>
    <cellStyle name="Финансовый 3 2 2 2 2 7 3" xfId="44154"/>
    <cellStyle name="Финансовый 3 2 2 2 2 7 3 2" xfId="44155"/>
    <cellStyle name="Финансовый 3 2 2 2 2 7 4" xfId="44156"/>
    <cellStyle name="Финансовый 3 2 2 2 2 8" xfId="44157"/>
    <cellStyle name="Финансовый 3 2 2 2 2 8 2" xfId="44158"/>
    <cellStyle name="Финансовый 3 2 2 2 2 9" xfId="44159"/>
    <cellStyle name="Финансовый 3 2 2 2 2 9 2" xfId="44160"/>
    <cellStyle name="Финансовый 3 2 2 2 3" xfId="44161"/>
    <cellStyle name="Финансовый 3 2 2 2 3 2" xfId="44162"/>
    <cellStyle name="Финансовый 3 2 2 2 3 2 2" xfId="44163"/>
    <cellStyle name="Финансовый 3 2 2 2 3 2 2 2" xfId="44164"/>
    <cellStyle name="Финансовый 3 2 2 2 3 2 2 2 2" xfId="44165"/>
    <cellStyle name="Финансовый 3 2 2 2 3 2 2 2 2 2" xfId="44166"/>
    <cellStyle name="Финансовый 3 2 2 2 3 2 2 2 2 2 2" xfId="44167"/>
    <cellStyle name="Финансовый 3 2 2 2 3 2 2 2 2 3" xfId="44168"/>
    <cellStyle name="Финансовый 3 2 2 2 3 2 2 2 2 3 2" xfId="44169"/>
    <cellStyle name="Финансовый 3 2 2 2 3 2 2 2 2 4" xfId="44170"/>
    <cellStyle name="Финансовый 3 2 2 2 3 2 2 2 3" xfId="44171"/>
    <cellStyle name="Финансовый 3 2 2 2 3 2 2 2 3 2" xfId="44172"/>
    <cellStyle name="Финансовый 3 2 2 2 3 2 2 2 4" xfId="44173"/>
    <cellStyle name="Финансовый 3 2 2 2 3 2 2 2 4 2" xfId="44174"/>
    <cellStyle name="Финансовый 3 2 2 2 3 2 2 2 5" xfId="44175"/>
    <cellStyle name="Финансовый 3 2 2 2 3 2 2 3" xfId="44176"/>
    <cellStyle name="Финансовый 3 2 2 2 3 2 2 3 2" xfId="44177"/>
    <cellStyle name="Финансовый 3 2 2 2 3 2 2 3 2 2" xfId="44178"/>
    <cellStyle name="Финансовый 3 2 2 2 3 2 2 3 3" xfId="44179"/>
    <cellStyle name="Финансовый 3 2 2 2 3 2 2 3 3 2" xfId="44180"/>
    <cellStyle name="Финансовый 3 2 2 2 3 2 2 3 4" xfId="44181"/>
    <cellStyle name="Финансовый 3 2 2 2 3 2 2 4" xfId="44182"/>
    <cellStyle name="Финансовый 3 2 2 2 3 2 2 4 2" xfId="44183"/>
    <cellStyle name="Финансовый 3 2 2 2 3 2 2 5" xfId="44184"/>
    <cellStyle name="Финансовый 3 2 2 2 3 2 2 5 2" xfId="44185"/>
    <cellStyle name="Финансовый 3 2 2 2 3 2 2 6" xfId="44186"/>
    <cellStyle name="Финансовый 3 2 2 2 3 2 3" xfId="44187"/>
    <cellStyle name="Финансовый 3 2 2 2 3 2 3 2" xfId="44188"/>
    <cellStyle name="Финансовый 3 2 2 2 3 2 3 2 2" xfId="44189"/>
    <cellStyle name="Финансовый 3 2 2 2 3 2 3 2 2 2" xfId="44190"/>
    <cellStyle name="Финансовый 3 2 2 2 3 2 3 2 3" xfId="44191"/>
    <cellStyle name="Финансовый 3 2 2 2 3 2 3 2 3 2" xfId="44192"/>
    <cellStyle name="Финансовый 3 2 2 2 3 2 3 2 4" xfId="44193"/>
    <cellStyle name="Финансовый 3 2 2 2 3 2 3 3" xfId="44194"/>
    <cellStyle name="Финансовый 3 2 2 2 3 2 3 3 2" xfId="44195"/>
    <cellStyle name="Финансовый 3 2 2 2 3 2 3 4" xfId="44196"/>
    <cellStyle name="Финансовый 3 2 2 2 3 2 3 4 2" xfId="44197"/>
    <cellStyle name="Финансовый 3 2 2 2 3 2 3 5" xfId="44198"/>
    <cellStyle name="Финансовый 3 2 2 2 3 2 4" xfId="44199"/>
    <cellStyle name="Финансовый 3 2 2 2 3 2 4 2" xfId="44200"/>
    <cellStyle name="Финансовый 3 2 2 2 3 2 4 2 2" xfId="44201"/>
    <cellStyle name="Финансовый 3 2 2 2 3 2 4 3" xfId="44202"/>
    <cellStyle name="Финансовый 3 2 2 2 3 2 4 3 2" xfId="44203"/>
    <cellStyle name="Финансовый 3 2 2 2 3 2 4 4" xfId="44204"/>
    <cellStyle name="Финансовый 3 2 2 2 3 2 5" xfId="44205"/>
    <cellStyle name="Финансовый 3 2 2 2 3 2 5 2" xfId="44206"/>
    <cellStyle name="Финансовый 3 2 2 2 3 2 6" xfId="44207"/>
    <cellStyle name="Финансовый 3 2 2 2 3 2 6 2" xfId="44208"/>
    <cellStyle name="Финансовый 3 2 2 2 3 2 7" xfId="44209"/>
    <cellStyle name="Финансовый 3 2 2 2 3 3" xfId="44210"/>
    <cellStyle name="Финансовый 3 2 2 2 3 3 2" xfId="44211"/>
    <cellStyle name="Финансовый 3 2 2 2 3 3 2 2" xfId="44212"/>
    <cellStyle name="Финансовый 3 2 2 2 3 3 2 2 2" xfId="44213"/>
    <cellStyle name="Финансовый 3 2 2 2 3 3 2 2 2 2" xfId="44214"/>
    <cellStyle name="Финансовый 3 2 2 2 3 3 2 2 3" xfId="44215"/>
    <cellStyle name="Финансовый 3 2 2 2 3 3 2 2 3 2" xfId="44216"/>
    <cellStyle name="Финансовый 3 2 2 2 3 3 2 2 4" xfId="44217"/>
    <cellStyle name="Финансовый 3 2 2 2 3 3 2 3" xfId="44218"/>
    <cellStyle name="Финансовый 3 2 2 2 3 3 2 3 2" xfId="44219"/>
    <cellStyle name="Финансовый 3 2 2 2 3 3 2 4" xfId="44220"/>
    <cellStyle name="Финансовый 3 2 2 2 3 3 2 4 2" xfId="44221"/>
    <cellStyle name="Финансовый 3 2 2 2 3 3 2 5" xfId="44222"/>
    <cellStyle name="Финансовый 3 2 2 2 3 3 3" xfId="44223"/>
    <cellStyle name="Финансовый 3 2 2 2 3 3 3 2" xfId="44224"/>
    <cellStyle name="Финансовый 3 2 2 2 3 3 3 2 2" xfId="44225"/>
    <cellStyle name="Финансовый 3 2 2 2 3 3 3 3" xfId="44226"/>
    <cellStyle name="Финансовый 3 2 2 2 3 3 3 3 2" xfId="44227"/>
    <cellStyle name="Финансовый 3 2 2 2 3 3 3 4" xfId="44228"/>
    <cellStyle name="Финансовый 3 2 2 2 3 3 4" xfId="44229"/>
    <cellStyle name="Финансовый 3 2 2 2 3 3 4 2" xfId="44230"/>
    <cellStyle name="Финансовый 3 2 2 2 3 3 5" xfId="44231"/>
    <cellStyle name="Финансовый 3 2 2 2 3 3 5 2" xfId="44232"/>
    <cellStyle name="Финансовый 3 2 2 2 3 3 6" xfId="44233"/>
    <cellStyle name="Финансовый 3 2 2 2 3 4" xfId="44234"/>
    <cellStyle name="Финансовый 3 2 2 2 3 4 2" xfId="44235"/>
    <cellStyle name="Финансовый 3 2 2 2 3 4 2 2" xfId="44236"/>
    <cellStyle name="Финансовый 3 2 2 2 3 4 2 2 2" xfId="44237"/>
    <cellStyle name="Финансовый 3 2 2 2 3 4 2 3" xfId="44238"/>
    <cellStyle name="Финансовый 3 2 2 2 3 4 2 3 2" xfId="44239"/>
    <cellStyle name="Финансовый 3 2 2 2 3 4 2 4" xfId="44240"/>
    <cellStyle name="Финансовый 3 2 2 2 3 4 3" xfId="44241"/>
    <cellStyle name="Финансовый 3 2 2 2 3 4 3 2" xfId="44242"/>
    <cellStyle name="Финансовый 3 2 2 2 3 4 4" xfId="44243"/>
    <cellStyle name="Финансовый 3 2 2 2 3 4 4 2" xfId="44244"/>
    <cellStyle name="Финансовый 3 2 2 2 3 4 5" xfId="44245"/>
    <cellStyle name="Финансовый 3 2 2 2 3 5" xfId="44246"/>
    <cellStyle name="Финансовый 3 2 2 2 3 5 2" xfId="44247"/>
    <cellStyle name="Финансовый 3 2 2 2 3 5 2 2" xfId="44248"/>
    <cellStyle name="Финансовый 3 2 2 2 3 5 3" xfId="44249"/>
    <cellStyle name="Финансовый 3 2 2 2 3 5 3 2" xfId="44250"/>
    <cellStyle name="Финансовый 3 2 2 2 3 5 4" xfId="44251"/>
    <cellStyle name="Финансовый 3 2 2 2 3 6" xfId="44252"/>
    <cellStyle name="Финансовый 3 2 2 2 3 6 2" xfId="44253"/>
    <cellStyle name="Финансовый 3 2 2 2 3 7" xfId="44254"/>
    <cellStyle name="Финансовый 3 2 2 2 3 7 2" xfId="44255"/>
    <cellStyle name="Финансовый 3 2 2 2 3 8" xfId="44256"/>
    <cellStyle name="Финансовый 3 2 2 2 4" xfId="44257"/>
    <cellStyle name="Финансовый 3 2 2 2 4 2" xfId="44258"/>
    <cellStyle name="Финансовый 3 2 2 2 4 2 2" xfId="44259"/>
    <cellStyle name="Финансовый 3 2 2 2 4 2 2 2" xfId="44260"/>
    <cellStyle name="Финансовый 3 2 2 2 4 2 2 2 2" xfId="44261"/>
    <cellStyle name="Финансовый 3 2 2 2 4 2 2 2 2 2" xfId="44262"/>
    <cellStyle name="Финансовый 3 2 2 2 4 2 2 2 3" xfId="44263"/>
    <cellStyle name="Финансовый 3 2 2 2 4 2 2 2 3 2" xfId="44264"/>
    <cellStyle name="Финансовый 3 2 2 2 4 2 2 2 4" xfId="44265"/>
    <cellStyle name="Финансовый 3 2 2 2 4 2 2 3" xfId="44266"/>
    <cellStyle name="Финансовый 3 2 2 2 4 2 2 3 2" xfId="44267"/>
    <cellStyle name="Финансовый 3 2 2 2 4 2 2 4" xfId="44268"/>
    <cellStyle name="Финансовый 3 2 2 2 4 2 2 4 2" xfId="44269"/>
    <cellStyle name="Финансовый 3 2 2 2 4 2 2 5" xfId="44270"/>
    <cellStyle name="Финансовый 3 2 2 2 4 2 3" xfId="44271"/>
    <cellStyle name="Финансовый 3 2 2 2 4 2 3 2" xfId="44272"/>
    <cellStyle name="Финансовый 3 2 2 2 4 2 3 2 2" xfId="44273"/>
    <cellStyle name="Финансовый 3 2 2 2 4 2 3 3" xfId="44274"/>
    <cellStyle name="Финансовый 3 2 2 2 4 2 3 3 2" xfId="44275"/>
    <cellStyle name="Финансовый 3 2 2 2 4 2 3 4" xfId="44276"/>
    <cellStyle name="Финансовый 3 2 2 2 4 2 4" xfId="44277"/>
    <cellStyle name="Финансовый 3 2 2 2 4 2 4 2" xfId="44278"/>
    <cellStyle name="Финансовый 3 2 2 2 4 2 5" xfId="44279"/>
    <cellStyle name="Финансовый 3 2 2 2 4 2 5 2" xfId="44280"/>
    <cellStyle name="Финансовый 3 2 2 2 4 2 6" xfId="44281"/>
    <cellStyle name="Финансовый 3 2 2 2 4 3" xfId="44282"/>
    <cellStyle name="Финансовый 3 2 2 2 4 3 2" xfId="44283"/>
    <cellStyle name="Финансовый 3 2 2 2 4 3 2 2" xfId="44284"/>
    <cellStyle name="Финансовый 3 2 2 2 4 3 2 2 2" xfId="44285"/>
    <cellStyle name="Финансовый 3 2 2 2 4 3 2 3" xfId="44286"/>
    <cellStyle name="Финансовый 3 2 2 2 4 3 2 3 2" xfId="44287"/>
    <cellStyle name="Финансовый 3 2 2 2 4 3 2 4" xfId="44288"/>
    <cellStyle name="Финансовый 3 2 2 2 4 3 3" xfId="44289"/>
    <cellStyle name="Финансовый 3 2 2 2 4 3 3 2" xfId="44290"/>
    <cellStyle name="Финансовый 3 2 2 2 4 3 4" xfId="44291"/>
    <cellStyle name="Финансовый 3 2 2 2 4 3 4 2" xfId="44292"/>
    <cellStyle name="Финансовый 3 2 2 2 4 3 5" xfId="44293"/>
    <cellStyle name="Финансовый 3 2 2 2 4 4" xfId="44294"/>
    <cellStyle name="Финансовый 3 2 2 2 4 4 2" xfId="44295"/>
    <cellStyle name="Финансовый 3 2 2 2 4 4 2 2" xfId="44296"/>
    <cellStyle name="Финансовый 3 2 2 2 4 4 3" xfId="44297"/>
    <cellStyle name="Финансовый 3 2 2 2 4 4 3 2" xfId="44298"/>
    <cellStyle name="Финансовый 3 2 2 2 4 4 4" xfId="44299"/>
    <cellStyle name="Финансовый 3 2 2 2 4 5" xfId="44300"/>
    <cellStyle name="Финансовый 3 2 2 2 4 5 2" xfId="44301"/>
    <cellStyle name="Финансовый 3 2 2 2 4 6" xfId="44302"/>
    <cellStyle name="Финансовый 3 2 2 2 4 6 2" xfId="44303"/>
    <cellStyle name="Финансовый 3 2 2 2 4 7" xfId="44304"/>
    <cellStyle name="Финансовый 3 2 2 2 5" xfId="44305"/>
    <cellStyle name="Финансовый 3 2 2 2 5 2" xfId="44306"/>
    <cellStyle name="Финансовый 3 2 2 2 5 2 2" xfId="44307"/>
    <cellStyle name="Финансовый 3 2 2 2 5 2 2 2" xfId="44308"/>
    <cellStyle name="Финансовый 3 2 2 2 5 2 2 2 2" xfId="44309"/>
    <cellStyle name="Финансовый 3 2 2 2 5 2 2 3" xfId="44310"/>
    <cellStyle name="Финансовый 3 2 2 2 5 2 2 3 2" xfId="44311"/>
    <cellStyle name="Финансовый 3 2 2 2 5 2 2 4" xfId="44312"/>
    <cellStyle name="Финансовый 3 2 2 2 5 2 3" xfId="44313"/>
    <cellStyle name="Финансовый 3 2 2 2 5 2 3 2" xfId="44314"/>
    <cellStyle name="Финансовый 3 2 2 2 5 2 4" xfId="44315"/>
    <cellStyle name="Финансовый 3 2 2 2 5 2 4 2" xfId="44316"/>
    <cellStyle name="Финансовый 3 2 2 2 5 2 5" xfId="44317"/>
    <cellStyle name="Финансовый 3 2 2 2 5 3" xfId="44318"/>
    <cellStyle name="Финансовый 3 2 2 2 5 3 2" xfId="44319"/>
    <cellStyle name="Финансовый 3 2 2 2 5 3 2 2" xfId="44320"/>
    <cellStyle name="Финансовый 3 2 2 2 5 3 3" xfId="44321"/>
    <cellStyle name="Финансовый 3 2 2 2 5 3 3 2" xfId="44322"/>
    <cellStyle name="Финансовый 3 2 2 2 5 3 4" xfId="44323"/>
    <cellStyle name="Финансовый 3 2 2 2 5 4" xfId="44324"/>
    <cellStyle name="Финансовый 3 2 2 2 5 4 2" xfId="44325"/>
    <cellStyle name="Финансовый 3 2 2 2 5 5" xfId="44326"/>
    <cellStyle name="Финансовый 3 2 2 2 5 5 2" xfId="44327"/>
    <cellStyle name="Финансовый 3 2 2 2 5 6" xfId="44328"/>
    <cellStyle name="Финансовый 3 2 2 2 6" xfId="44329"/>
    <cellStyle name="Финансовый 3 2 2 2 6 2" xfId="44330"/>
    <cellStyle name="Финансовый 3 2 2 2 6 2 2" xfId="44331"/>
    <cellStyle name="Финансовый 3 2 2 2 6 2 2 2" xfId="44332"/>
    <cellStyle name="Финансовый 3 2 2 2 6 2 2 2 2" xfId="44333"/>
    <cellStyle name="Финансовый 3 2 2 2 6 2 2 3" xfId="44334"/>
    <cellStyle name="Финансовый 3 2 2 2 6 2 2 3 2" xfId="44335"/>
    <cellStyle name="Финансовый 3 2 2 2 6 2 2 4" xfId="44336"/>
    <cellStyle name="Финансовый 3 2 2 2 6 2 3" xfId="44337"/>
    <cellStyle name="Финансовый 3 2 2 2 6 2 3 2" xfId="44338"/>
    <cellStyle name="Финансовый 3 2 2 2 6 2 4" xfId="44339"/>
    <cellStyle name="Финансовый 3 2 2 2 6 2 4 2" xfId="44340"/>
    <cellStyle name="Финансовый 3 2 2 2 6 2 5" xfId="44341"/>
    <cellStyle name="Финансовый 3 2 2 2 6 3" xfId="44342"/>
    <cellStyle name="Финансовый 3 2 2 2 6 3 2" xfId="44343"/>
    <cellStyle name="Финансовый 3 2 2 2 6 3 2 2" xfId="44344"/>
    <cellStyle name="Финансовый 3 2 2 2 6 3 3" xfId="44345"/>
    <cellStyle name="Финансовый 3 2 2 2 6 3 3 2" xfId="44346"/>
    <cellStyle name="Финансовый 3 2 2 2 6 3 4" xfId="44347"/>
    <cellStyle name="Финансовый 3 2 2 2 6 4" xfId="44348"/>
    <cellStyle name="Финансовый 3 2 2 2 6 4 2" xfId="44349"/>
    <cellStyle name="Финансовый 3 2 2 2 6 5" xfId="44350"/>
    <cellStyle name="Финансовый 3 2 2 2 6 5 2" xfId="44351"/>
    <cellStyle name="Финансовый 3 2 2 2 6 6" xfId="44352"/>
    <cellStyle name="Финансовый 3 2 2 2 7" xfId="44353"/>
    <cellStyle name="Финансовый 3 2 2 2 7 2" xfId="44354"/>
    <cellStyle name="Финансовый 3 2 2 2 7 2 2" xfId="44355"/>
    <cellStyle name="Финансовый 3 2 2 2 7 2 2 2" xfId="44356"/>
    <cellStyle name="Финансовый 3 2 2 2 7 2 3" xfId="44357"/>
    <cellStyle name="Финансовый 3 2 2 2 7 2 3 2" xfId="44358"/>
    <cellStyle name="Финансовый 3 2 2 2 7 2 4" xfId="44359"/>
    <cellStyle name="Финансовый 3 2 2 2 7 3" xfId="44360"/>
    <cellStyle name="Финансовый 3 2 2 2 7 3 2" xfId="44361"/>
    <cellStyle name="Финансовый 3 2 2 2 7 3 2 2" xfId="44362"/>
    <cellStyle name="Финансовый 3 2 2 2 7 3 3" xfId="44363"/>
    <cellStyle name="Финансовый 3 2 2 2 7 3 3 2" xfId="44364"/>
    <cellStyle name="Финансовый 3 2 2 2 7 3 4" xfId="44365"/>
    <cellStyle name="Финансовый 3 2 2 2 7 4" xfId="44366"/>
    <cellStyle name="Финансовый 3 2 2 2 7 4 2" xfId="44367"/>
    <cellStyle name="Финансовый 3 2 2 2 7 5" xfId="44368"/>
    <cellStyle name="Финансовый 3 2 2 2 7 5 2" xfId="44369"/>
    <cellStyle name="Финансовый 3 2 2 2 7 6" xfId="44370"/>
    <cellStyle name="Финансовый 3 2 2 2 8" xfId="44371"/>
    <cellStyle name="Финансовый 3 2 2 2 8 2" xfId="44372"/>
    <cellStyle name="Финансовый 3 2 2 2 8 2 2" xfId="44373"/>
    <cellStyle name="Финансовый 3 2 2 2 8 2 2 2" xfId="44374"/>
    <cellStyle name="Финансовый 3 2 2 2 8 2 3" xfId="44375"/>
    <cellStyle name="Финансовый 3 2 2 2 8 2 3 2" xfId="44376"/>
    <cellStyle name="Финансовый 3 2 2 2 8 2 4" xfId="44377"/>
    <cellStyle name="Финансовый 3 2 2 2 8 3" xfId="44378"/>
    <cellStyle name="Финансовый 3 2 2 2 8 3 2" xfId="44379"/>
    <cellStyle name="Финансовый 3 2 2 2 8 4" xfId="44380"/>
    <cellStyle name="Финансовый 3 2 2 2 8 4 2" xfId="44381"/>
    <cellStyle name="Финансовый 3 2 2 2 8 5" xfId="44382"/>
    <cellStyle name="Финансовый 3 2 2 2 9" xfId="44383"/>
    <cellStyle name="Финансовый 3 2 2 2 9 2" xfId="44384"/>
    <cellStyle name="Финансовый 3 2 2 2 9 2 2" xfId="44385"/>
    <cellStyle name="Финансовый 3 2 2 2 9 3" xfId="44386"/>
    <cellStyle name="Финансовый 3 2 2 2 9 3 2" xfId="44387"/>
    <cellStyle name="Финансовый 3 2 2 2 9 4" xfId="44388"/>
    <cellStyle name="Финансовый 3 2 2 3" xfId="44389"/>
    <cellStyle name="Финансовый 3 2 2 3 10" xfId="44390"/>
    <cellStyle name="Финансовый 3 2 2 3 2" xfId="44391"/>
    <cellStyle name="Финансовый 3 2 2 3 2 2" xfId="44392"/>
    <cellStyle name="Финансовый 3 2 2 3 2 2 2" xfId="44393"/>
    <cellStyle name="Финансовый 3 2 2 3 2 2 2 2" xfId="44394"/>
    <cellStyle name="Финансовый 3 2 2 3 2 2 2 2 2" xfId="44395"/>
    <cellStyle name="Финансовый 3 2 2 3 2 2 2 2 2 2" xfId="44396"/>
    <cellStyle name="Финансовый 3 2 2 3 2 2 2 2 3" xfId="44397"/>
    <cellStyle name="Финансовый 3 2 2 3 2 2 2 2 3 2" xfId="44398"/>
    <cellStyle name="Финансовый 3 2 2 3 2 2 2 2 4" xfId="44399"/>
    <cellStyle name="Финансовый 3 2 2 3 2 2 2 3" xfId="44400"/>
    <cellStyle name="Финансовый 3 2 2 3 2 2 2 3 2" xfId="44401"/>
    <cellStyle name="Финансовый 3 2 2 3 2 2 2 4" xfId="44402"/>
    <cellStyle name="Финансовый 3 2 2 3 2 2 2 4 2" xfId="44403"/>
    <cellStyle name="Финансовый 3 2 2 3 2 2 2 5" xfId="44404"/>
    <cellStyle name="Финансовый 3 2 2 3 2 2 3" xfId="44405"/>
    <cellStyle name="Финансовый 3 2 2 3 2 2 3 2" xfId="44406"/>
    <cellStyle name="Финансовый 3 2 2 3 2 2 3 2 2" xfId="44407"/>
    <cellStyle name="Финансовый 3 2 2 3 2 2 3 3" xfId="44408"/>
    <cellStyle name="Финансовый 3 2 2 3 2 2 3 3 2" xfId="44409"/>
    <cellStyle name="Финансовый 3 2 2 3 2 2 3 4" xfId="44410"/>
    <cellStyle name="Финансовый 3 2 2 3 2 2 4" xfId="44411"/>
    <cellStyle name="Финансовый 3 2 2 3 2 2 4 2" xfId="44412"/>
    <cellStyle name="Финансовый 3 2 2 3 2 2 5" xfId="44413"/>
    <cellStyle name="Финансовый 3 2 2 3 2 2 5 2" xfId="44414"/>
    <cellStyle name="Финансовый 3 2 2 3 2 2 6" xfId="44415"/>
    <cellStyle name="Финансовый 3 2 2 3 2 3" xfId="44416"/>
    <cellStyle name="Финансовый 3 2 2 3 2 3 2" xfId="44417"/>
    <cellStyle name="Финансовый 3 2 2 3 2 3 2 2" xfId="44418"/>
    <cellStyle name="Финансовый 3 2 2 3 2 3 2 2 2" xfId="44419"/>
    <cellStyle name="Финансовый 3 2 2 3 2 3 2 2 2 2" xfId="44420"/>
    <cellStyle name="Финансовый 3 2 2 3 2 3 2 2 3" xfId="44421"/>
    <cellStyle name="Финансовый 3 2 2 3 2 3 2 2 3 2" xfId="44422"/>
    <cellStyle name="Финансовый 3 2 2 3 2 3 2 2 4" xfId="44423"/>
    <cellStyle name="Финансовый 3 2 2 3 2 3 2 3" xfId="44424"/>
    <cellStyle name="Финансовый 3 2 2 3 2 3 2 3 2" xfId="44425"/>
    <cellStyle name="Финансовый 3 2 2 3 2 3 2 4" xfId="44426"/>
    <cellStyle name="Финансовый 3 2 2 3 2 3 2 4 2" xfId="44427"/>
    <cellStyle name="Финансовый 3 2 2 3 2 3 2 5" xfId="44428"/>
    <cellStyle name="Финансовый 3 2 2 3 2 3 3" xfId="44429"/>
    <cellStyle name="Финансовый 3 2 2 3 2 3 3 2" xfId="44430"/>
    <cellStyle name="Финансовый 3 2 2 3 2 3 3 2 2" xfId="44431"/>
    <cellStyle name="Финансовый 3 2 2 3 2 3 3 3" xfId="44432"/>
    <cellStyle name="Финансовый 3 2 2 3 2 3 3 3 2" xfId="44433"/>
    <cellStyle name="Финансовый 3 2 2 3 2 3 3 4" xfId="44434"/>
    <cellStyle name="Финансовый 3 2 2 3 2 3 4" xfId="44435"/>
    <cellStyle name="Финансовый 3 2 2 3 2 3 4 2" xfId="44436"/>
    <cellStyle name="Финансовый 3 2 2 3 2 3 5" xfId="44437"/>
    <cellStyle name="Финансовый 3 2 2 3 2 3 5 2" xfId="44438"/>
    <cellStyle name="Финансовый 3 2 2 3 2 3 6" xfId="44439"/>
    <cellStyle name="Финансовый 3 2 2 3 2 4" xfId="44440"/>
    <cellStyle name="Финансовый 3 2 2 3 2 4 2" xfId="44441"/>
    <cellStyle name="Финансовый 3 2 2 3 2 4 2 2" xfId="44442"/>
    <cellStyle name="Финансовый 3 2 2 3 2 4 2 2 2" xfId="44443"/>
    <cellStyle name="Финансовый 3 2 2 3 2 4 2 3" xfId="44444"/>
    <cellStyle name="Финансовый 3 2 2 3 2 4 2 3 2" xfId="44445"/>
    <cellStyle name="Финансовый 3 2 2 3 2 4 2 4" xfId="44446"/>
    <cellStyle name="Финансовый 3 2 2 3 2 4 3" xfId="44447"/>
    <cellStyle name="Финансовый 3 2 2 3 2 4 3 2" xfId="44448"/>
    <cellStyle name="Финансовый 3 2 2 3 2 4 3 2 2" xfId="44449"/>
    <cellStyle name="Финансовый 3 2 2 3 2 4 3 3" xfId="44450"/>
    <cellStyle name="Финансовый 3 2 2 3 2 4 3 3 2" xfId="44451"/>
    <cellStyle name="Финансовый 3 2 2 3 2 4 3 4" xfId="44452"/>
    <cellStyle name="Финансовый 3 2 2 3 2 4 4" xfId="44453"/>
    <cellStyle name="Финансовый 3 2 2 3 2 4 4 2" xfId="44454"/>
    <cellStyle name="Финансовый 3 2 2 3 2 4 5" xfId="44455"/>
    <cellStyle name="Финансовый 3 2 2 3 2 4 5 2" xfId="44456"/>
    <cellStyle name="Финансовый 3 2 2 3 2 4 6" xfId="44457"/>
    <cellStyle name="Финансовый 3 2 2 3 2 5" xfId="44458"/>
    <cellStyle name="Финансовый 3 2 2 3 2 5 2" xfId="44459"/>
    <cellStyle name="Финансовый 3 2 2 3 2 5 2 2" xfId="44460"/>
    <cellStyle name="Финансовый 3 2 2 3 2 5 2 2 2" xfId="44461"/>
    <cellStyle name="Финансовый 3 2 2 3 2 5 2 3" xfId="44462"/>
    <cellStyle name="Финансовый 3 2 2 3 2 5 2 3 2" xfId="44463"/>
    <cellStyle name="Финансовый 3 2 2 3 2 5 2 4" xfId="44464"/>
    <cellStyle name="Финансовый 3 2 2 3 2 5 3" xfId="44465"/>
    <cellStyle name="Финансовый 3 2 2 3 2 5 3 2" xfId="44466"/>
    <cellStyle name="Финансовый 3 2 2 3 2 5 4" xfId="44467"/>
    <cellStyle name="Финансовый 3 2 2 3 2 5 4 2" xfId="44468"/>
    <cellStyle name="Финансовый 3 2 2 3 2 5 5" xfId="44469"/>
    <cellStyle name="Финансовый 3 2 2 3 2 6" xfId="44470"/>
    <cellStyle name="Финансовый 3 2 2 3 2 6 2" xfId="44471"/>
    <cellStyle name="Финансовый 3 2 2 3 2 6 2 2" xfId="44472"/>
    <cellStyle name="Финансовый 3 2 2 3 2 6 3" xfId="44473"/>
    <cellStyle name="Финансовый 3 2 2 3 2 6 3 2" xfId="44474"/>
    <cellStyle name="Финансовый 3 2 2 3 2 6 4" xfId="44475"/>
    <cellStyle name="Финансовый 3 2 2 3 2 7" xfId="44476"/>
    <cellStyle name="Финансовый 3 2 2 3 2 7 2" xfId="44477"/>
    <cellStyle name="Финансовый 3 2 2 3 2 8" xfId="44478"/>
    <cellStyle name="Финансовый 3 2 2 3 2 8 2" xfId="44479"/>
    <cellStyle name="Финансовый 3 2 2 3 2 9" xfId="44480"/>
    <cellStyle name="Финансовый 3 2 2 3 3" xfId="44481"/>
    <cellStyle name="Финансовый 3 2 2 3 3 2" xfId="44482"/>
    <cellStyle name="Финансовый 3 2 2 3 3 2 2" xfId="44483"/>
    <cellStyle name="Финансовый 3 2 2 3 3 2 2 2" xfId="44484"/>
    <cellStyle name="Финансовый 3 2 2 3 3 2 2 2 2" xfId="44485"/>
    <cellStyle name="Финансовый 3 2 2 3 3 2 2 3" xfId="44486"/>
    <cellStyle name="Финансовый 3 2 2 3 3 2 2 3 2" xfId="44487"/>
    <cellStyle name="Финансовый 3 2 2 3 3 2 2 4" xfId="44488"/>
    <cellStyle name="Финансовый 3 2 2 3 3 2 3" xfId="44489"/>
    <cellStyle name="Финансовый 3 2 2 3 3 2 3 2" xfId="44490"/>
    <cellStyle name="Финансовый 3 2 2 3 3 2 4" xfId="44491"/>
    <cellStyle name="Финансовый 3 2 2 3 3 2 4 2" xfId="44492"/>
    <cellStyle name="Финансовый 3 2 2 3 3 2 5" xfId="44493"/>
    <cellStyle name="Финансовый 3 2 2 3 3 3" xfId="44494"/>
    <cellStyle name="Финансовый 3 2 2 3 3 3 2" xfId="44495"/>
    <cellStyle name="Финансовый 3 2 2 3 3 3 2 2" xfId="44496"/>
    <cellStyle name="Финансовый 3 2 2 3 3 3 3" xfId="44497"/>
    <cellStyle name="Финансовый 3 2 2 3 3 3 3 2" xfId="44498"/>
    <cellStyle name="Финансовый 3 2 2 3 3 3 4" xfId="44499"/>
    <cellStyle name="Финансовый 3 2 2 3 3 4" xfId="44500"/>
    <cellStyle name="Финансовый 3 2 2 3 3 4 2" xfId="44501"/>
    <cellStyle name="Финансовый 3 2 2 3 3 5" xfId="44502"/>
    <cellStyle name="Финансовый 3 2 2 3 3 5 2" xfId="44503"/>
    <cellStyle name="Финансовый 3 2 2 3 3 6" xfId="44504"/>
    <cellStyle name="Финансовый 3 2 2 3 4" xfId="44505"/>
    <cellStyle name="Финансовый 3 2 2 3 4 2" xfId="44506"/>
    <cellStyle name="Финансовый 3 2 2 3 4 2 2" xfId="44507"/>
    <cellStyle name="Финансовый 3 2 2 3 4 2 2 2" xfId="44508"/>
    <cellStyle name="Финансовый 3 2 2 3 4 2 2 2 2" xfId="44509"/>
    <cellStyle name="Финансовый 3 2 2 3 4 2 2 3" xfId="44510"/>
    <cellStyle name="Финансовый 3 2 2 3 4 2 2 3 2" xfId="44511"/>
    <cellStyle name="Финансовый 3 2 2 3 4 2 2 4" xfId="44512"/>
    <cellStyle name="Финансовый 3 2 2 3 4 2 3" xfId="44513"/>
    <cellStyle name="Финансовый 3 2 2 3 4 2 3 2" xfId="44514"/>
    <cellStyle name="Финансовый 3 2 2 3 4 2 4" xfId="44515"/>
    <cellStyle name="Финансовый 3 2 2 3 4 2 4 2" xfId="44516"/>
    <cellStyle name="Финансовый 3 2 2 3 4 2 5" xfId="44517"/>
    <cellStyle name="Финансовый 3 2 2 3 4 3" xfId="44518"/>
    <cellStyle name="Финансовый 3 2 2 3 4 3 2" xfId="44519"/>
    <cellStyle name="Финансовый 3 2 2 3 4 3 2 2" xfId="44520"/>
    <cellStyle name="Финансовый 3 2 2 3 4 3 3" xfId="44521"/>
    <cellStyle name="Финансовый 3 2 2 3 4 3 3 2" xfId="44522"/>
    <cellStyle name="Финансовый 3 2 2 3 4 3 4" xfId="44523"/>
    <cellStyle name="Финансовый 3 2 2 3 4 4" xfId="44524"/>
    <cellStyle name="Финансовый 3 2 2 3 4 4 2" xfId="44525"/>
    <cellStyle name="Финансовый 3 2 2 3 4 5" xfId="44526"/>
    <cellStyle name="Финансовый 3 2 2 3 4 5 2" xfId="44527"/>
    <cellStyle name="Финансовый 3 2 2 3 4 6" xfId="44528"/>
    <cellStyle name="Финансовый 3 2 2 3 5" xfId="44529"/>
    <cellStyle name="Финансовый 3 2 2 3 5 2" xfId="44530"/>
    <cellStyle name="Финансовый 3 2 2 3 5 2 2" xfId="44531"/>
    <cellStyle name="Финансовый 3 2 2 3 5 2 2 2" xfId="44532"/>
    <cellStyle name="Финансовый 3 2 2 3 5 2 3" xfId="44533"/>
    <cellStyle name="Финансовый 3 2 2 3 5 2 3 2" xfId="44534"/>
    <cellStyle name="Финансовый 3 2 2 3 5 2 4" xfId="44535"/>
    <cellStyle name="Финансовый 3 2 2 3 5 3" xfId="44536"/>
    <cellStyle name="Финансовый 3 2 2 3 5 3 2" xfId="44537"/>
    <cellStyle name="Финансовый 3 2 2 3 5 3 2 2" xfId="44538"/>
    <cellStyle name="Финансовый 3 2 2 3 5 3 3" xfId="44539"/>
    <cellStyle name="Финансовый 3 2 2 3 5 3 3 2" xfId="44540"/>
    <cellStyle name="Финансовый 3 2 2 3 5 3 4" xfId="44541"/>
    <cellStyle name="Финансовый 3 2 2 3 5 4" xfId="44542"/>
    <cellStyle name="Финансовый 3 2 2 3 5 4 2" xfId="44543"/>
    <cellStyle name="Финансовый 3 2 2 3 5 5" xfId="44544"/>
    <cellStyle name="Финансовый 3 2 2 3 5 5 2" xfId="44545"/>
    <cellStyle name="Финансовый 3 2 2 3 5 6" xfId="44546"/>
    <cellStyle name="Финансовый 3 2 2 3 6" xfId="44547"/>
    <cellStyle name="Финансовый 3 2 2 3 6 2" xfId="44548"/>
    <cellStyle name="Финансовый 3 2 2 3 6 2 2" xfId="44549"/>
    <cellStyle name="Финансовый 3 2 2 3 6 2 2 2" xfId="44550"/>
    <cellStyle name="Финансовый 3 2 2 3 6 2 3" xfId="44551"/>
    <cellStyle name="Финансовый 3 2 2 3 6 2 3 2" xfId="44552"/>
    <cellStyle name="Финансовый 3 2 2 3 6 2 4" xfId="44553"/>
    <cellStyle name="Финансовый 3 2 2 3 6 3" xfId="44554"/>
    <cellStyle name="Финансовый 3 2 2 3 6 3 2" xfId="44555"/>
    <cellStyle name="Финансовый 3 2 2 3 6 4" xfId="44556"/>
    <cellStyle name="Финансовый 3 2 2 3 6 4 2" xfId="44557"/>
    <cellStyle name="Финансовый 3 2 2 3 6 5" xfId="44558"/>
    <cellStyle name="Финансовый 3 2 2 3 7" xfId="44559"/>
    <cellStyle name="Финансовый 3 2 2 3 7 2" xfId="44560"/>
    <cellStyle name="Финансовый 3 2 2 3 7 2 2" xfId="44561"/>
    <cellStyle name="Финансовый 3 2 2 3 7 3" xfId="44562"/>
    <cellStyle name="Финансовый 3 2 2 3 7 3 2" xfId="44563"/>
    <cellStyle name="Финансовый 3 2 2 3 7 4" xfId="44564"/>
    <cellStyle name="Финансовый 3 2 2 3 8" xfId="44565"/>
    <cellStyle name="Финансовый 3 2 2 3 8 2" xfId="44566"/>
    <cellStyle name="Финансовый 3 2 2 3 9" xfId="44567"/>
    <cellStyle name="Финансовый 3 2 2 3 9 2" xfId="44568"/>
    <cellStyle name="Финансовый 3 2 2 4" xfId="44569"/>
    <cellStyle name="Финансовый 3 2 2 4 10" xfId="44570"/>
    <cellStyle name="Финансовый 3 2 2 4 2" xfId="44571"/>
    <cellStyle name="Финансовый 3 2 2 4 2 2" xfId="44572"/>
    <cellStyle name="Финансовый 3 2 2 4 2 2 2" xfId="44573"/>
    <cellStyle name="Финансовый 3 2 2 4 2 2 2 2" xfId="44574"/>
    <cellStyle name="Финансовый 3 2 2 4 2 2 2 2 2" xfId="44575"/>
    <cellStyle name="Финансовый 3 2 2 4 2 2 2 2 2 2" xfId="44576"/>
    <cellStyle name="Финансовый 3 2 2 4 2 2 2 2 3" xfId="44577"/>
    <cellStyle name="Финансовый 3 2 2 4 2 2 2 2 3 2" xfId="44578"/>
    <cellStyle name="Финансовый 3 2 2 4 2 2 2 2 4" xfId="44579"/>
    <cellStyle name="Финансовый 3 2 2 4 2 2 2 3" xfId="44580"/>
    <cellStyle name="Финансовый 3 2 2 4 2 2 2 3 2" xfId="44581"/>
    <cellStyle name="Финансовый 3 2 2 4 2 2 2 4" xfId="44582"/>
    <cellStyle name="Финансовый 3 2 2 4 2 2 2 4 2" xfId="44583"/>
    <cellStyle name="Финансовый 3 2 2 4 2 2 2 5" xfId="44584"/>
    <cellStyle name="Финансовый 3 2 2 4 2 2 3" xfId="44585"/>
    <cellStyle name="Финансовый 3 2 2 4 2 2 3 2" xfId="44586"/>
    <cellStyle name="Финансовый 3 2 2 4 2 2 3 2 2" xfId="44587"/>
    <cellStyle name="Финансовый 3 2 2 4 2 2 3 3" xfId="44588"/>
    <cellStyle name="Финансовый 3 2 2 4 2 2 3 3 2" xfId="44589"/>
    <cellStyle name="Финансовый 3 2 2 4 2 2 3 4" xfId="44590"/>
    <cellStyle name="Финансовый 3 2 2 4 2 2 4" xfId="44591"/>
    <cellStyle name="Финансовый 3 2 2 4 2 2 4 2" xfId="44592"/>
    <cellStyle name="Финансовый 3 2 2 4 2 2 5" xfId="44593"/>
    <cellStyle name="Финансовый 3 2 2 4 2 2 5 2" xfId="44594"/>
    <cellStyle name="Финансовый 3 2 2 4 2 2 6" xfId="44595"/>
    <cellStyle name="Финансовый 3 2 2 4 2 3" xfId="44596"/>
    <cellStyle name="Финансовый 3 2 2 4 2 3 2" xfId="44597"/>
    <cellStyle name="Финансовый 3 2 2 4 2 3 2 2" xfId="44598"/>
    <cellStyle name="Финансовый 3 2 2 4 2 3 2 2 2" xfId="44599"/>
    <cellStyle name="Финансовый 3 2 2 4 2 3 2 3" xfId="44600"/>
    <cellStyle name="Финансовый 3 2 2 4 2 3 2 3 2" xfId="44601"/>
    <cellStyle name="Финансовый 3 2 2 4 2 3 2 4" xfId="44602"/>
    <cellStyle name="Финансовый 3 2 2 4 2 3 3" xfId="44603"/>
    <cellStyle name="Финансовый 3 2 2 4 2 3 3 2" xfId="44604"/>
    <cellStyle name="Финансовый 3 2 2 4 2 3 4" xfId="44605"/>
    <cellStyle name="Финансовый 3 2 2 4 2 3 4 2" xfId="44606"/>
    <cellStyle name="Финансовый 3 2 2 4 2 3 5" xfId="44607"/>
    <cellStyle name="Финансовый 3 2 2 4 2 4" xfId="44608"/>
    <cellStyle name="Финансовый 3 2 2 4 2 4 2" xfId="44609"/>
    <cellStyle name="Финансовый 3 2 2 4 2 4 2 2" xfId="44610"/>
    <cellStyle name="Финансовый 3 2 2 4 2 4 3" xfId="44611"/>
    <cellStyle name="Финансовый 3 2 2 4 2 4 3 2" xfId="44612"/>
    <cellStyle name="Финансовый 3 2 2 4 2 4 4" xfId="44613"/>
    <cellStyle name="Финансовый 3 2 2 4 2 5" xfId="44614"/>
    <cellStyle name="Финансовый 3 2 2 4 2 5 2" xfId="44615"/>
    <cellStyle name="Финансовый 3 2 2 4 2 6" xfId="44616"/>
    <cellStyle name="Финансовый 3 2 2 4 2 6 2" xfId="44617"/>
    <cellStyle name="Финансовый 3 2 2 4 2 7" xfId="44618"/>
    <cellStyle name="Финансовый 3 2 2 4 3" xfId="44619"/>
    <cellStyle name="Финансовый 3 2 2 4 3 2" xfId="44620"/>
    <cellStyle name="Финансовый 3 2 2 4 3 2 2" xfId="44621"/>
    <cellStyle name="Финансовый 3 2 2 4 3 2 2 2" xfId="44622"/>
    <cellStyle name="Финансовый 3 2 2 4 3 2 2 2 2" xfId="44623"/>
    <cellStyle name="Финансовый 3 2 2 4 3 2 2 3" xfId="44624"/>
    <cellStyle name="Финансовый 3 2 2 4 3 2 2 3 2" xfId="44625"/>
    <cellStyle name="Финансовый 3 2 2 4 3 2 2 4" xfId="44626"/>
    <cellStyle name="Финансовый 3 2 2 4 3 2 3" xfId="44627"/>
    <cellStyle name="Финансовый 3 2 2 4 3 2 3 2" xfId="44628"/>
    <cellStyle name="Финансовый 3 2 2 4 3 2 4" xfId="44629"/>
    <cellStyle name="Финансовый 3 2 2 4 3 2 4 2" xfId="44630"/>
    <cellStyle name="Финансовый 3 2 2 4 3 2 5" xfId="44631"/>
    <cellStyle name="Финансовый 3 2 2 4 3 3" xfId="44632"/>
    <cellStyle name="Финансовый 3 2 2 4 3 3 2" xfId="44633"/>
    <cellStyle name="Финансовый 3 2 2 4 3 3 2 2" xfId="44634"/>
    <cellStyle name="Финансовый 3 2 2 4 3 3 3" xfId="44635"/>
    <cellStyle name="Финансовый 3 2 2 4 3 3 3 2" xfId="44636"/>
    <cellStyle name="Финансовый 3 2 2 4 3 3 4" xfId="44637"/>
    <cellStyle name="Финансовый 3 2 2 4 3 4" xfId="44638"/>
    <cellStyle name="Финансовый 3 2 2 4 3 4 2" xfId="44639"/>
    <cellStyle name="Финансовый 3 2 2 4 3 5" xfId="44640"/>
    <cellStyle name="Финансовый 3 2 2 4 3 5 2" xfId="44641"/>
    <cellStyle name="Финансовый 3 2 2 4 3 6" xfId="44642"/>
    <cellStyle name="Финансовый 3 2 2 4 4" xfId="44643"/>
    <cellStyle name="Финансовый 3 2 2 4 4 2" xfId="44644"/>
    <cellStyle name="Финансовый 3 2 2 4 4 2 2" xfId="44645"/>
    <cellStyle name="Финансовый 3 2 2 4 4 2 2 2" xfId="44646"/>
    <cellStyle name="Финансовый 3 2 2 4 4 2 2 2 2" xfId="44647"/>
    <cellStyle name="Финансовый 3 2 2 4 4 2 2 3" xfId="44648"/>
    <cellStyle name="Финансовый 3 2 2 4 4 2 2 3 2" xfId="44649"/>
    <cellStyle name="Финансовый 3 2 2 4 4 2 2 4" xfId="44650"/>
    <cellStyle name="Финансовый 3 2 2 4 4 2 3" xfId="44651"/>
    <cellStyle name="Финансовый 3 2 2 4 4 2 3 2" xfId="44652"/>
    <cellStyle name="Финансовый 3 2 2 4 4 2 4" xfId="44653"/>
    <cellStyle name="Финансовый 3 2 2 4 4 2 4 2" xfId="44654"/>
    <cellStyle name="Финансовый 3 2 2 4 4 2 5" xfId="44655"/>
    <cellStyle name="Финансовый 3 2 2 4 4 3" xfId="44656"/>
    <cellStyle name="Финансовый 3 2 2 4 4 3 2" xfId="44657"/>
    <cellStyle name="Финансовый 3 2 2 4 4 3 2 2" xfId="44658"/>
    <cellStyle name="Финансовый 3 2 2 4 4 3 3" xfId="44659"/>
    <cellStyle name="Финансовый 3 2 2 4 4 3 3 2" xfId="44660"/>
    <cellStyle name="Финансовый 3 2 2 4 4 3 4" xfId="44661"/>
    <cellStyle name="Финансовый 3 2 2 4 4 4" xfId="44662"/>
    <cellStyle name="Финансовый 3 2 2 4 4 4 2" xfId="44663"/>
    <cellStyle name="Финансовый 3 2 2 4 4 5" xfId="44664"/>
    <cellStyle name="Финансовый 3 2 2 4 4 5 2" xfId="44665"/>
    <cellStyle name="Финансовый 3 2 2 4 4 6" xfId="44666"/>
    <cellStyle name="Финансовый 3 2 2 4 5" xfId="44667"/>
    <cellStyle name="Финансовый 3 2 2 4 5 2" xfId="44668"/>
    <cellStyle name="Финансовый 3 2 2 4 5 2 2" xfId="44669"/>
    <cellStyle name="Финансовый 3 2 2 4 5 2 2 2" xfId="44670"/>
    <cellStyle name="Финансовый 3 2 2 4 5 2 3" xfId="44671"/>
    <cellStyle name="Финансовый 3 2 2 4 5 2 3 2" xfId="44672"/>
    <cellStyle name="Финансовый 3 2 2 4 5 2 4" xfId="44673"/>
    <cellStyle name="Финансовый 3 2 2 4 5 3" xfId="44674"/>
    <cellStyle name="Финансовый 3 2 2 4 5 3 2" xfId="44675"/>
    <cellStyle name="Финансовый 3 2 2 4 5 3 2 2" xfId="44676"/>
    <cellStyle name="Финансовый 3 2 2 4 5 3 3" xfId="44677"/>
    <cellStyle name="Финансовый 3 2 2 4 5 3 3 2" xfId="44678"/>
    <cellStyle name="Финансовый 3 2 2 4 5 3 4" xfId="44679"/>
    <cellStyle name="Финансовый 3 2 2 4 5 4" xfId="44680"/>
    <cellStyle name="Финансовый 3 2 2 4 5 4 2" xfId="44681"/>
    <cellStyle name="Финансовый 3 2 2 4 5 5" xfId="44682"/>
    <cellStyle name="Финансовый 3 2 2 4 5 5 2" xfId="44683"/>
    <cellStyle name="Финансовый 3 2 2 4 5 6" xfId="44684"/>
    <cellStyle name="Финансовый 3 2 2 4 6" xfId="44685"/>
    <cellStyle name="Финансовый 3 2 2 4 6 2" xfId="44686"/>
    <cellStyle name="Финансовый 3 2 2 4 6 2 2" xfId="44687"/>
    <cellStyle name="Финансовый 3 2 2 4 6 2 2 2" xfId="44688"/>
    <cellStyle name="Финансовый 3 2 2 4 6 2 3" xfId="44689"/>
    <cellStyle name="Финансовый 3 2 2 4 6 2 3 2" xfId="44690"/>
    <cellStyle name="Финансовый 3 2 2 4 6 2 4" xfId="44691"/>
    <cellStyle name="Финансовый 3 2 2 4 6 3" xfId="44692"/>
    <cellStyle name="Финансовый 3 2 2 4 6 3 2" xfId="44693"/>
    <cellStyle name="Финансовый 3 2 2 4 6 4" xfId="44694"/>
    <cellStyle name="Финансовый 3 2 2 4 6 4 2" xfId="44695"/>
    <cellStyle name="Финансовый 3 2 2 4 6 5" xfId="44696"/>
    <cellStyle name="Финансовый 3 2 2 4 7" xfId="44697"/>
    <cellStyle name="Финансовый 3 2 2 4 7 2" xfId="44698"/>
    <cellStyle name="Финансовый 3 2 2 4 7 2 2" xfId="44699"/>
    <cellStyle name="Финансовый 3 2 2 4 7 3" xfId="44700"/>
    <cellStyle name="Финансовый 3 2 2 4 7 3 2" xfId="44701"/>
    <cellStyle name="Финансовый 3 2 2 4 7 4" xfId="44702"/>
    <cellStyle name="Финансовый 3 2 2 4 8" xfId="44703"/>
    <cellStyle name="Финансовый 3 2 2 4 8 2" xfId="44704"/>
    <cellStyle name="Финансовый 3 2 2 4 9" xfId="44705"/>
    <cellStyle name="Финансовый 3 2 2 4 9 2" xfId="44706"/>
    <cellStyle name="Финансовый 3 2 2 5" xfId="44707"/>
    <cellStyle name="Финансовый 3 2 2 5 2" xfId="44708"/>
    <cellStyle name="Финансовый 3 2 2 5 2 2" xfId="44709"/>
    <cellStyle name="Финансовый 3 2 2 5 2 2 2" xfId="44710"/>
    <cellStyle name="Финансовый 3 2 2 5 2 2 2 2" xfId="44711"/>
    <cellStyle name="Финансовый 3 2 2 5 2 2 2 2 2" xfId="44712"/>
    <cellStyle name="Финансовый 3 2 2 5 2 2 2 3" xfId="44713"/>
    <cellStyle name="Финансовый 3 2 2 5 2 2 2 3 2" xfId="44714"/>
    <cellStyle name="Финансовый 3 2 2 5 2 2 2 4" xfId="44715"/>
    <cellStyle name="Финансовый 3 2 2 5 2 2 3" xfId="44716"/>
    <cellStyle name="Финансовый 3 2 2 5 2 2 3 2" xfId="44717"/>
    <cellStyle name="Финансовый 3 2 2 5 2 2 4" xfId="44718"/>
    <cellStyle name="Финансовый 3 2 2 5 2 2 4 2" xfId="44719"/>
    <cellStyle name="Финансовый 3 2 2 5 2 2 5" xfId="44720"/>
    <cellStyle name="Финансовый 3 2 2 5 2 3" xfId="44721"/>
    <cellStyle name="Финансовый 3 2 2 5 2 3 2" xfId="44722"/>
    <cellStyle name="Финансовый 3 2 2 5 2 3 2 2" xfId="44723"/>
    <cellStyle name="Финансовый 3 2 2 5 2 3 3" xfId="44724"/>
    <cellStyle name="Финансовый 3 2 2 5 2 3 3 2" xfId="44725"/>
    <cellStyle name="Финансовый 3 2 2 5 2 3 4" xfId="44726"/>
    <cellStyle name="Финансовый 3 2 2 5 2 4" xfId="44727"/>
    <cellStyle name="Финансовый 3 2 2 5 2 4 2" xfId="44728"/>
    <cellStyle name="Финансовый 3 2 2 5 2 5" xfId="44729"/>
    <cellStyle name="Финансовый 3 2 2 5 2 5 2" xfId="44730"/>
    <cellStyle name="Финансовый 3 2 2 5 2 6" xfId="44731"/>
    <cellStyle name="Финансовый 3 2 2 5 3" xfId="44732"/>
    <cellStyle name="Финансовый 3 2 2 5 3 2" xfId="44733"/>
    <cellStyle name="Финансовый 3 2 2 5 3 2 2" xfId="44734"/>
    <cellStyle name="Финансовый 3 2 2 5 3 2 2 2" xfId="44735"/>
    <cellStyle name="Финансовый 3 2 2 5 3 2 3" xfId="44736"/>
    <cellStyle name="Финансовый 3 2 2 5 3 2 3 2" xfId="44737"/>
    <cellStyle name="Финансовый 3 2 2 5 3 2 4" xfId="44738"/>
    <cellStyle name="Финансовый 3 2 2 5 3 3" xfId="44739"/>
    <cellStyle name="Финансовый 3 2 2 5 3 3 2" xfId="44740"/>
    <cellStyle name="Финансовый 3 2 2 5 3 4" xfId="44741"/>
    <cellStyle name="Финансовый 3 2 2 5 3 4 2" xfId="44742"/>
    <cellStyle name="Финансовый 3 2 2 5 3 5" xfId="44743"/>
    <cellStyle name="Финансовый 3 2 2 5 4" xfId="44744"/>
    <cellStyle name="Финансовый 3 2 2 5 4 2" xfId="44745"/>
    <cellStyle name="Финансовый 3 2 2 5 4 2 2" xfId="44746"/>
    <cellStyle name="Финансовый 3 2 2 5 4 3" xfId="44747"/>
    <cellStyle name="Финансовый 3 2 2 5 4 3 2" xfId="44748"/>
    <cellStyle name="Финансовый 3 2 2 5 4 4" xfId="44749"/>
    <cellStyle name="Финансовый 3 2 2 5 5" xfId="44750"/>
    <cellStyle name="Финансовый 3 2 2 5 5 2" xfId="44751"/>
    <cellStyle name="Финансовый 3 2 2 5 6" xfId="44752"/>
    <cellStyle name="Финансовый 3 2 2 5 6 2" xfId="44753"/>
    <cellStyle name="Финансовый 3 2 2 5 7" xfId="44754"/>
    <cellStyle name="Финансовый 3 2 2 6" xfId="44755"/>
    <cellStyle name="Финансовый 3 2 2 6 2" xfId="44756"/>
    <cellStyle name="Финансовый 3 2 2 6 2 2" xfId="44757"/>
    <cellStyle name="Финансовый 3 2 2 6 2 2 2" xfId="44758"/>
    <cellStyle name="Финансовый 3 2 2 6 2 2 2 2" xfId="44759"/>
    <cellStyle name="Финансовый 3 2 2 6 2 2 3" xfId="44760"/>
    <cellStyle name="Финансовый 3 2 2 6 2 2 3 2" xfId="44761"/>
    <cellStyle name="Финансовый 3 2 2 6 2 2 4" xfId="44762"/>
    <cellStyle name="Финансовый 3 2 2 6 2 3" xfId="44763"/>
    <cellStyle name="Финансовый 3 2 2 6 2 3 2" xfId="44764"/>
    <cellStyle name="Финансовый 3 2 2 6 2 4" xfId="44765"/>
    <cellStyle name="Финансовый 3 2 2 6 2 4 2" xfId="44766"/>
    <cellStyle name="Финансовый 3 2 2 6 2 5" xfId="44767"/>
    <cellStyle name="Финансовый 3 2 2 6 3" xfId="44768"/>
    <cellStyle name="Финансовый 3 2 2 6 3 2" xfId="44769"/>
    <cellStyle name="Финансовый 3 2 2 6 3 2 2" xfId="44770"/>
    <cellStyle name="Финансовый 3 2 2 6 3 3" xfId="44771"/>
    <cellStyle name="Финансовый 3 2 2 6 3 3 2" xfId="44772"/>
    <cellStyle name="Финансовый 3 2 2 6 3 4" xfId="44773"/>
    <cellStyle name="Финансовый 3 2 2 6 4" xfId="44774"/>
    <cellStyle name="Финансовый 3 2 2 6 4 2" xfId="44775"/>
    <cellStyle name="Финансовый 3 2 2 6 5" xfId="44776"/>
    <cellStyle name="Финансовый 3 2 2 6 5 2" xfId="44777"/>
    <cellStyle name="Финансовый 3 2 2 6 6" xfId="44778"/>
    <cellStyle name="Финансовый 3 2 2 7" xfId="44779"/>
    <cellStyle name="Финансовый 3 2 2 7 2" xfId="44780"/>
    <cellStyle name="Финансовый 3 2 2 7 2 2" xfId="44781"/>
    <cellStyle name="Финансовый 3 2 2 7 2 2 2" xfId="44782"/>
    <cellStyle name="Финансовый 3 2 2 7 2 2 2 2" xfId="44783"/>
    <cellStyle name="Финансовый 3 2 2 7 2 2 3" xfId="44784"/>
    <cellStyle name="Финансовый 3 2 2 7 2 2 3 2" xfId="44785"/>
    <cellStyle name="Финансовый 3 2 2 7 2 2 4" xfId="44786"/>
    <cellStyle name="Финансовый 3 2 2 7 2 3" xfId="44787"/>
    <cellStyle name="Финансовый 3 2 2 7 2 3 2" xfId="44788"/>
    <cellStyle name="Финансовый 3 2 2 7 2 4" xfId="44789"/>
    <cellStyle name="Финансовый 3 2 2 7 2 4 2" xfId="44790"/>
    <cellStyle name="Финансовый 3 2 2 7 2 5" xfId="44791"/>
    <cellStyle name="Финансовый 3 2 2 7 3" xfId="44792"/>
    <cellStyle name="Финансовый 3 2 2 7 3 2" xfId="44793"/>
    <cellStyle name="Финансовый 3 2 2 7 3 2 2" xfId="44794"/>
    <cellStyle name="Финансовый 3 2 2 7 3 3" xfId="44795"/>
    <cellStyle name="Финансовый 3 2 2 7 3 3 2" xfId="44796"/>
    <cellStyle name="Финансовый 3 2 2 7 3 4" xfId="44797"/>
    <cellStyle name="Финансовый 3 2 2 7 4" xfId="44798"/>
    <cellStyle name="Финансовый 3 2 2 7 4 2" xfId="44799"/>
    <cellStyle name="Финансовый 3 2 2 7 5" xfId="44800"/>
    <cellStyle name="Финансовый 3 2 2 7 5 2" xfId="44801"/>
    <cellStyle name="Финансовый 3 2 2 7 6" xfId="44802"/>
    <cellStyle name="Финансовый 3 2 2 8" xfId="44803"/>
    <cellStyle name="Финансовый 3 2 2 8 2" xfId="44804"/>
    <cellStyle name="Финансовый 3 2 2 8 2 2" xfId="44805"/>
    <cellStyle name="Финансовый 3 2 2 8 2 2 2" xfId="44806"/>
    <cellStyle name="Финансовый 3 2 2 8 2 3" xfId="44807"/>
    <cellStyle name="Финансовый 3 2 2 8 2 3 2" xfId="44808"/>
    <cellStyle name="Финансовый 3 2 2 8 2 4" xfId="44809"/>
    <cellStyle name="Финансовый 3 2 2 8 3" xfId="44810"/>
    <cellStyle name="Финансовый 3 2 2 8 3 2" xfId="44811"/>
    <cellStyle name="Финансовый 3 2 2 8 3 2 2" xfId="44812"/>
    <cellStyle name="Финансовый 3 2 2 8 3 3" xfId="44813"/>
    <cellStyle name="Финансовый 3 2 2 8 3 3 2" xfId="44814"/>
    <cellStyle name="Финансовый 3 2 2 8 3 4" xfId="44815"/>
    <cellStyle name="Финансовый 3 2 2 8 4" xfId="44816"/>
    <cellStyle name="Финансовый 3 2 2 8 4 2" xfId="44817"/>
    <cellStyle name="Финансовый 3 2 2 8 5" xfId="44818"/>
    <cellStyle name="Финансовый 3 2 2 8 5 2" xfId="44819"/>
    <cellStyle name="Финансовый 3 2 2 8 6" xfId="44820"/>
    <cellStyle name="Финансовый 3 2 2 9" xfId="44821"/>
    <cellStyle name="Финансовый 3 2 2 9 2" xfId="44822"/>
    <cellStyle name="Финансовый 3 2 2 9 2 2" xfId="44823"/>
    <cellStyle name="Финансовый 3 2 2 9 2 2 2" xfId="44824"/>
    <cellStyle name="Финансовый 3 2 2 9 2 3" xfId="44825"/>
    <cellStyle name="Финансовый 3 2 2 9 2 3 2" xfId="44826"/>
    <cellStyle name="Финансовый 3 2 2 9 2 4" xfId="44827"/>
    <cellStyle name="Финансовый 3 2 2 9 3" xfId="44828"/>
    <cellStyle name="Финансовый 3 2 2 9 3 2" xfId="44829"/>
    <cellStyle name="Финансовый 3 2 2 9 4" xfId="44830"/>
    <cellStyle name="Финансовый 3 2 2 9 4 2" xfId="44831"/>
    <cellStyle name="Финансовый 3 2 2 9 5" xfId="44832"/>
    <cellStyle name="Финансовый 3 2 3" xfId="44833"/>
    <cellStyle name="Финансовый 3 2 3 10" xfId="44834"/>
    <cellStyle name="Финансовый 3 2 3 10 2" xfId="44835"/>
    <cellStyle name="Финансовый 3 2 3 11" xfId="44836"/>
    <cellStyle name="Финансовый 3 2 3 11 2" xfId="44837"/>
    <cellStyle name="Финансовый 3 2 3 12" xfId="44838"/>
    <cellStyle name="Финансовый 3 2 3 2" xfId="44839"/>
    <cellStyle name="Финансовый 3 2 3 2 10" xfId="44840"/>
    <cellStyle name="Финансовый 3 2 3 2 2" xfId="44841"/>
    <cellStyle name="Финансовый 3 2 3 2 2 2" xfId="44842"/>
    <cellStyle name="Финансовый 3 2 3 2 2 2 2" xfId="44843"/>
    <cellStyle name="Финансовый 3 2 3 2 2 2 2 2" xfId="44844"/>
    <cellStyle name="Финансовый 3 2 3 2 2 2 2 2 2" xfId="44845"/>
    <cellStyle name="Финансовый 3 2 3 2 2 2 2 2 2 2" xfId="44846"/>
    <cellStyle name="Финансовый 3 2 3 2 2 2 2 2 3" xfId="44847"/>
    <cellStyle name="Финансовый 3 2 3 2 2 2 2 2 3 2" xfId="44848"/>
    <cellStyle name="Финансовый 3 2 3 2 2 2 2 2 4" xfId="44849"/>
    <cellStyle name="Финансовый 3 2 3 2 2 2 2 3" xfId="44850"/>
    <cellStyle name="Финансовый 3 2 3 2 2 2 2 3 2" xfId="44851"/>
    <cellStyle name="Финансовый 3 2 3 2 2 2 2 4" xfId="44852"/>
    <cellStyle name="Финансовый 3 2 3 2 2 2 2 4 2" xfId="44853"/>
    <cellStyle name="Финансовый 3 2 3 2 2 2 2 5" xfId="44854"/>
    <cellStyle name="Финансовый 3 2 3 2 2 2 3" xfId="44855"/>
    <cellStyle name="Финансовый 3 2 3 2 2 2 3 2" xfId="44856"/>
    <cellStyle name="Финансовый 3 2 3 2 2 2 3 2 2" xfId="44857"/>
    <cellStyle name="Финансовый 3 2 3 2 2 2 3 3" xfId="44858"/>
    <cellStyle name="Финансовый 3 2 3 2 2 2 3 3 2" xfId="44859"/>
    <cellStyle name="Финансовый 3 2 3 2 2 2 3 4" xfId="44860"/>
    <cellStyle name="Финансовый 3 2 3 2 2 2 4" xfId="44861"/>
    <cellStyle name="Финансовый 3 2 3 2 2 2 4 2" xfId="44862"/>
    <cellStyle name="Финансовый 3 2 3 2 2 2 5" xfId="44863"/>
    <cellStyle name="Финансовый 3 2 3 2 2 2 5 2" xfId="44864"/>
    <cellStyle name="Финансовый 3 2 3 2 2 2 6" xfId="44865"/>
    <cellStyle name="Финансовый 3 2 3 2 2 3" xfId="44866"/>
    <cellStyle name="Финансовый 3 2 3 2 2 3 2" xfId="44867"/>
    <cellStyle name="Финансовый 3 2 3 2 2 3 2 2" xfId="44868"/>
    <cellStyle name="Финансовый 3 2 3 2 2 3 2 2 2" xfId="44869"/>
    <cellStyle name="Финансовый 3 2 3 2 2 3 2 2 2 2" xfId="44870"/>
    <cellStyle name="Финансовый 3 2 3 2 2 3 2 2 3" xfId="44871"/>
    <cellStyle name="Финансовый 3 2 3 2 2 3 2 2 3 2" xfId="44872"/>
    <cellStyle name="Финансовый 3 2 3 2 2 3 2 2 4" xfId="44873"/>
    <cellStyle name="Финансовый 3 2 3 2 2 3 2 3" xfId="44874"/>
    <cellStyle name="Финансовый 3 2 3 2 2 3 2 3 2" xfId="44875"/>
    <cellStyle name="Финансовый 3 2 3 2 2 3 2 4" xfId="44876"/>
    <cellStyle name="Финансовый 3 2 3 2 2 3 2 4 2" xfId="44877"/>
    <cellStyle name="Финансовый 3 2 3 2 2 3 2 5" xfId="44878"/>
    <cellStyle name="Финансовый 3 2 3 2 2 3 3" xfId="44879"/>
    <cellStyle name="Финансовый 3 2 3 2 2 3 3 2" xfId="44880"/>
    <cellStyle name="Финансовый 3 2 3 2 2 3 3 2 2" xfId="44881"/>
    <cellStyle name="Финансовый 3 2 3 2 2 3 3 3" xfId="44882"/>
    <cellStyle name="Финансовый 3 2 3 2 2 3 3 3 2" xfId="44883"/>
    <cellStyle name="Финансовый 3 2 3 2 2 3 3 4" xfId="44884"/>
    <cellStyle name="Финансовый 3 2 3 2 2 3 4" xfId="44885"/>
    <cellStyle name="Финансовый 3 2 3 2 2 3 4 2" xfId="44886"/>
    <cellStyle name="Финансовый 3 2 3 2 2 3 5" xfId="44887"/>
    <cellStyle name="Финансовый 3 2 3 2 2 3 5 2" xfId="44888"/>
    <cellStyle name="Финансовый 3 2 3 2 2 3 6" xfId="44889"/>
    <cellStyle name="Финансовый 3 2 3 2 2 4" xfId="44890"/>
    <cellStyle name="Финансовый 3 2 3 2 2 4 2" xfId="44891"/>
    <cellStyle name="Финансовый 3 2 3 2 2 4 2 2" xfId="44892"/>
    <cellStyle name="Финансовый 3 2 3 2 2 4 2 2 2" xfId="44893"/>
    <cellStyle name="Финансовый 3 2 3 2 2 4 2 3" xfId="44894"/>
    <cellStyle name="Финансовый 3 2 3 2 2 4 2 3 2" xfId="44895"/>
    <cellStyle name="Финансовый 3 2 3 2 2 4 2 4" xfId="44896"/>
    <cellStyle name="Финансовый 3 2 3 2 2 4 3" xfId="44897"/>
    <cellStyle name="Финансовый 3 2 3 2 2 4 3 2" xfId="44898"/>
    <cellStyle name="Финансовый 3 2 3 2 2 4 3 2 2" xfId="44899"/>
    <cellStyle name="Финансовый 3 2 3 2 2 4 3 3" xfId="44900"/>
    <cellStyle name="Финансовый 3 2 3 2 2 4 3 3 2" xfId="44901"/>
    <cellStyle name="Финансовый 3 2 3 2 2 4 3 4" xfId="44902"/>
    <cellStyle name="Финансовый 3 2 3 2 2 4 4" xfId="44903"/>
    <cellStyle name="Финансовый 3 2 3 2 2 4 4 2" xfId="44904"/>
    <cellStyle name="Финансовый 3 2 3 2 2 4 5" xfId="44905"/>
    <cellStyle name="Финансовый 3 2 3 2 2 4 5 2" xfId="44906"/>
    <cellStyle name="Финансовый 3 2 3 2 2 4 6" xfId="44907"/>
    <cellStyle name="Финансовый 3 2 3 2 2 5" xfId="44908"/>
    <cellStyle name="Финансовый 3 2 3 2 2 5 2" xfId="44909"/>
    <cellStyle name="Финансовый 3 2 3 2 2 5 2 2" xfId="44910"/>
    <cellStyle name="Финансовый 3 2 3 2 2 5 2 2 2" xfId="44911"/>
    <cellStyle name="Финансовый 3 2 3 2 2 5 2 3" xfId="44912"/>
    <cellStyle name="Финансовый 3 2 3 2 2 5 2 3 2" xfId="44913"/>
    <cellStyle name="Финансовый 3 2 3 2 2 5 2 4" xfId="44914"/>
    <cellStyle name="Финансовый 3 2 3 2 2 5 3" xfId="44915"/>
    <cellStyle name="Финансовый 3 2 3 2 2 5 3 2" xfId="44916"/>
    <cellStyle name="Финансовый 3 2 3 2 2 5 4" xfId="44917"/>
    <cellStyle name="Финансовый 3 2 3 2 2 5 4 2" xfId="44918"/>
    <cellStyle name="Финансовый 3 2 3 2 2 5 5" xfId="44919"/>
    <cellStyle name="Финансовый 3 2 3 2 2 6" xfId="44920"/>
    <cellStyle name="Финансовый 3 2 3 2 2 6 2" xfId="44921"/>
    <cellStyle name="Финансовый 3 2 3 2 2 6 2 2" xfId="44922"/>
    <cellStyle name="Финансовый 3 2 3 2 2 6 3" xfId="44923"/>
    <cellStyle name="Финансовый 3 2 3 2 2 6 3 2" xfId="44924"/>
    <cellStyle name="Финансовый 3 2 3 2 2 6 4" xfId="44925"/>
    <cellStyle name="Финансовый 3 2 3 2 2 7" xfId="44926"/>
    <cellStyle name="Финансовый 3 2 3 2 2 7 2" xfId="44927"/>
    <cellStyle name="Финансовый 3 2 3 2 2 8" xfId="44928"/>
    <cellStyle name="Финансовый 3 2 3 2 2 8 2" xfId="44929"/>
    <cellStyle name="Финансовый 3 2 3 2 2 9" xfId="44930"/>
    <cellStyle name="Финансовый 3 2 3 2 3" xfId="44931"/>
    <cellStyle name="Финансовый 3 2 3 2 3 2" xfId="44932"/>
    <cellStyle name="Финансовый 3 2 3 2 3 2 2" xfId="44933"/>
    <cellStyle name="Финансовый 3 2 3 2 3 2 2 2" xfId="44934"/>
    <cellStyle name="Финансовый 3 2 3 2 3 2 2 2 2" xfId="44935"/>
    <cellStyle name="Финансовый 3 2 3 2 3 2 2 3" xfId="44936"/>
    <cellStyle name="Финансовый 3 2 3 2 3 2 2 3 2" xfId="44937"/>
    <cellStyle name="Финансовый 3 2 3 2 3 2 2 4" xfId="44938"/>
    <cellStyle name="Финансовый 3 2 3 2 3 2 3" xfId="44939"/>
    <cellStyle name="Финансовый 3 2 3 2 3 2 3 2" xfId="44940"/>
    <cellStyle name="Финансовый 3 2 3 2 3 2 4" xfId="44941"/>
    <cellStyle name="Финансовый 3 2 3 2 3 2 4 2" xfId="44942"/>
    <cellStyle name="Финансовый 3 2 3 2 3 2 5" xfId="44943"/>
    <cellStyle name="Финансовый 3 2 3 2 3 3" xfId="44944"/>
    <cellStyle name="Финансовый 3 2 3 2 3 3 2" xfId="44945"/>
    <cellStyle name="Финансовый 3 2 3 2 3 3 2 2" xfId="44946"/>
    <cellStyle name="Финансовый 3 2 3 2 3 3 3" xfId="44947"/>
    <cellStyle name="Финансовый 3 2 3 2 3 3 3 2" xfId="44948"/>
    <cellStyle name="Финансовый 3 2 3 2 3 3 4" xfId="44949"/>
    <cellStyle name="Финансовый 3 2 3 2 3 4" xfId="44950"/>
    <cellStyle name="Финансовый 3 2 3 2 3 4 2" xfId="44951"/>
    <cellStyle name="Финансовый 3 2 3 2 3 5" xfId="44952"/>
    <cellStyle name="Финансовый 3 2 3 2 3 5 2" xfId="44953"/>
    <cellStyle name="Финансовый 3 2 3 2 3 6" xfId="44954"/>
    <cellStyle name="Финансовый 3 2 3 2 4" xfId="44955"/>
    <cellStyle name="Финансовый 3 2 3 2 4 2" xfId="44956"/>
    <cellStyle name="Финансовый 3 2 3 2 4 2 2" xfId="44957"/>
    <cellStyle name="Финансовый 3 2 3 2 4 2 2 2" xfId="44958"/>
    <cellStyle name="Финансовый 3 2 3 2 4 2 2 2 2" xfId="44959"/>
    <cellStyle name="Финансовый 3 2 3 2 4 2 2 3" xfId="44960"/>
    <cellStyle name="Финансовый 3 2 3 2 4 2 2 3 2" xfId="44961"/>
    <cellStyle name="Финансовый 3 2 3 2 4 2 2 4" xfId="44962"/>
    <cellStyle name="Финансовый 3 2 3 2 4 2 3" xfId="44963"/>
    <cellStyle name="Финансовый 3 2 3 2 4 2 3 2" xfId="44964"/>
    <cellStyle name="Финансовый 3 2 3 2 4 2 4" xfId="44965"/>
    <cellStyle name="Финансовый 3 2 3 2 4 2 4 2" xfId="44966"/>
    <cellStyle name="Финансовый 3 2 3 2 4 2 5" xfId="44967"/>
    <cellStyle name="Финансовый 3 2 3 2 4 3" xfId="44968"/>
    <cellStyle name="Финансовый 3 2 3 2 4 3 2" xfId="44969"/>
    <cellStyle name="Финансовый 3 2 3 2 4 3 2 2" xfId="44970"/>
    <cellStyle name="Финансовый 3 2 3 2 4 3 3" xfId="44971"/>
    <cellStyle name="Финансовый 3 2 3 2 4 3 3 2" xfId="44972"/>
    <cellStyle name="Финансовый 3 2 3 2 4 3 4" xfId="44973"/>
    <cellStyle name="Финансовый 3 2 3 2 4 4" xfId="44974"/>
    <cellStyle name="Финансовый 3 2 3 2 4 4 2" xfId="44975"/>
    <cellStyle name="Финансовый 3 2 3 2 4 5" xfId="44976"/>
    <cellStyle name="Финансовый 3 2 3 2 4 5 2" xfId="44977"/>
    <cellStyle name="Финансовый 3 2 3 2 4 6" xfId="44978"/>
    <cellStyle name="Финансовый 3 2 3 2 5" xfId="44979"/>
    <cellStyle name="Финансовый 3 2 3 2 5 2" xfId="44980"/>
    <cellStyle name="Финансовый 3 2 3 2 5 2 2" xfId="44981"/>
    <cellStyle name="Финансовый 3 2 3 2 5 2 2 2" xfId="44982"/>
    <cellStyle name="Финансовый 3 2 3 2 5 2 3" xfId="44983"/>
    <cellStyle name="Финансовый 3 2 3 2 5 2 3 2" xfId="44984"/>
    <cellStyle name="Финансовый 3 2 3 2 5 2 4" xfId="44985"/>
    <cellStyle name="Финансовый 3 2 3 2 5 3" xfId="44986"/>
    <cellStyle name="Финансовый 3 2 3 2 5 3 2" xfId="44987"/>
    <cellStyle name="Финансовый 3 2 3 2 5 3 2 2" xfId="44988"/>
    <cellStyle name="Финансовый 3 2 3 2 5 3 3" xfId="44989"/>
    <cellStyle name="Финансовый 3 2 3 2 5 3 3 2" xfId="44990"/>
    <cellStyle name="Финансовый 3 2 3 2 5 3 4" xfId="44991"/>
    <cellStyle name="Финансовый 3 2 3 2 5 4" xfId="44992"/>
    <cellStyle name="Финансовый 3 2 3 2 5 4 2" xfId="44993"/>
    <cellStyle name="Финансовый 3 2 3 2 5 5" xfId="44994"/>
    <cellStyle name="Финансовый 3 2 3 2 5 5 2" xfId="44995"/>
    <cellStyle name="Финансовый 3 2 3 2 5 6" xfId="44996"/>
    <cellStyle name="Финансовый 3 2 3 2 6" xfId="44997"/>
    <cellStyle name="Финансовый 3 2 3 2 6 2" xfId="44998"/>
    <cellStyle name="Финансовый 3 2 3 2 6 2 2" xfId="44999"/>
    <cellStyle name="Финансовый 3 2 3 2 6 2 2 2" xfId="45000"/>
    <cellStyle name="Финансовый 3 2 3 2 6 2 3" xfId="45001"/>
    <cellStyle name="Финансовый 3 2 3 2 6 2 3 2" xfId="45002"/>
    <cellStyle name="Финансовый 3 2 3 2 6 2 4" xfId="45003"/>
    <cellStyle name="Финансовый 3 2 3 2 6 3" xfId="45004"/>
    <cellStyle name="Финансовый 3 2 3 2 6 3 2" xfId="45005"/>
    <cellStyle name="Финансовый 3 2 3 2 6 4" xfId="45006"/>
    <cellStyle name="Финансовый 3 2 3 2 6 4 2" xfId="45007"/>
    <cellStyle name="Финансовый 3 2 3 2 6 5" xfId="45008"/>
    <cellStyle name="Финансовый 3 2 3 2 7" xfId="45009"/>
    <cellStyle name="Финансовый 3 2 3 2 7 2" xfId="45010"/>
    <cellStyle name="Финансовый 3 2 3 2 7 2 2" xfId="45011"/>
    <cellStyle name="Финансовый 3 2 3 2 7 3" xfId="45012"/>
    <cellStyle name="Финансовый 3 2 3 2 7 3 2" xfId="45013"/>
    <cellStyle name="Финансовый 3 2 3 2 7 4" xfId="45014"/>
    <cellStyle name="Финансовый 3 2 3 2 8" xfId="45015"/>
    <cellStyle name="Финансовый 3 2 3 2 8 2" xfId="45016"/>
    <cellStyle name="Финансовый 3 2 3 2 9" xfId="45017"/>
    <cellStyle name="Финансовый 3 2 3 2 9 2" xfId="45018"/>
    <cellStyle name="Финансовый 3 2 3 3" xfId="45019"/>
    <cellStyle name="Финансовый 3 2 3 3 10" xfId="45020"/>
    <cellStyle name="Финансовый 3 2 3 3 2" xfId="45021"/>
    <cellStyle name="Финансовый 3 2 3 3 2 2" xfId="45022"/>
    <cellStyle name="Финансовый 3 2 3 3 2 2 2" xfId="45023"/>
    <cellStyle name="Финансовый 3 2 3 3 2 2 2 2" xfId="45024"/>
    <cellStyle name="Финансовый 3 2 3 3 2 2 2 2 2" xfId="45025"/>
    <cellStyle name="Финансовый 3 2 3 3 2 2 2 2 2 2" xfId="45026"/>
    <cellStyle name="Финансовый 3 2 3 3 2 2 2 2 3" xfId="45027"/>
    <cellStyle name="Финансовый 3 2 3 3 2 2 2 2 3 2" xfId="45028"/>
    <cellStyle name="Финансовый 3 2 3 3 2 2 2 2 4" xfId="45029"/>
    <cellStyle name="Финансовый 3 2 3 3 2 2 2 3" xfId="45030"/>
    <cellStyle name="Финансовый 3 2 3 3 2 2 2 3 2" xfId="45031"/>
    <cellStyle name="Финансовый 3 2 3 3 2 2 2 4" xfId="45032"/>
    <cellStyle name="Финансовый 3 2 3 3 2 2 2 4 2" xfId="45033"/>
    <cellStyle name="Финансовый 3 2 3 3 2 2 2 5" xfId="45034"/>
    <cellStyle name="Финансовый 3 2 3 3 2 2 3" xfId="45035"/>
    <cellStyle name="Финансовый 3 2 3 3 2 2 3 2" xfId="45036"/>
    <cellStyle name="Финансовый 3 2 3 3 2 2 3 2 2" xfId="45037"/>
    <cellStyle name="Финансовый 3 2 3 3 2 2 3 3" xfId="45038"/>
    <cellStyle name="Финансовый 3 2 3 3 2 2 3 3 2" xfId="45039"/>
    <cellStyle name="Финансовый 3 2 3 3 2 2 3 4" xfId="45040"/>
    <cellStyle name="Финансовый 3 2 3 3 2 2 4" xfId="45041"/>
    <cellStyle name="Финансовый 3 2 3 3 2 2 4 2" xfId="45042"/>
    <cellStyle name="Финансовый 3 2 3 3 2 2 5" xfId="45043"/>
    <cellStyle name="Финансовый 3 2 3 3 2 2 5 2" xfId="45044"/>
    <cellStyle name="Финансовый 3 2 3 3 2 2 6" xfId="45045"/>
    <cellStyle name="Финансовый 3 2 3 3 2 3" xfId="45046"/>
    <cellStyle name="Финансовый 3 2 3 3 2 3 2" xfId="45047"/>
    <cellStyle name="Финансовый 3 2 3 3 2 3 2 2" xfId="45048"/>
    <cellStyle name="Финансовый 3 2 3 3 2 3 2 2 2" xfId="45049"/>
    <cellStyle name="Финансовый 3 2 3 3 2 3 2 3" xfId="45050"/>
    <cellStyle name="Финансовый 3 2 3 3 2 3 2 3 2" xfId="45051"/>
    <cellStyle name="Финансовый 3 2 3 3 2 3 2 4" xfId="45052"/>
    <cellStyle name="Финансовый 3 2 3 3 2 3 3" xfId="45053"/>
    <cellStyle name="Финансовый 3 2 3 3 2 3 3 2" xfId="45054"/>
    <cellStyle name="Финансовый 3 2 3 3 2 3 4" xfId="45055"/>
    <cellStyle name="Финансовый 3 2 3 3 2 3 4 2" xfId="45056"/>
    <cellStyle name="Финансовый 3 2 3 3 2 3 5" xfId="45057"/>
    <cellStyle name="Финансовый 3 2 3 3 2 4" xfId="45058"/>
    <cellStyle name="Финансовый 3 2 3 3 2 4 2" xfId="45059"/>
    <cellStyle name="Финансовый 3 2 3 3 2 4 2 2" xfId="45060"/>
    <cellStyle name="Финансовый 3 2 3 3 2 4 3" xfId="45061"/>
    <cellStyle name="Финансовый 3 2 3 3 2 4 3 2" xfId="45062"/>
    <cellStyle name="Финансовый 3 2 3 3 2 4 4" xfId="45063"/>
    <cellStyle name="Финансовый 3 2 3 3 2 5" xfId="45064"/>
    <cellStyle name="Финансовый 3 2 3 3 2 5 2" xfId="45065"/>
    <cellStyle name="Финансовый 3 2 3 3 2 6" xfId="45066"/>
    <cellStyle name="Финансовый 3 2 3 3 2 6 2" xfId="45067"/>
    <cellStyle name="Финансовый 3 2 3 3 2 7" xfId="45068"/>
    <cellStyle name="Финансовый 3 2 3 3 3" xfId="45069"/>
    <cellStyle name="Финансовый 3 2 3 3 3 2" xfId="45070"/>
    <cellStyle name="Финансовый 3 2 3 3 3 2 2" xfId="45071"/>
    <cellStyle name="Финансовый 3 2 3 3 3 2 2 2" xfId="45072"/>
    <cellStyle name="Финансовый 3 2 3 3 3 2 2 2 2" xfId="45073"/>
    <cellStyle name="Финансовый 3 2 3 3 3 2 2 3" xfId="45074"/>
    <cellStyle name="Финансовый 3 2 3 3 3 2 2 3 2" xfId="45075"/>
    <cellStyle name="Финансовый 3 2 3 3 3 2 2 4" xfId="45076"/>
    <cellStyle name="Финансовый 3 2 3 3 3 2 3" xfId="45077"/>
    <cellStyle name="Финансовый 3 2 3 3 3 2 3 2" xfId="45078"/>
    <cellStyle name="Финансовый 3 2 3 3 3 2 4" xfId="45079"/>
    <cellStyle name="Финансовый 3 2 3 3 3 2 4 2" xfId="45080"/>
    <cellStyle name="Финансовый 3 2 3 3 3 2 5" xfId="45081"/>
    <cellStyle name="Финансовый 3 2 3 3 3 3" xfId="45082"/>
    <cellStyle name="Финансовый 3 2 3 3 3 3 2" xfId="45083"/>
    <cellStyle name="Финансовый 3 2 3 3 3 3 2 2" xfId="45084"/>
    <cellStyle name="Финансовый 3 2 3 3 3 3 3" xfId="45085"/>
    <cellStyle name="Финансовый 3 2 3 3 3 3 3 2" xfId="45086"/>
    <cellStyle name="Финансовый 3 2 3 3 3 3 4" xfId="45087"/>
    <cellStyle name="Финансовый 3 2 3 3 3 4" xfId="45088"/>
    <cellStyle name="Финансовый 3 2 3 3 3 4 2" xfId="45089"/>
    <cellStyle name="Финансовый 3 2 3 3 3 5" xfId="45090"/>
    <cellStyle name="Финансовый 3 2 3 3 3 5 2" xfId="45091"/>
    <cellStyle name="Финансовый 3 2 3 3 3 6" xfId="45092"/>
    <cellStyle name="Финансовый 3 2 3 3 4" xfId="45093"/>
    <cellStyle name="Финансовый 3 2 3 3 4 2" xfId="45094"/>
    <cellStyle name="Финансовый 3 2 3 3 4 2 2" xfId="45095"/>
    <cellStyle name="Финансовый 3 2 3 3 4 2 2 2" xfId="45096"/>
    <cellStyle name="Финансовый 3 2 3 3 4 2 2 2 2" xfId="45097"/>
    <cellStyle name="Финансовый 3 2 3 3 4 2 2 3" xfId="45098"/>
    <cellStyle name="Финансовый 3 2 3 3 4 2 2 3 2" xfId="45099"/>
    <cellStyle name="Финансовый 3 2 3 3 4 2 2 4" xfId="45100"/>
    <cellStyle name="Финансовый 3 2 3 3 4 2 3" xfId="45101"/>
    <cellStyle name="Финансовый 3 2 3 3 4 2 3 2" xfId="45102"/>
    <cellStyle name="Финансовый 3 2 3 3 4 2 4" xfId="45103"/>
    <cellStyle name="Финансовый 3 2 3 3 4 2 4 2" xfId="45104"/>
    <cellStyle name="Финансовый 3 2 3 3 4 2 5" xfId="45105"/>
    <cellStyle name="Финансовый 3 2 3 3 4 3" xfId="45106"/>
    <cellStyle name="Финансовый 3 2 3 3 4 3 2" xfId="45107"/>
    <cellStyle name="Финансовый 3 2 3 3 4 3 2 2" xfId="45108"/>
    <cellStyle name="Финансовый 3 2 3 3 4 3 3" xfId="45109"/>
    <cellStyle name="Финансовый 3 2 3 3 4 3 3 2" xfId="45110"/>
    <cellStyle name="Финансовый 3 2 3 3 4 3 4" xfId="45111"/>
    <cellStyle name="Финансовый 3 2 3 3 4 4" xfId="45112"/>
    <cellStyle name="Финансовый 3 2 3 3 4 4 2" xfId="45113"/>
    <cellStyle name="Финансовый 3 2 3 3 4 5" xfId="45114"/>
    <cellStyle name="Финансовый 3 2 3 3 4 5 2" xfId="45115"/>
    <cellStyle name="Финансовый 3 2 3 3 4 6" xfId="45116"/>
    <cellStyle name="Финансовый 3 2 3 3 5" xfId="45117"/>
    <cellStyle name="Финансовый 3 2 3 3 5 2" xfId="45118"/>
    <cellStyle name="Финансовый 3 2 3 3 5 2 2" xfId="45119"/>
    <cellStyle name="Финансовый 3 2 3 3 5 2 2 2" xfId="45120"/>
    <cellStyle name="Финансовый 3 2 3 3 5 2 3" xfId="45121"/>
    <cellStyle name="Финансовый 3 2 3 3 5 2 3 2" xfId="45122"/>
    <cellStyle name="Финансовый 3 2 3 3 5 2 4" xfId="45123"/>
    <cellStyle name="Финансовый 3 2 3 3 5 3" xfId="45124"/>
    <cellStyle name="Финансовый 3 2 3 3 5 3 2" xfId="45125"/>
    <cellStyle name="Финансовый 3 2 3 3 5 3 2 2" xfId="45126"/>
    <cellStyle name="Финансовый 3 2 3 3 5 3 3" xfId="45127"/>
    <cellStyle name="Финансовый 3 2 3 3 5 3 3 2" xfId="45128"/>
    <cellStyle name="Финансовый 3 2 3 3 5 3 4" xfId="45129"/>
    <cellStyle name="Финансовый 3 2 3 3 5 4" xfId="45130"/>
    <cellStyle name="Финансовый 3 2 3 3 5 4 2" xfId="45131"/>
    <cellStyle name="Финансовый 3 2 3 3 5 5" xfId="45132"/>
    <cellStyle name="Финансовый 3 2 3 3 5 5 2" xfId="45133"/>
    <cellStyle name="Финансовый 3 2 3 3 5 6" xfId="45134"/>
    <cellStyle name="Финансовый 3 2 3 3 6" xfId="45135"/>
    <cellStyle name="Финансовый 3 2 3 3 6 2" xfId="45136"/>
    <cellStyle name="Финансовый 3 2 3 3 6 2 2" xfId="45137"/>
    <cellStyle name="Финансовый 3 2 3 3 6 2 2 2" xfId="45138"/>
    <cellStyle name="Финансовый 3 2 3 3 6 2 3" xfId="45139"/>
    <cellStyle name="Финансовый 3 2 3 3 6 2 3 2" xfId="45140"/>
    <cellStyle name="Финансовый 3 2 3 3 6 2 4" xfId="45141"/>
    <cellStyle name="Финансовый 3 2 3 3 6 3" xfId="45142"/>
    <cellStyle name="Финансовый 3 2 3 3 6 3 2" xfId="45143"/>
    <cellStyle name="Финансовый 3 2 3 3 6 4" xfId="45144"/>
    <cellStyle name="Финансовый 3 2 3 3 6 4 2" xfId="45145"/>
    <cellStyle name="Финансовый 3 2 3 3 6 5" xfId="45146"/>
    <cellStyle name="Финансовый 3 2 3 3 7" xfId="45147"/>
    <cellStyle name="Финансовый 3 2 3 3 7 2" xfId="45148"/>
    <cellStyle name="Финансовый 3 2 3 3 7 2 2" xfId="45149"/>
    <cellStyle name="Финансовый 3 2 3 3 7 3" xfId="45150"/>
    <cellStyle name="Финансовый 3 2 3 3 7 3 2" xfId="45151"/>
    <cellStyle name="Финансовый 3 2 3 3 7 4" xfId="45152"/>
    <cellStyle name="Финансовый 3 2 3 3 8" xfId="45153"/>
    <cellStyle name="Финансовый 3 2 3 3 8 2" xfId="45154"/>
    <cellStyle name="Финансовый 3 2 3 3 9" xfId="45155"/>
    <cellStyle name="Финансовый 3 2 3 3 9 2" xfId="45156"/>
    <cellStyle name="Финансовый 3 2 3 4" xfId="45157"/>
    <cellStyle name="Финансовый 3 2 3 4 2" xfId="45158"/>
    <cellStyle name="Финансовый 3 2 3 4 2 2" xfId="45159"/>
    <cellStyle name="Финансовый 3 2 3 4 2 2 2" xfId="45160"/>
    <cellStyle name="Финансовый 3 2 3 4 2 2 2 2" xfId="45161"/>
    <cellStyle name="Финансовый 3 2 3 4 2 2 2 2 2" xfId="45162"/>
    <cellStyle name="Финансовый 3 2 3 4 2 2 2 3" xfId="45163"/>
    <cellStyle name="Финансовый 3 2 3 4 2 2 2 3 2" xfId="45164"/>
    <cellStyle name="Финансовый 3 2 3 4 2 2 2 4" xfId="45165"/>
    <cellStyle name="Финансовый 3 2 3 4 2 2 3" xfId="45166"/>
    <cellStyle name="Финансовый 3 2 3 4 2 2 3 2" xfId="45167"/>
    <cellStyle name="Финансовый 3 2 3 4 2 2 4" xfId="45168"/>
    <cellStyle name="Финансовый 3 2 3 4 2 2 4 2" xfId="45169"/>
    <cellStyle name="Финансовый 3 2 3 4 2 2 5" xfId="45170"/>
    <cellStyle name="Финансовый 3 2 3 4 2 3" xfId="45171"/>
    <cellStyle name="Финансовый 3 2 3 4 2 3 2" xfId="45172"/>
    <cellStyle name="Финансовый 3 2 3 4 2 3 2 2" xfId="45173"/>
    <cellStyle name="Финансовый 3 2 3 4 2 3 3" xfId="45174"/>
    <cellStyle name="Финансовый 3 2 3 4 2 3 3 2" xfId="45175"/>
    <cellStyle name="Финансовый 3 2 3 4 2 3 4" xfId="45176"/>
    <cellStyle name="Финансовый 3 2 3 4 2 4" xfId="45177"/>
    <cellStyle name="Финансовый 3 2 3 4 2 4 2" xfId="45178"/>
    <cellStyle name="Финансовый 3 2 3 4 2 5" xfId="45179"/>
    <cellStyle name="Финансовый 3 2 3 4 2 5 2" xfId="45180"/>
    <cellStyle name="Финансовый 3 2 3 4 2 6" xfId="45181"/>
    <cellStyle name="Финансовый 3 2 3 4 3" xfId="45182"/>
    <cellStyle name="Финансовый 3 2 3 4 3 2" xfId="45183"/>
    <cellStyle name="Финансовый 3 2 3 4 3 2 2" xfId="45184"/>
    <cellStyle name="Финансовый 3 2 3 4 3 2 2 2" xfId="45185"/>
    <cellStyle name="Финансовый 3 2 3 4 3 2 3" xfId="45186"/>
    <cellStyle name="Финансовый 3 2 3 4 3 2 3 2" xfId="45187"/>
    <cellStyle name="Финансовый 3 2 3 4 3 2 4" xfId="45188"/>
    <cellStyle name="Финансовый 3 2 3 4 3 3" xfId="45189"/>
    <cellStyle name="Финансовый 3 2 3 4 3 3 2" xfId="45190"/>
    <cellStyle name="Финансовый 3 2 3 4 3 4" xfId="45191"/>
    <cellStyle name="Финансовый 3 2 3 4 3 4 2" xfId="45192"/>
    <cellStyle name="Финансовый 3 2 3 4 3 5" xfId="45193"/>
    <cellStyle name="Финансовый 3 2 3 4 4" xfId="45194"/>
    <cellStyle name="Финансовый 3 2 3 4 4 2" xfId="45195"/>
    <cellStyle name="Финансовый 3 2 3 4 4 2 2" xfId="45196"/>
    <cellStyle name="Финансовый 3 2 3 4 4 3" xfId="45197"/>
    <cellStyle name="Финансовый 3 2 3 4 4 3 2" xfId="45198"/>
    <cellStyle name="Финансовый 3 2 3 4 4 4" xfId="45199"/>
    <cellStyle name="Финансовый 3 2 3 4 5" xfId="45200"/>
    <cellStyle name="Финансовый 3 2 3 4 5 2" xfId="45201"/>
    <cellStyle name="Финансовый 3 2 3 4 6" xfId="45202"/>
    <cellStyle name="Финансовый 3 2 3 4 6 2" xfId="45203"/>
    <cellStyle name="Финансовый 3 2 3 4 7" xfId="45204"/>
    <cellStyle name="Финансовый 3 2 3 5" xfId="45205"/>
    <cellStyle name="Финансовый 3 2 3 5 2" xfId="45206"/>
    <cellStyle name="Финансовый 3 2 3 5 2 2" xfId="45207"/>
    <cellStyle name="Финансовый 3 2 3 5 2 2 2" xfId="45208"/>
    <cellStyle name="Финансовый 3 2 3 5 2 2 2 2" xfId="45209"/>
    <cellStyle name="Финансовый 3 2 3 5 2 2 3" xfId="45210"/>
    <cellStyle name="Финансовый 3 2 3 5 2 2 3 2" xfId="45211"/>
    <cellStyle name="Финансовый 3 2 3 5 2 2 4" xfId="45212"/>
    <cellStyle name="Финансовый 3 2 3 5 2 3" xfId="45213"/>
    <cellStyle name="Финансовый 3 2 3 5 2 3 2" xfId="45214"/>
    <cellStyle name="Финансовый 3 2 3 5 2 4" xfId="45215"/>
    <cellStyle name="Финансовый 3 2 3 5 2 4 2" xfId="45216"/>
    <cellStyle name="Финансовый 3 2 3 5 2 5" xfId="45217"/>
    <cellStyle name="Финансовый 3 2 3 5 3" xfId="45218"/>
    <cellStyle name="Финансовый 3 2 3 5 3 2" xfId="45219"/>
    <cellStyle name="Финансовый 3 2 3 5 3 2 2" xfId="45220"/>
    <cellStyle name="Финансовый 3 2 3 5 3 3" xfId="45221"/>
    <cellStyle name="Финансовый 3 2 3 5 3 3 2" xfId="45222"/>
    <cellStyle name="Финансовый 3 2 3 5 3 4" xfId="45223"/>
    <cellStyle name="Финансовый 3 2 3 5 4" xfId="45224"/>
    <cellStyle name="Финансовый 3 2 3 5 4 2" xfId="45225"/>
    <cellStyle name="Финансовый 3 2 3 5 5" xfId="45226"/>
    <cellStyle name="Финансовый 3 2 3 5 5 2" xfId="45227"/>
    <cellStyle name="Финансовый 3 2 3 5 6" xfId="45228"/>
    <cellStyle name="Финансовый 3 2 3 6" xfId="45229"/>
    <cellStyle name="Финансовый 3 2 3 6 2" xfId="45230"/>
    <cellStyle name="Финансовый 3 2 3 6 2 2" xfId="45231"/>
    <cellStyle name="Финансовый 3 2 3 6 2 2 2" xfId="45232"/>
    <cellStyle name="Финансовый 3 2 3 6 2 2 2 2" xfId="45233"/>
    <cellStyle name="Финансовый 3 2 3 6 2 2 3" xfId="45234"/>
    <cellStyle name="Финансовый 3 2 3 6 2 2 3 2" xfId="45235"/>
    <cellStyle name="Финансовый 3 2 3 6 2 2 4" xfId="45236"/>
    <cellStyle name="Финансовый 3 2 3 6 2 3" xfId="45237"/>
    <cellStyle name="Финансовый 3 2 3 6 2 3 2" xfId="45238"/>
    <cellStyle name="Финансовый 3 2 3 6 2 4" xfId="45239"/>
    <cellStyle name="Финансовый 3 2 3 6 2 4 2" xfId="45240"/>
    <cellStyle name="Финансовый 3 2 3 6 2 5" xfId="45241"/>
    <cellStyle name="Финансовый 3 2 3 6 3" xfId="45242"/>
    <cellStyle name="Финансовый 3 2 3 6 3 2" xfId="45243"/>
    <cellStyle name="Финансовый 3 2 3 6 3 2 2" xfId="45244"/>
    <cellStyle name="Финансовый 3 2 3 6 3 3" xfId="45245"/>
    <cellStyle name="Финансовый 3 2 3 6 3 3 2" xfId="45246"/>
    <cellStyle name="Финансовый 3 2 3 6 3 4" xfId="45247"/>
    <cellStyle name="Финансовый 3 2 3 6 4" xfId="45248"/>
    <cellStyle name="Финансовый 3 2 3 6 4 2" xfId="45249"/>
    <cellStyle name="Финансовый 3 2 3 6 5" xfId="45250"/>
    <cellStyle name="Финансовый 3 2 3 6 5 2" xfId="45251"/>
    <cellStyle name="Финансовый 3 2 3 6 6" xfId="45252"/>
    <cellStyle name="Финансовый 3 2 3 7" xfId="45253"/>
    <cellStyle name="Финансовый 3 2 3 7 2" xfId="45254"/>
    <cellStyle name="Финансовый 3 2 3 7 2 2" xfId="45255"/>
    <cellStyle name="Финансовый 3 2 3 7 2 2 2" xfId="45256"/>
    <cellStyle name="Финансовый 3 2 3 7 2 3" xfId="45257"/>
    <cellStyle name="Финансовый 3 2 3 7 2 3 2" xfId="45258"/>
    <cellStyle name="Финансовый 3 2 3 7 2 4" xfId="45259"/>
    <cellStyle name="Финансовый 3 2 3 7 3" xfId="45260"/>
    <cellStyle name="Финансовый 3 2 3 7 3 2" xfId="45261"/>
    <cellStyle name="Финансовый 3 2 3 7 3 2 2" xfId="45262"/>
    <cellStyle name="Финансовый 3 2 3 7 3 3" xfId="45263"/>
    <cellStyle name="Финансовый 3 2 3 7 3 3 2" xfId="45264"/>
    <cellStyle name="Финансовый 3 2 3 7 3 4" xfId="45265"/>
    <cellStyle name="Финансовый 3 2 3 7 4" xfId="45266"/>
    <cellStyle name="Финансовый 3 2 3 7 4 2" xfId="45267"/>
    <cellStyle name="Финансовый 3 2 3 7 5" xfId="45268"/>
    <cellStyle name="Финансовый 3 2 3 7 5 2" xfId="45269"/>
    <cellStyle name="Финансовый 3 2 3 7 6" xfId="45270"/>
    <cellStyle name="Финансовый 3 2 3 8" xfId="45271"/>
    <cellStyle name="Финансовый 3 2 3 8 2" xfId="45272"/>
    <cellStyle name="Финансовый 3 2 3 8 2 2" xfId="45273"/>
    <cellStyle name="Финансовый 3 2 3 8 2 2 2" xfId="45274"/>
    <cellStyle name="Финансовый 3 2 3 8 2 3" xfId="45275"/>
    <cellStyle name="Финансовый 3 2 3 8 2 3 2" xfId="45276"/>
    <cellStyle name="Финансовый 3 2 3 8 2 4" xfId="45277"/>
    <cellStyle name="Финансовый 3 2 3 8 3" xfId="45278"/>
    <cellStyle name="Финансовый 3 2 3 8 3 2" xfId="45279"/>
    <cellStyle name="Финансовый 3 2 3 8 4" xfId="45280"/>
    <cellStyle name="Финансовый 3 2 3 8 4 2" xfId="45281"/>
    <cellStyle name="Финансовый 3 2 3 8 5" xfId="45282"/>
    <cellStyle name="Финансовый 3 2 3 9" xfId="45283"/>
    <cellStyle name="Финансовый 3 2 3 9 2" xfId="45284"/>
    <cellStyle name="Финансовый 3 2 3 9 2 2" xfId="45285"/>
    <cellStyle name="Финансовый 3 2 3 9 3" xfId="45286"/>
    <cellStyle name="Финансовый 3 2 3 9 3 2" xfId="45287"/>
    <cellStyle name="Финансовый 3 2 3 9 4" xfId="45288"/>
    <cellStyle name="Финансовый 3 2 4" xfId="45289"/>
    <cellStyle name="Финансовый 3 2 4 10" xfId="45290"/>
    <cellStyle name="Финансовый 3 2 4 10 2" xfId="45291"/>
    <cellStyle name="Финансовый 3 2 4 11" xfId="45292"/>
    <cellStyle name="Финансовый 3 2 4 11 2" xfId="45293"/>
    <cellStyle name="Финансовый 3 2 4 12" xfId="45294"/>
    <cellStyle name="Финансовый 3 2 4 2" xfId="45295"/>
    <cellStyle name="Финансовый 3 2 4 2 10" xfId="45296"/>
    <cellStyle name="Финансовый 3 2 4 2 2" xfId="45297"/>
    <cellStyle name="Финансовый 3 2 4 2 2 2" xfId="45298"/>
    <cellStyle name="Финансовый 3 2 4 2 2 2 2" xfId="45299"/>
    <cellStyle name="Финансовый 3 2 4 2 2 2 2 2" xfId="45300"/>
    <cellStyle name="Финансовый 3 2 4 2 2 2 2 2 2" xfId="45301"/>
    <cellStyle name="Финансовый 3 2 4 2 2 2 2 2 2 2" xfId="45302"/>
    <cellStyle name="Финансовый 3 2 4 2 2 2 2 2 3" xfId="45303"/>
    <cellStyle name="Финансовый 3 2 4 2 2 2 2 2 3 2" xfId="45304"/>
    <cellStyle name="Финансовый 3 2 4 2 2 2 2 2 4" xfId="45305"/>
    <cellStyle name="Финансовый 3 2 4 2 2 2 2 3" xfId="45306"/>
    <cellStyle name="Финансовый 3 2 4 2 2 2 2 3 2" xfId="45307"/>
    <cellStyle name="Финансовый 3 2 4 2 2 2 2 4" xfId="45308"/>
    <cellStyle name="Финансовый 3 2 4 2 2 2 2 4 2" xfId="45309"/>
    <cellStyle name="Финансовый 3 2 4 2 2 2 2 5" xfId="45310"/>
    <cellStyle name="Финансовый 3 2 4 2 2 2 3" xfId="45311"/>
    <cellStyle name="Финансовый 3 2 4 2 2 2 3 2" xfId="45312"/>
    <cellStyle name="Финансовый 3 2 4 2 2 2 3 2 2" xfId="45313"/>
    <cellStyle name="Финансовый 3 2 4 2 2 2 3 3" xfId="45314"/>
    <cellStyle name="Финансовый 3 2 4 2 2 2 3 3 2" xfId="45315"/>
    <cellStyle name="Финансовый 3 2 4 2 2 2 3 4" xfId="45316"/>
    <cellStyle name="Финансовый 3 2 4 2 2 2 4" xfId="45317"/>
    <cellStyle name="Финансовый 3 2 4 2 2 2 4 2" xfId="45318"/>
    <cellStyle name="Финансовый 3 2 4 2 2 2 5" xfId="45319"/>
    <cellStyle name="Финансовый 3 2 4 2 2 2 5 2" xfId="45320"/>
    <cellStyle name="Финансовый 3 2 4 2 2 2 6" xfId="45321"/>
    <cellStyle name="Финансовый 3 2 4 2 2 3" xfId="45322"/>
    <cellStyle name="Финансовый 3 2 4 2 2 3 2" xfId="45323"/>
    <cellStyle name="Финансовый 3 2 4 2 2 3 2 2" xfId="45324"/>
    <cellStyle name="Финансовый 3 2 4 2 2 3 2 2 2" xfId="45325"/>
    <cellStyle name="Финансовый 3 2 4 2 2 3 2 3" xfId="45326"/>
    <cellStyle name="Финансовый 3 2 4 2 2 3 2 3 2" xfId="45327"/>
    <cellStyle name="Финансовый 3 2 4 2 2 3 2 4" xfId="45328"/>
    <cellStyle name="Финансовый 3 2 4 2 2 3 3" xfId="45329"/>
    <cellStyle name="Финансовый 3 2 4 2 2 3 3 2" xfId="45330"/>
    <cellStyle name="Финансовый 3 2 4 2 2 3 4" xfId="45331"/>
    <cellStyle name="Финансовый 3 2 4 2 2 3 4 2" xfId="45332"/>
    <cellStyle name="Финансовый 3 2 4 2 2 3 5" xfId="45333"/>
    <cellStyle name="Финансовый 3 2 4 2 2 4" xfId="45334"/>
    <cellStyle name="Финансовый 3 2 4 2 2 4 2" xfId="45335"/>
    <cellStyle name="Финансовый 3 2 4 2 2 4 2 2" xfId="45336"/>
    <cellStyle name="Финансовый 3 2 4 2 2 4 3" xfId="45337"/>
    <cellStyle name="Финансовый 3 2 4 2 2 4 3 2" xfId="45338"/>
    <cellStyle name="Финансовый 3 2 4 2 2 4 4" xfId="45339"/>
    <cellStyle name="Финансовый 3 2 4 2 2 5" xfId="45340"/>
    <cellStyle name="Финансовый 3 2 4 2 2 5 2" xfId="45341"/>
    <cellStyle name="Финансовый 3 2 4 2 2 6" xfId="45342"/>
    <cellStyle name="Финансовый 3 2 4 2 2 6 2" xfId="45343"/>
    <cellStyle name="Финансовый 3 2 4 2 2 7" xfId="45344"/>
    <cellStyle name="Финансовый 3 2 4 2 3" xfId="45345"/>
    <cellStyle name="Финансовый 3 2 4 2 3 2" xfId="45346"/>
    <cellStyle name="Финансовый 3 2 4 2 3 2 2" xfId="45347"/>
    <cellStyle name="Финансовый 3 2 4 2 3 2 2 2" xfId="45348"/>
    <cellStyle name="Финансовый 3 2 4 2 3 2 2 2 2" xfId="45349"/>
    <cellStyle name="Финансовый 3 2 4 2 3 2 2 3" xfId="45350"/>
    <cellStyle name="Финансовый 3 2 4 2 3 2 2 3 2" xfId="45351"/>
    <cellStyle name="Финансовый 3 2 4 2 3 2 2 4" xfId="45352"/>
    <cellStyle name="Финансовый 3 2 4 2 3 2 3" xfId="45353"/>
    <cellStyle name="Финансовый 3 2 4 2 3 2 3 2" xfId="45354"/>
    <cellStyle name="Финансовый 3 2 4 2 3 2 4" xfId="45355"/>
    <cellStyle name="Финансовый 3 2 4 2 3 2 4 2" xfId="45356"/>
    <cellStyle name="Финансовый 3 2 4 2 3 2 5" xfId="45357"/>
    <cellStyle name="Финансовый 3 2 4 2 3 3" xfId="45358"/>
    <cellStyle name="Финансовый 3 2 4 2 3 3 2" xfId="45359"/>
    <cellStyle name="Финансовый 3 2 4 2 3 3 2 2" xfId="45360"/>
    <cellStyle name="Финансовый 3 2 4 2 3 3 3" xfId="45361"/>
    <cellStyle name="Финансовый 3 2 4 2 3 3 3 2" xfId="45362"/>
    <cellStyle name="Финансовый 3 2 4 2 3 3 4" xfId="45363"/>
    <cellStyle name="Финансовый 3 2 4 2 3 4" xfId="45364"/>
    <cellStyle name="Финансовый 3 2 4 2 3 4 2" xfId="45365"/>
    <cellStyle name="Финансовый 3 2 4 2 3 5" xfId="45366"/>
    <cellStyle name="Финансовый 3 2 4 2 3 5 2" xfId="45367"/>
    <cellStyle name="Финансовый 3 2 4 2 3 6" xfId="45368"/>
    <cellStyle name="Финансовый 3 2 4 2 4" xfId="45369"/>
    <cellStyle name="Финансовый 3 2 4 2 4 2" xfId="45370"/>
    <cellStyle name="Финансовый 3 2 4 2 4 2 2" xfId="45371"/>
    <cellStyle name="Финансовый 3 2 4 2 4 2 2 2" xfId="45372"/>
    <cellStyle name="Финансовый 3 2 4 2 4 2 2 2 2" xfId="45373"/>
    <cellStyle name="Финансовый 3 2 4 2 4 2 2 3" xfId="45374"/>
    <cellStyle name="Финансовый 3 2 4 2 4 2 2 3 2" xfId="45375"/>
    <cellStyle name="Финансовый 3 2 4 2 4 2 2 4" xfId="45376"/>
    <cellStyle name="Финансовый 3 2 4 2 4 2 3" xfId="45377"/>
    <cellStyle name="Финансовый 3 2 4 2 4 2 3 2" xfId="45378"/>
    <cellStyle name="Финансовый 3 2 4 2 4 2 4" xfId="45379"/>
    <cellStyle name="Финансовый 3 2 4 2 4 2 4 2" xfId="45380"/>
    <cellStyle name="Финансовый 3 2 4 2 4 2 5" xfId="45381"/>
    <cellStyle name="Финансовый 3 2 4 2 4 3" xfId="45382"/>
    <cellStyle name="Финансовый 3 2 4 2 4 3 2" xfId="45383"/>
    <cellStyle name="Финансовый 3 2 4 2 4 3 2 2" xfId="45384"/>
    <cellStyle name="Финансовый 3 2 4 2 4 3 3" xfId="45385"/>
    <cellStyle name="Финансовый 3 2 4 2 4 3 3 2" xfId="45386"/>
    <cellStyle name="Финансовый 3 2 4 2 4 3 4" xfId="45387"/>
    <cellStyle name="Финансовый 3 2 4 2 4 4" xfId="45388"/>
    <cellStyle name="Финансовый 3 2 4 2 4 4 2" xfId="45389"/>
    <cellStyle name="Финансовый 3 2 4 2 4 5" xfId="45390"/>
    <cellStyle name="Финансовый 3 2 4 2 4 5 2" xfId="45391"/>
    <cellStyle name="Финансовый 3 2 4 2 4 6" xfId="45392"/>
    <cellStyle name="Финансовый 3 2 4 2 5" xfId="45393"/>
    <cellStyle name="Финансовый 3 2 4 2 5 2" xfId="45394"/>
    <cellStyle name="Финансовый 3 2 4 2 5 2 2" xfId="45395"/>
    <cellStyle name="Финансовый 3 2 4 2 5 2 2 2" xfId="45396"/>
    <cellStyle name="Финансовый 3 2 4 2 5 2 3" xfId="45397"/>
    <cellStyle name="Финансовый 3 2 4 2 5 2 3 2" xfId="45398"/>
    <cellStyle name="Финансовый 3 2 4 2 5 2 4" xfId="45399"/>
    <cellStyle name="Финансовый 3 2 4 2 5 3" xfId="45400"/>
    <cellStyle name="Финансовый 3 2 4 2 5 3 2" xfId="45401"/>
    <cellStyle name="Финансовый 3 2 4 2 5 3 2 2" xfId="45402"/>
    <cellStyle name="Финансовый 3 2 4 2 5 3 3" xfId="45403"/>
    <cellStyle name="Финансовый 3 2 4 2 5 3 3 2" xfId="45404"/>
    <cellStyle name="Финансовый 3 2 4 2 5 3 4" xfId="45405"/>
    <cellStyle name="Финансовый 3 2 4 2 5 4" xfId="45406"/>
    <cellStyle name="Финансовый 3 2 4 2 5 4 2" xfId="45407"/>
    <cellStyle name="Финансовый 3 2 4 2 5 5" xfId="45408"/>
    <cellStyle name="Финансовый 3 2 4 2 5 5 2" xfId="45409"/>
    <cellStyle name="Финансовый 3 2 4 2 5 6" xfId="45410"/>
    <cellStyle name="Финансовый 3 2 4 2 6" xfId="45411"/>
    <cellStyle name="Финансовый 3 2 4 2 6 2" xfId="45412"/>
    <cellStyle name="Финансовый 3 2 4 2 6 2 2" xfId="45413"/>
    <cellStyle name="Финансовый 3 2 4 2 6 2 2 2" xfId="45414"/>
    <cellStyle name="Финансовый 3 2 4 2 6 2 3" xfId="45415"/>
    <cellStyle name="Финансовый 3 2 4 2 6 2 3 2" xfId="45416"/>
    <cellStyle name="Финансовый 3 2 4 2 6 2 4" xfId="45417"/>
    <cellStyle name="Финансовый 3 2 4 2 6 3" xfId="45418"/>
    <cellStyle name="Финансовый 3 2 4 2 6 3 2" xfId="45419"/>
    <cellStyle name="Финансовый 3 2 4 2 6 4" xfId="45420"/>
    <cellStyle name="Финансовый 3 2 4 2 6 4 2" xfId="45421"/>
    <cellStyle name="Финансовый 3 2 4 2 6 5" xfId="45422"/>
    <cellStyle name="Финансовый 3 2 4 2 7" xfId="45423"/>
    <cellStyle name="Финансовый 3 2 4 2 7 2" xfId="45424"/>
    <cellStyle name="Финансовый 3 2 4 2 7 2 2" xfId="45425"/>
    <cellStyle name="Финансовый 3 2 4 2 7 3" xfId="45426"/>
    <cellStyle name="Финансовый 3 2 4 2 7 3 2" xfId="45427"/>
    <cellStyle name="Финансовый 3 2 4 2 7 4" xfId="45428"/>
    <cellStyle name="Финансовый 3 2 4 2 8" xfId="45429"/>
    <cellStyle name="Финансовый 3 2 4 2 8 2" xfId="45430"/>
    <cellStyle name="Финансовый 3 2 4 2 9" xfId="45431"/>
    <cellStyle name="Финансовый 3 2 4 2 9 2" xfId="45432"/>
    <cellStyle name="Финансовый 3 2 4 3" xfId="45433"/>
    <cellStyle name="Финансовый 3 2 4 3 2" xfId="45434"/>
    <cellStyle name="Финансовый 3 2 4 3 2 2" xfId="45435"/>
    <cellStyle name="Финансовый 3 2 4 3 2 2 2" xfId="45436"/>
    <cellStyle name="Финансовый 3 2 4 3 2 2 2 2" xfId="45437"/>
    <cellStyle name="Финансовый 3 2 4 3 2 2 2 2 2" xfId="45438"/>
    <cellStyle name="Финансовый 3 2 4 3 2 2 2 2 2 2" xfId="45439"/>
    <cellStyle name="Финансовый 3 2 4 3 2 2 2 2 3" xfId="45440"/>
    <cellStyle name="Финансовый 3 2 4 3 2 2 2 2 3 2" xfId="45441"/>
    <cellStyle name="Финансовый 3 2 4 3 2 2 2 2 4" xfId="45442"/>
    <cellStyle name="Финансовый 3 2 4 3 2 2 2 3" xfId="45443"/>
    <cellStyle name="Финансовый 3 2 4 3 2 2 2 3 2" xfId="45444"/>
    <cellStyle name="Финансовый 3 2 4 3 2 2 2 4" xfId="45445"/>
    <cellStyle name="Финансовый 3 2 4 3 2 2 2 4 2" xfId="45446"/>
    <cellStyle name="Финансовый 3 2 4 3 2 2 2 5" xfId="45447"/>
    <cellStyle name="Финансовый 3 2 4 3 2 2 3" xfId="45448"/>
    <cellStyle name="Финансовый 3 2 4 3 2 2 3 2" xfId="45449"/>
    <cellStyle name="Финансовый 3 2 4 3 2 2 3 2 2" xfId="45450"/>
    <cellStyle name="Финансовый 3 2 4 3 2 2 3 3" xfId="45451"/>
    <cellStyle name="Финансовый 3 2 4 3 2 2 3 3 2" xfId="45452"/>
    <cellStyle name="Финансовый 3 2 4 3 2 2 3 4" xfId="45453"/>
    <cellStyle name="Финансовый 3 2 4 3 2 2 4" xfId="45454"/>
    <cellStyle name="Финансовый 3 2 4 3 2 2 4 2" xfId="45455"/>
    <cellStyle name="Финансовый 3 2 4 3 2 2 5" xfId="45456"/>
    <cellStyle name="Финансовый 3 2 4 3 2 2 5 2" xfId="45457"/>
    <cellStyle name="Финансовый 3 2 4 3 2 2 6" xfId="45458"/>
    <cellStyle name="Финансовый 3 2 4 3 2 3" xfId="45459"/>
    <cellStyle name="Финансовый 3 2 4 3 2 3 2" xfId="45460"/>
    <cellStyle name="Финансовый 3 2 4 3 2 3 2 2" xfId="45461"/>
    <cellStyle name="Финансовый 3 2 4 3 2 3 2 2 2" xfId="45462"/>
    <cellStyle name="Финансовый 3 2 4 3 2 3 2 3" xfId="45463"/>
    <cellStyle name="Финансовый 3 2 4 3 2 3 2 3 2" xfId="45464"/>
    <cellStyle name="Финансовый 3 2 4 3 2 3 2 4" xfId="45465"/>
    <cellStyle name="Финансовый 3 2 4 3 2 3 3" xfId="45466"/>
    <cellStyle name="Финансовый 3 2 4 3 2 3 3 2" xfId="45467"/>
    <cellStyle name="Финансовый 3 2 4 3 2 3 4" xfId="45468"/>
    <cellStyle name="Финансовый 3 2 4 3 2 3 4 2" xfId="45469"/>
    <cellStyle name="Финансовый 3 2 4 3 2 3 5" xfId="45470"/>
    <cellStyle name="Финансовый 3 2 4 3 2 4" xfId="45471"/>
    <cellStyle name="Финансовый 3 2 4 3 2 4 2" xfId="45472"/>
    <cellStyle name="Финансовый 3 2 4 3 2 4 2 2" xfId="45473"/>
    <cellStyle name="Финансовый 3 2 4 3 2 4 3" xfId="45474"/>
    <cellStyle name="Финансовый 3 2 4 3 2 4 3 2" xfId="45475"/>
    <cellStyle name="Финансовый 3 2 4 3 2 4 4" xfId="45476"/>
    <cellStyle name="Финансовый 3 2 4 3 2 5" xfId="45477"/>
    <cellStyle name="Финансовый 3 2 4 3 2 5 2" xfId="45478"/>
    <cellStyle name="Финансовый 3 2 4 3 2 6" xfId="45479"/>
    <cellStyle name="Финансовый 3 2 4 3 2 6 2" xfId="45480"/>
    <cellStyle name="Финансовый 3 2 4 3 2 7" xfId="45481"/>
    <cellStyle name="Финансовый 3 2 4 3 3" xfId="45482"/>
    <cellStyle name="Финансовый 3 2 4 3 3 2" xfId="45483"/>
    <cellStyle name="Финансовый 3 2 4 3 3 2 2" xfId="45484"/>
    <cellStyle name="Финансовый 3 2 4 3 3 2 2 2" xfId="45485"/>
    <cellStyle name="Финансовый 3 2 4 3 3 2 2 2 2" xfId="45486"/>
    <cellStyle name="Финансовый 3 2 4 3 3 2 2 3" xfId="45487"/>
    <cellStyle name="Финансовый 3 2 4 3 3 2 2 3 2" xfId="45488"/>
    <cellStyle name="Финансовый 3 2 4 3 3 2 2 4" xfId="45489"/>
    <cellStyle name="Финансовый 3 2 4 3 3 2 3" xfId="45490"/>
    <cellStyle name="Финансовый 3 2 4 3 3 2 3 2" xfId="45491"/>
    <cellStyle name="Финансовый 3 2 4 3 3 2 4" xfId="45492"/>
    <cellStyle name="Финансовый 3 2 4 3 3 2 4 2" xfId="45493"/>
    <cellStyle name="Финансовый 3 2 4 3 3 2 5" xfId="45494"/>
    <cellStyle name="Финансовый 3 2 4 3 3 3" xfId="45495"/>
    <cellStyle name="Финансовый 3 2 4 3 3 3 2" xfId="45496"/>
    <cellStyle name="Финансовый 3 2 4 3 3 3 2 2" xfId="45497"/>
    <cellStyle name="Финансовый 3 2 4 3 3 3 3" xfId="45498"/>
    <cellStyle name="Финансовый 3 2 4 3 3 3 3 2" xfId="45499"/>
    <cellStyle name="Финансовый 3 2 4 3 3 3 4" xfId="45500"/>
    <cellStyle name="Финансовый 3 2 4 3 3 4" xfId="45501"/>
    <cellStyle name="Финансовый 3 2 4 3 3 4 2" xfId="45502"/>
    <cellStyle name="Финансовый 3 2 4 3 3 5" xfId="45503"/>
    <cellStyle name="Финансовый 3 2 4 3 3 5 2" xfId="45504"/>
    <cellStyle name="Финансовый 3 2 4 3 3 6" xfId="45505"/>
    <cellStyle name="Финансовый 3 2 4 3 4" xfId="45506"/>
    <cellStyle name="Финансовый 3 2 4 3 4 2" xfId="45507"/>
    <cellStyle name="Финансовый 3 2 4 3 4 2 2" xfId="45508"/>
    <cellStyle name="Финансовый 3 2 4 3 4 2 2 2" xfId="45509"/>
    <cellStyle name="Финансовый 3 2 4 3 4 2 3" xfId="45510"/>
    <cellStyle name="Финансовый 3 2 4 3 4 2 3 2" xfId="45511"/>
    <cellStyle name="Финансовый 3 2 4 3 4 2 4" xfId="45512"/>
    <cellStyle name="Финансовый 3 2 4 3 4 3" xfId="45513"/>
    <cellStyle name="Финансовый 3 2 4 3 4 3 2" xfId="45514"/>
    <cellStyle name="Финансовый 3 2 4 3 4 4" xfId="45515"/>
    <cellStyle name="Финансовый 3 2 4 3 4 4 2" xfId="45516"/>
    <cellStyle name="Финансовый 3 2 4 3 4 5" xfId="45517"/>
    <cellStyle name="Финансовый 3 2 4 3 5" xfId="45518"/>
    <cellStyle name="Финансовый 3 2 4 3 5 2" xfId="45519"/>
    <cellStyle name="Финансовый 3 2 4 3 5 2 2" xfId="45520"/>
    <cellStyle name="Финансовый 3 2 4 3 5 3" xfId="45521"/>
    <cellStyle name="Финансовый 3 2 4 3 5 3 2" xfId="45522"/>
    <cellStyle name="Финансовый 3 2 4 3 5 4" xfId="45523"/>
    <cellStyle name="Финансовый 3 2 4 3 6" xfId="45524"/>
    <cellStyle name="Финансовый 3 2 4 3 6 2" xfId="45525"/>
    <cellStyle name="Финансовый 3 2 4 3 7" xfId="45526"/>
    <cellStyle name="Финансовый 3 2 4 3 7 2" xfId="45527"/>
    <cellStyle name="Финансовый 3 2 4 3 8" xfId="45528"/>
    <cellStyle name="Финансовый 3 2 4 4" xfId="45529"/>
    <cellStyle name="Финансовый 3 2 4 4 2" xfId="45530"/>
    <cellStyle name="Финансовый 3 2 4 4 2 2" xfId="45531"/>
    <cellStyle name="Финансовый 3 2 4 4 2 2 2" xfId="45532"/>
    <cellStyle name="Финансовый 3 2 4 4 2 2 2 2" xfId="45533"/>
    <cellStyle name="Финансовый 3 2 4 4 2 2 2 2 2" xfId="45534"/>
    <cellStyle name="Финансовый 3 2 4 4 2 2 2 3" xfId="45535"/>
    <cellStyle name="Финансовый 3 2 4 4 2 2 2 3 2" xfId="45536"/>
    <cellStyle name="Финансовый 3 2 4 4 2 2 2 4" xfId="45537"/>
    <cellStyle name="Финансовый 3 2 4 4 2 2 3" xfId="45538"/>
    <cellStyle name="Финансовый 3 2 4 4 2 2 3 2" xfId="45539"/>
    <cellStyle name="Финансовый 3 2 4 4 2 2 4" xfId="45540"/>
    <cellStyle name="Финансовый 3 2 4 4 2 2 4 2" xfId="45541"/>
    <cellStyle name="Финансовый 3 2 4 4 2 2 5" xfId="45542"/>
    <cellStyle name="Финансовый 3 2 4 4 2 3" xfId="45543"/>
    <cellStyle name="Финансовый 3 2 4 4 2 3 2" xfId="45544"/>
    <cellStyle name="Финансовый 3 2 4 4 2 3 2 2" xfId="45545"/>
    <cellStyle name="Финансовый 3 2 4 4 2 3 3" xfId="45546"/>
    <cellStyle name="Финансовый 3 2 4 4 2 3 3 2" xfId="45547"/>
    <cellStyle name="Финансовый 3 2 4 4 2 3 4" xfId="45548"/>
    <cellStyle name="Финансовый 3 2 4 4 2 4" xfId="45549"/>
    <cellStyle name="Финансовый 3 2 4 4 2 4 2" xfId="45550"/>
    <cellStyle name="Финансовый 3 2 4 4 2 5" xfId="45551"/>
    <cellStyle name="Финансовый 3 2 4 4 2 5 2" xfId="45552"/>
    <cellStyle name="Финансовый 3 2 4 4 2 6" xfId="45553"/>
    <cellStyle name="Финансовый 3 2 4 4 3" xfId="45554"/>
    <cellStyle name="Финансовый 3 2 4 4 3 2" xfId="45555"/>
    <cellStyle name="Финансовый 3 2 4 4 3 2 2" xfId="45556"/>
    <cellStyle name="Финансовый 3 2 4 4 3 2 2 2" xfId="45557"/>
    <cellStyle name="Финансовый 3 2 4 4 3 2 3" xfId="45558"/>
    <cellStyle name="Финансовый 3 2 4 4 3 2 3 2" xfId="45559"/>
    <cellStyle name="Финансовый 3 2 4 4 3 2 4" xfId="45560"/>
    <cellStyle name="Финансовый 3 2 4 4 3 3" xfId="45561"/>
    <cellStyle name="Финансовый 3 2 4 4 3 3 2" xfId="45562"/>
    <cellStyle name="Финансовый 3 2 4 4 3 4" xfId="45563"/>
    <cellStyle name="Финансовый 3 2 4 4 3 4 2" xfId="45564"/>
    <cellStyle name="Финансовый 3 2 4 4 3 5" xfId="45565"/>
    <cellStyle name="Финансовый 3 2 4 4 4" xfId="45566"/>
    <cellStyle name="Финансовый 3 2 4 4 4 2" xfId="45567"/>
    <cellStyle name="Финансовый 3 2 4 4 4 2 2" xfId="45568"/>
    <cellStyle name="Финансовый 3 2 4 4 4 3" xfId="45569"/>
    <cellStyle name="Финансовый 3 2 4 4 4 3 2" xfId="45570"/>
    <cellStyle name="Финансовый 3 2 4 4 4 4" xfId="45571"/>
    <cellStyle name="Финансовый 3 2 4 4 5" xfId="45572"/>
    <cellStyle name="Финансовый 3 2 4 4 5 2" xfId="45573"/>
    <cellStyle name="Финансовый 3 2 4 4 6" xfId="45574"/>
    <cellStyle name="Финансовый 3 2 4 4 6 2" xfId="45575"/>
    <cellStyle name="Финансовый 3 2 4 4 7" xfId="45576"/>
    <cellStyle name="Финансовый 3 2 4 5" xfId="45577"/>
    <cellStyle name="Финансовый 3 2 4 5 2" xfId="45578"/>
    <cellStyle name="Финансовый 3 2 4 5 2 2" xfId="45579"/>
    <cellStyle name="Финансовый 3 2 4 5 2 2 2" xfId="45580"/>
    <cellStyle name="Финансовый 3 2 4 5 2 2 2 2" xfId="45581"/>
    <cellStyle name="Финансовый 3 2 4 5 2 2 3" xfId="45582"/>
    <cellStyle name="Финансовый 3 2 4 5 2 2 3 2" xfId="45583"/>
    <cellStyle name="Финансовый 3 2 4 5 2 2 4" xfId="45584"/>
    <cellStyle name="Финансовый 3 2 4 5 2 3" xfId="45585"/>
    <cellStyle name="Финансовый 3 2 4 5 2 3 2" xfId="45586"/>
    <cellStyle name="Финансовый 3 2 4 5 2 4" xfId="45587"/>
    <cellStyle name="Финансовый 3 2 4 5 2 4 2" xfId="45588"/>
    <cellStyle name="Финансовый 3 2 4 5 2 5" xfId="45589"/>
    <cellStyle name="Финансовый 3 2 4 5 3" xfId="45590"/>
    <cellStyle name="Финансовый 3 2 4 5 3 2" xfId="45591"/>
    <cellStyle name="Финансовый 3 2 4 5 3 2 2" xfId="45592"/>
    <cellStyle name="Финансовый 3 2 4 5 3 3" xfId="45593"/>
    <cellStyle name="Финансовый 3 2 4 5 3 3 2" xfId="45594"/>
    <cellStyle name="Финансовый 3 2 4 5 3 4" xfId="45595"/>
    <cellStyle name="Финансовый 3 2 4 5 4" xfId="45596"/>
    <cellStyle name="Финансовый 3 2 4 5 4 2" xfId="45597"/>
    <cellStyle name="Финансовый 3 2 4 5 5" xfId="45598"/>
    <cellStyle name="Финансовый 3 2 4 5 5 2" xfId="45599"/>
    <cellStyle name="Финансовый 3 2 4 5 6" xfId="45600"/>
    <cellStyle name="Финансовый 3 2 4 6" xfId="45601"/>
    <cellStyle name="Финансовый 3 2 4 6 2" xfId="45602"/>
    <cellStyle name="Финансовый 3 2 4 6 2 2" xfId="45603"/>
    <cellStyle name="Финансовый 3 2 4 6 2 2 2" xfId="45604"/>
    <cellStyle name="Финансовый 3 2 4 6 2 2 2 2" xfId="45605"/>
    <cellStyle name="Финансовый 3 2 4 6 2 2 3" xfId="45606"/>
    <cellStyle name="Финансовый 3 2 4 6 2 2 3 2" xfId="45607"/>
    <cellStyle name="Финансовый 3 2 4 6 2 2 4" xfId="45608"/>
    <cellStyle name="Финансовый 3 2 4 6 2 3" xfId="45609"/>
    <cellStyle name="Финансовый 3 2 4 6 2 3 2" xfId="45610"/>
    <cellStyle name="Финансовый 3 2 4 6 2 4" xfId="45611"/>
    <cellStyle name="Финансовый 3 2 4 6 2 4 2" xfId="45612"/>
    <cellStyle name="Финансовый 3 2 4 6 2 5" xfId="45613"/>
    <cellStyle name="Финансовый 3 2 4 6 3" xfId="45614"/>
    <cellStyle name="Финансовый 3 2 4 6 3 2" xfId="45615"/>
    <cellStyle name="Финансовый 3 2 4 6 3 2 2" xfId="45616"/>
    <cellStyle name="Финансовый 3 2 4 6 3 3" xfId="45617"/>
    <cellStyle name="Финансовый 3 2 4 6 3 3 2" xfId="45618"/>
    <cellStyle name="Финансовый 3 2 4 6 3 4" xfId="45619"/>
    <cellStyle name="Финансовый 3 2 4 6 4" xfId="45620"/>
    <cellStyle name="Финансовый 3 2 4 6 4 2" xfId="45621"/>
    <cellStyle name="Финансовый 3 2 4 6 5" xfId="45622"/>
    <cellStyle name="Финансовый 3 2 4 6 5 2" xfId="45623"/>
    <cellStyle name="Финансовый 3 2 4 6 6" xfId="45624"/>
    <cellStyle name="Финансовый 3 2 4 7" xfId="45625"/>
    <cellStyle name="Финансовый 3 2 4 7 2" xfId="45626"/>
    <cellStyle name="Финансовый 3 2 4 7 2 2" xfId="45627"/>
    <cellStyle name="Финансовый 3 2 4 7 2 2 2" xfId="45628"/>
    <cellStyle name="Финансовый 3 2 4 7 2 3" xfId="45629"/>
    <cellStyle name="Финансовый 3 2 4 7 2 3 2" xfId="45630"/>
    <cellStyle name="Финансовый 3 2 4 7 2 4" xfId="45631"/>
    <cellStyle name="Финансовый 3 2 4 7 3" xfId="45632"/>
    <cellStyle name="Финансовый 3 2 4 7 3 2" xfId="45633"/>
    <cellStyle name="Финансовый 3 2 4 7 3 2 2" xfId="45634"/>
    <cellStyle name="Финансовый 3 2 4 7 3 3" xfId="45635"/>
    <cellStyle name="Финансовый 3 2 4 7 3 3 2" xfId="45636"/>
    <cellStyle name="Финансовый 3 2 4 7 3 4" xfId="45637"/>
    <cellStyle name="Финансовый 3 2 4 7 4" xfId="45638"/>
    <cellStyle name="Финансовый 3 2 4 7 4 2" xfId="45639"/>
    <cellStyle name="Финансовый 3 2 4 7 5" xfId="45640"/>
    <cellStyle name="Финансовый 3 2 4 7 5 2" xfId="45641"/>
    <cellStyle name="Финансовый 3 2 4 7 6" xfId="45642"/>
    <cellStyle name="Финансовый 3 2 4 8" xfId="45643"/>
    <cellStyle name="Финансовый 3 2 4 8 2" xfId="45644"/>
    <cellStyle name="Финансовый 3 2 4 8 2 2" xfId="45645"/>
    <cellStyle name="Финансовый 3 2 4 8 2 2 2" xfId="45646"/>
    <cellStyle name="Финансовый 3 2 4 8 2 3" xfId="45647"/>
    <cellStyle name="Финансовый 3 2 4 8 2 3 2" xfId="45648"/>
    <cellStyle name="Финансовый 3 2 4 8 2 4" xfId="45649"/>
    <cellStyle name="Финансовый 3 2 4 8 3" xfId="45650"/>
    <cellStyle name="Финансовый 3 2 4 8 3 2" xfId="45651"/>
    <cellStyle name="Финансовый 3 2 4 8 4" xfId="45652"/>
    <cellStyle name="Финансовый 3 2 4 8 4 2" xfId="45653"/>
    <cellStyle name="Финансовый 3 2 4 8 5" xfId="45654"/>
    <cellStyle name="Финансовый 3 2 4 9" xfId="45655"/>
    <cellStyle name="Финансовый 3 2 4 9 2" xfId="45656"/>
    <cellStyle name="Финансовый 3 2 4 9 2 2" xfId="45657"/>
    <cellStyle name="Финансовый 3 2 4 9 3" xfId="45658"/>
    <cellStyle name="Финансовый 3 2 4 9 3 2" xfId="45659"/>
    <cellStyle name="Финансовый 3 2 4 9 4" xfId="45660"/>
    <cellStyle name="Финансовый 3 2 5" xfId="45661"/>
    <cellStyle name="Финансовый 3 2 5 10" xfId="45662"/>
    <cellStyle name="Финансовый 3 2 5 2" xfId="45663"/>
    <cellStyle name="Финансовый 3 2 5 2 2" xfId="45664"/>
    <cellStyle name="Финансовый 3 2 5 2 2 2" xfId="45665"/>
    <cellStyle name="Финансовый 3 2 5 2 2 2 2" xfId="45666"/>
    <cellStyle name="Финансовый 3 2 5 2 2 2 2 2" xfId="45667"/>
    <cellStyle name="Финансовый 3 2 5 2 2 2 2 2 2" xfId="45668"/>
    <cellStyle name="Финансовый 3 2 5 2 2 2 2 3" xfId="45669"/>
    <cellStyle name="Финансовый 3 2 5 2 2 2 2 3 2" xfId="45670"/>
    <cellStyle name="Финансовый 3 2 5 2 2 2 2 4" xfId="45671"/>
    <cellStyle name="Финансовый 3 2 5 2 2 2 3" xfId="45672"/>
    <cellStyle name="Финансовый 3 2 5 2 2 2 3 2" xfId="45673"/>
    <cellStyle name="Финансовый 3 2 5 2 2 2 4" xfId="45674"/>
    <cellStyle name="Финансовый 3 2 5 2 2 2 4 2" xfId="45675"/>
    <cellStyle name="Финансовый 3 2 5 2 2 2 5" xfId="45676"/>
    <cellStyle name="Финансовый 3 2 5 2 2 3" xfId="45677"/>
    <cellStyle name="Финансовый 3 2 5 2 2 3 2" xfId="45678"/>
    <cellStyle name="Финансовый 3 2 5 2 2 3 2 2" xfId="45679"/>
    <cellStyle name="Финансовый 3 2 5 2 2 3 3" xfId="45680"/>
    <cellStyle name="Финансовый 3 2 5 2 2 3 3 2" xfId="45681"/>
    <cellStyle name="Финансовый 3 2 5 2 2 3 4" xfId="45682"/>
    <cellStyle name="Финансовый 3 2 5 2 2 4" xfId="45683"/>
    <cellStyle name="Финансовый 3 2 5 2 2 4 2" xfId="45684"/>
    <cellStyle name="Финансовый 3 2 5 2 2 5" xfId="45685"/>
    <cellStyle name="Финансовый 3 2 5 2 2 5 2" xfId="45686"/>
    <cellStyle name="Финансовый 3 2 5 2 2 6" xfId="45687"/>
    <cellStyle name="Финансовый 3 2 5 2 3" xfId="45688"/>
    <cellStyle name="Финансовый 3 2 5 2 3 2" xfId="45689"/>
    <cellStyle name="Финансовый 3 2 5 2 3 2 2" xfId="45690"/>
    <cellStyle name="Финансовый 3 2 5 2 3 2 2 2" xfId="45691"/>
    <cellStyle name="Финансовый 3 2 5 2 3 2 2 2 2" xfId="45692"/>
    <cellStyle name="Финансовый 3 2 5 2 3 2 2 3" xfId="45693"/>
    <cellStyle name="Финансовый 3 2 5 2 3 2 2 3 2" xfId="45694"/>
    <cellStyle name="Финансовый 3 2 5 2 3 2 2 4" xfId="45695"/>
    <cellStyle name="Финансовый 3 2 5 2 3 2 3" xfId="45696"/>
    <cellStyle name="Финансовый 3 2 5 2 3 2 3 2" xfId="45697"/>
    <cellStyle name="Финансовый 3 2 5 2 3 2 4" xfId="45698"/>
    <cellStyle name="Финансовый 3 2 5 2 3 2 4 2" xfId="45699"/>
    <cellStyle name="Финансовый 3 2 5 2 3 2 5" xfId="45700"/>
    <cellStyle name="Финансовый 3 2 5 2 3 3" xfId="45701"/>
    <cellStyle name="Финансовый 3 2 5 2 3 3 2" xfId="45702"/>
    <cellStyle name="Финансовый 3 2 5 2 3 3 2 2" xfId="45703"/>
    <cellStyle name="Финансовый 3 2 5 2 3 3 3" xfId="45704"/>
    <cellStyle name="Финансовый 3 2 5 2 3 3 3 2" xfId="45705"/>
    <cellStyle name="Финансовый 3 2 5 2 3 3 4" xfId="45706"/>
    <cellStyle name="Финансовый 3 2 5 2 3 4" xfId="45707"/>
    <cellStyle name="Финансовый 3 2 5 2 3 4 2" xfId="45708"/>
    <cellStyle name="Финансовый 3 2 5 2 3 5" xfId="45709"/>
    <cellStyle name="Финансовый 3 2 5 2 3 5 2" xfId="45710"/>
    <cellStyle name="Финансовый 3 2 5 2 3 6" xfId="45711"/>
    <cellStyle name="Финансовый 3 2 5 2 4" xfId="45712"/>
    <cellStyle name="Финансовый 3 2 5 2 4 2" xfId="45713"/>
    <cellStyle name="Финансовый 3 2 5 2 4 2 2" xfId="45714"/>
    <cellStyle name="Финансовый 3 2 5 2 4 2 2 2" xfId="45715"/>
    <cellStyle name="Финансовый 3 2 5 2 4 2 3" xfId="45716"/>
    <cellStyle name="Финансовый 3 2 5 2 4 2 3 2" xfId="45717"/>
    <cellStyle name="Финансовый 3 2 5 2 4 2 4" xfId="45718"/>
    <cellStyle name="Финансовый 3 2 5 2 4 3" xfId="45719"/>
    <cellStyle name="Финансовый 3 2 5 2 4 3 2" xfId="45720"/>
    <cellStyle name="Финансовый 3 2 5 2 4 3 2 2" xfId="45721"/>
    <cellStyle name="Финансовый 3 2 5 2 4 3 3" xfId="45722"/>
    <cellStyle name="Финансовый 3 2 5 2 4 3 3 2" xfId="45723"/>
    <cellStyle name="Финансовый 3 2 5 2 4 3 4" xfId="45724"/>
    <cellStyle name="Финансовый 3 2 5 2 4 4" xfId="45725"/>
    <cellStyle name="Финансовый 3 2 5 2 4 4 2" xfId="45726"/>
    <cellStyle name="Финансовый 3 2 5 2 4 5" xfId="45727"/>
    <cellStyle name="Финансовый 3 2 5 2 4 5 2" xfId="45728"/>
    <cellStyle name="Финансовый 3 2 5 2 4 6" xfId="45729"/>
    <cellStyle name="Финансовый 3 2 5 2 5" xfId="45730"/>
    <cellStyle name="Финансовый 3 2 5 2 5 2" xfId="45731"/>
    <cellStyle name="Финансовый 3 2 5 2 5 2 2" xfId="45732"/>
    <cellStyle name="Финансовый 3 2 5 2 5 2 2 2" xfId="45733"/>
    <cellStyle name="Финансовый 3 2 5 2 5 2 3" xfId="45734"/>
    <cellStyle name="Финансовый 3 2 5 2 5 2 3 2" xfId="45735"/>
    <cellStyle name="Финансовый 3 2 5 2 5 2 4" xfId="45736"/>
    <cellStyle name="Финансовый 3 2 5 2 5 3" xfId="45737"/>
    <cellStyle name="Финансовый 3 2 5 2 5 3 2" xfId="45738"/>
    <cellStyle name="Финансовый 3 2 5 2 5 4" xfId="45739"/>
    <cellStyle name="Финансовый 3 2 5 2 5 4 2" xfId="45740"/>
    <cellStyle name="Финансовый 3 2 5 2 5 5" xfId="45741"/>
    <cellStyle name="Финансовый 3 2 5 2 6" xfId="45742"/>
    <cellStyle name="Финансовый 3 2 5 2 6 2" xfId="45743"/>
    <cellStyle name="Финансовый 3 2 5 2 6 2 2" xfId="45744"/>
    <cellStyle name="Финансовый 3 2 5 2 6 3" xfId="45745"/>
    <cellStyle name="Финансовый 3 2 5 2 6 3 2" xfId="45746"/>
    <cellStyle name="Финансовый 3 2 5 2 6 4" xfId="45747"/>
    <cellStyle name="Финансовый 3 2 5 2 7" xfId="45748"/>
    <cellStyle name="Финансовый 3 2 5 2 7 2" xfId="45749"/>
    <cellStyle name="Финансовый 3 2 5 2 8" xfId="45750"/>
    <cellStyle name="Финансовый 3 2 5 2 8 2" xfId="45751"/>
    <cellStyle name="Финансовый 3 2 5 2 9" xfId="45752"/>
    <cellStyle name="Финансовый 3 2 5 3" xfId="45753"/>
    <cellStyle name="Финансовый 3 2 5 3 2" xfId="45754"/>
    <cellStyle name="Финансовый 3 2 5 3 2 2" xfId="45755"/>
    <cellStyle name="Финансовый 3 2 5 3 2 2 2" xfId="45756"/>
    <cellStyle name="Финансовый 3 2 5 3 2 2 2 2" xfId="45757"/>
    <cellStyle name="Финансовый 3 2 5 3 2 2 3" xfId="45758"/>
    <cellStyle name="Финансовый 3 2 5 3 2 2 3 2" xfId="45759"/>
    <cellStyle name="Финансовый 3 2 5 3 2 2 4" xfId="45760"/>
    <cellStyle name="Финансовый 3 2 5 3 2 3" xfId="45761"/>
    <cellStyle name="Финансовый 3 2 5 3 2 3 2" xfId="45762"/>
    <cellStyle name="Финансовый 3 2 5 3 2 4" xfId="45763"/>
    <cellStyle name="Финансовый 3 2 5 3 2 4 2" xfId="45764"/>
    <cellStyle name="Финансовый 3 2 5 3 2 5" xfId="45765"/>
    <cellStyle name="Финансовый 3 2 5 3 3" xfId="45766"/>
    <cellStyle name="Финансовый 3 2 5 3 3 2" xfId="45767"/>
    <cellStyle name="Финансовый 3 2 5 3 3 2 2" xfId="45768"/>
    <cellStyle name="Финансовый 3 2 5 3 3 3" xfId="45769"/>
    <cellStyle name="Финансовый 3 2 5 3 3 3 2" xfId="45770"/>
    <cellStyle name="Финансовый 3 2 5 3 3 4" xfId="45771"/>
    <cellStyle name="Финансовый 3 2 5 3 4" xfId="45772"/>
    <cellStyle name="Финансовый 3 2 5 3 4 2" xfId="45773"/>
    <cellStyle name="Финансовый 3 2 5 3 5" xfId="45774"/>
    <cellStyle name="Финансовый 3 2 5 3 5 2" xfId="45775"/>
    <cellStyle name="Финансовый 3 2 5 3 6" xfId="45776"/>
    <cellStyle name="Финансовый 3 2 5 4" xfId="45777"/>
    <cellStyle name="Финансовый 3 2 5 4 2" xfId="45778"/>
    <cellStyle name="Финансовый 3 2 5 4 2 2" xfId="45779"/>
    <cellStyle name="Финансовый 3 2 5 4 2 2 2" xfId="45780"/>
    <cellStyle name="Финансовый 3 2 5 4 2 2 2 2" xfId="45781"/>
    <cellStyle name="Финансовый 3 2 5 4 2 2 3" xfId="45782"/>
    <cellStyle name="Финансовый 3 2 5 4 2 2 3 2" xfId="45783"/>
    <cellStyle name="Финансовый 3 2 5 4 2 2 4" xfId="45784"/>
    <cellStyle name="Финансовый 3 2 5 4 2 3" xfId="45785"/>
    <cellStyle name="Финансовый 3 2 5 4 2 3 2" xfId="45786"/>
    <cellStyle name="Финансовый 3 2 5 4 2 4" xfId="45787"/>
    <cellStyle name="Финансовый 3 2 5 4 2 4 2" xfId="45788"/>
    <cellStyle name="Финансовый 3 2 5 4 2 5" xfId="45789"/>
    <cellStyle name="Финансовый 3 2 5 4 3" xfId="45790"/>
    <cellStyle name="Финансовый 3 2 5 4 3 2" xfId="45791"/>
    <cellStyle name="Финансовый 3 2 5 4 3 2 2" xfId="45792"/>
    <cellStyle name="Финансовый 3 2 5 4 3 3" xfId="45793"/>
    <cellStyle name="Финансовый 3 2 5 4 3 3 2" xfId="45794"/>
    <cellStyle name="Финансовый 3 2 5 4 3 4" xfId="45795"/>
    <cellStyle name="Финансовый 3 2 5 4 4" xfId="45796"/>
    <cellStyle name="Финансовый 3 2 5 4 4 2" xfId="45797"/>
    <cellStyle name="Финансовый 3 2 5 4 5" xfId="45798"/>
    <cellStyle name="Финансовый 3 2 5 4 5 2" xfId="45799"/>
    <cellStyle name="Финансовый 3 2 5 4 6" xfId="45800"/>
    <cellStyle name="Финансовый 3 2 5 5" xfId="45801"/>
    <cellStyle name="Финансовый 3 2 5 5 2" xfId="45802"/>
    <cellStyle name="Финансовый 3 2 5 5 2 2" xfId="45803"/>
    <cellStyle name="Финансовый 3 2 5 5 2 2 2" xfId="45804"/>
    <cellStyle name="Финансовый 3 2 5 5 2 3" xfId="45805"/>
    <cellStyle name="Финансовый 3 2 5 5 2 3 2" xfId="45806"/>
    <cellStyle name="Финансовый 3 2 5 5 2 4" xfId="45807"/>
    <cellStyle name="Финансовый 3 2 5 5 3" xfId="45808"/>
    <cellStyle name="Финансовый 3 2 5 5 3 2" xfId="45809"/>
    <cellStyle name="Финансовый 3 2 5 5 3 2 2" xfId="45810"/>
    <cellStyle name="Финансовый 3 2 5 5 3 3" xfId="45811"/>
    <cellStyle name="Финансовый 3 2 5 5 3 3 2" xfId="45812"/>
    <cellStyle name="Финансовый 3 2 5 5 3 4" xfId="45813"/>
    <cellStyle name="Финансовый 3 2 5 5 4" xfId="45814"/>
    <cellStyle name="Финансовый 3 2 5 5 4 2" xfId="45815"/>
    <cellStyle name="Финансовый 3 2 5 5 5" xfId="45816"/>
    <cellStyle name="Финансовый 3 2 5 5 5 2" xfId="45817"/>
    <cellStyle name="Финансовый 3 2 5 5 6" xfId="45818"/>
    <cellStyle name="Финансовый 3 2 5 6" xfId="45819"/>
    <cellStyle name="Финансовый 3 2 5 6 2" xfId="45820"/>
    <cellStyle name="Финансовый 3 2 5 6 2 2" xfId="45821"/>
    <cellStyle name="Финансовый 3 2 5 6 2 2 2" xfId="45822"/>
    <cellStyle name="Финансовый 3 2 5 6 2 3" xfId="45823"/>
    <cellStyle name="Финансовый 3 2 5 6 2 3 2" xfId="45824"/>
    <cellStyle name="Финансовый 3 2 5 6 2 4" xfId="45825"/>
    <cellStyle name="Финансовый 3 2 5 6 3" xfId="45826"/>
    <cellStyle name="Финансовый 3 2 5 6 3 2" xfId="45827"/>
    <cellStyle name="Финансовый 3 2 5 6 4" xfId="45828"/>
    <cellStyle name="Финансовый 3 2 5 6 4 2" xfId="45829"/>
    <cellStyle name="Финансовый 3 2 5 6 5" xfId="45830"/>
    <cellStyle name="Финансовый 3 2 5 7" xfId="45831"/>
    <cellStyle name="Финансовый 3 2 5 7 2" xfId="45832"/>
    <cellStyle name="Финансовый 3 2 5 7 2 2" xfId="45833"/>
    <cellStyle name="Финансовый 3 2 5 7 3" xfId="45834"/>
    <cellStyle name="Финансовый 3 2 5 7 3 2" xfId="45835"/>
    <cellStyle name="Финансовый 3 2 5 7 4" xfId="45836"/>
    <cellStyle name="Финансовый 3 2 5 8" xfId="45837"/>
    <cellStyle name="Финансовый 3 2 5 8 2" xfId="45838"/>
    <cellStyle name="Финансовый 3 2 5 9" xfId="45839"/>
    <cellStyle name="Финансовый 3 2 5 9 2" xfId="45840"/>
    <cellStyle name="Финансовый 3 2 6" xfId="45841"/>
    <cellStyle name="Финансовый 3 2 6 10" xfId="45842"/>
    <cellStyle name="Финансовый 3 2 6 2" xfId="45843"/>
    <cellStyle name="Финансовый 3 2 6 2 2" xfId="45844"/>
    <cellStyle name="Финансовый 3 2 6 2 2 2" xfId="45845"/>
    <cellStyle name="Финансовый 3 2 6 2 2 2 2" xfId="45846"/>
    <cellStyle name="Финансовый 3 2 6 2 2 2 2 2" xfId="45847"/>
    <cellStyle name="Финансовый 3 2 6 2 2 2 2 2 2" xfId="45848"/>
    <cellStyle name="Финансовый 3 2 6 2 2 2 2 3" xfId="45849"/>
    <cellStyle name="Финансовый 3 2 6 2 2 2 2 3 2" xfId="45850"/>
    <cellStyle name="Финансовый 3 2 6 2 2 2 2 4" xfId="45851"/>
    <cellStyle name="Финансовый 3 2 6 2 2 2 3" xfId="45852"/>
    <cellStyle name="Финансовый 3 2 6 2 2 2 3 2" xfId="45853"/>
    <cellStyle name="Финансовый 3 2 6 2 2 2 4" xfId="45854"/>
    <cellStyle name="Финансовый 3 2 6 2 2 2 4 2" xfId="45855"/>
    <cellStyle name="Финансовый 3 2 6 2 2 2 5" xfId="45856"/>
    <cellStyle name="Финансовый 3 2 6 2 2 3" xfId="45857"/>
    <cellStyle name="Финансовый 3 2 6 2 2 3 2" xfId="45858"/>
    <cellStyle name="Финансовый 3 2 6 2 2 3 2 2" xfId="45859"/>
    <cellStyle name="Финансовый 3 2 6 2 2 3 3" xfId="45860"/>
    <cellStyle name="Финансовый 3 2 6 2 2 3 3 2" xfId="45861"/>
    <cellStyle name="Финансовый 3 2 6 2 2 3 4" xfId="45862"/>
    <cellStyle name="Финансовый 3 2 6 2 2 4" xfId="45863"/>
    <cellStyle name="Финансовый 3 2 6 2 2 4 2" xfId="45864"/>
    <cellStyle name="Финансовый 3 2 6 2 2 5" xfId="45865"/>
    <cellStyle name="Финансовый 3 2 6 2 2 5 2" xfId="45866"/>
    <cellStyle name="Финансовый 3 2 6 2 2 6" xfId="45867"/>
    <cellStyle name="Финансовый 3 2 6 2 3" xfId="45868"/>
    <cellStyle name="Финансовый 3 2 6 2 3 2" xfId="45869"/>
    <cellStyle name="Финансовый 3 2 6 2 3 2 2" xfId="45870"/>
    <cellStyle name="Финансовый 3 2 6 2 3 2 2 2" xfId="45871"/>
    <cellStyle name="Финансовый 3 2 6 2 3 2 3" xfId="45872"/>
    <cellStyle name="Финансовый 3 2 6 2 3 2 3 2" xfId="45873"/>
    <cellStyle name="Финансовый 3 2 6 2 3 2 4" xfId="45874"/>
    <cellStyle name="Финансовый 3 2 6 2 3 3" xfId="45875"/>
    <cellStyle name="Финансовый 3 2 6 2 3 3 2" xfId="45876"/>
    <cellStyle name="Финансовый 3 2 6 2 3 4" xfId="45877"/>
    <cellStyle name="Финансовый 3 2 6 2 3 4 2" xfId="45878"/>
    <cellStyle name="Финансовый 3 2 6 2 3 5" xfId="45879"/>
    <cellStyle name="Финансовый 3 2 6 2 4" xfId="45880"/>
    <cellStyle name="Финансовый 3 2 6 2 4 2" xfId="45881"/>
    <cellStyle name="Финансовый 3 2 6 2 4 2 2" xfId="45882"/>
    <cellStyle name="Финансовый 3 2 6 2 4 3" xfId="45883"/>
    <cellStyle name="Финансовый 3 2 6 2 4 3 2" xfId="45884"/>
    <cellStyle name="Финансовый 3 2 6 2 4 4" xfId="45885"/>
    <cellStyle name="Финансовый 3 2 6 2 5" xfId="45886"/>
    <cellStyle name="Финансовый 3 2 6 2 5 2" xfId="45887"/>
    <cellStyle name="Финансовый 3 2 6 2 6" xfId="45888"/>
    <cellStyle name="Финансовый 3 2 6 2 6 2" xfId="45889"/>
    <cellStyle name="Финансовый 3 2 6 2 7" xfId="45890"/>
    <cellStyle name="Финансовый 3 2 6 3" xfId="45891"/>
    <cellStyle name="Финансовый 3 2 6 3 2" xfId="45892"/>
    <cellStyle name="Финансовый 3 2 6 3 2 2" xfId="45893"/>
    <cellStyle name="Финансовый 3 2 6 3 2 2 2" xfId="45894"/>
    <cellStyle name="Финансовый 3 2 6 3 2 2 2 2" xfId="45895"/>
    <cellStyle name="Финансовый 3 2 6 3 2 2 3" xfId="45896"/>
    <cellStyle name="Финансовый 3 2 6 3 2 2 3 2" xfId="45897"/>
    <cellStyle name="Финансовый 3 2 6 3 2 2 4" xfId="45898"/>
    <cellStyle name="Финансовый 3 2 6 3 2 3" xfId="45899"/>
    <cellStyle name="Финансовый 3 2 6 3 2 3 2" xfId="45900"/>
    <cellStyle name="Финансовый 3 2 6 3 2 4" xfId="45901"/>
    <cellStyle name="Финансовый 3 2 6 3 2 4 2" xfId="45902"/>
    <cellStyle name="Финансовый 3 2 6 3 2 5" xfId="45903"/>
    <cellStyle name="Финансовый 3 2 6 3 3" xfId="45904"/>
    <cellStyle name="Финансовый 3 2 6 3 3 2" xfId="45905"/>
    <cellStyle name="Финансовый 3 2 6 3 3 2 2" xfId="45906"/>
    <cellStyle name="Финансовый 3 2 6 3 3 3" xfId="45907"/>
    <cellStyle name="Финансовый 3 2 6 3 3 3 2" xfId="45908"/>
    <cellStyle name="Финансовый 3 2 6 3 3 4" xfId="45909"/>
    <cellStyle name="Финансовый 3 2 6 3 4" xfId="45910"/>
    <cellStyle name="Финансовый 3 2 6 3 4 2" xfId="45911"/>
    <cellStyle name="Финансовый 3 2 6 3 5" xfId="45912"/>
    <cellStyle name="Финансовый 3 2 6 3 5 2" xfId="45913"/>
    <cellStyle name="Финансовый 3 2 6 3 6" xfId="45914"/>
    <cellStyle name="Финансовый 3 2 6 4" xfId="45915"/>
    <cellStyle name="Финансовый 3 2 6 4 2" xfId="45916"/>
    <cellStyle name="Финансовый 3 2 6 4 2 2" xfId="45917"/>
    <cellStyle name="Финансовый 3 2 6 4 2 2 2" xfId="45918"/>
    <cellStyle name="Финансовый 3 2 6 4 2 2 2 2" xfId="45919"/>
    <cellStyle name="Финансовый 3 2 6 4 2 2 3" xfId="45920"/>
    <cellStyle name="Финансовый 3 2 6 4 2 2 3 2" xfId="45921"/>
    <cellStyle name="Финансовый 3 2 6 4 2 2 4" xfId="45922"/>
    <cellStyle name="Финансовый 3 2 6 4 2 3" xfId="45923"/>
    <cellStyle name="Финансовый 3 2 6 4 2 3 2" xfId="45924"/>
    <cellStyle name="Финансовый 3 2 6 4 2 4" xfId="45925"/>
    <cellStyle name="Финансовый 3 2 6 4 2 4 2" xfId="45926"/>
    <cellStyle name="Финансовый 3 2 6 4 2 5" xfId="45927"/>
    <cellStyle name="Финансовый 3 2 6 4 3" xfId="45928"/>
    <cellStyle name="Финансовый 3 2 6 4 3 2" xfId="45929"/>
    <cellStyle name="Финансовый 3 2 6 4 3 2 2" xfId="45930"/>
    <cellStyle name="Финансовый 3 2 6 4 3 3" xfId="45931"/>
    <cellStyle name="Финансовый 3 2 6 4 3 3 2" xfId="45932"/>
    <cellStyle name="Финансовый 3 2 6 4 3 4" xfId="45933"/>
    <cellStyle name="Финансовый 3 2 6 4 4" xfId="45934"/>
    <cellStyle name="Финансовый 3 2 6 4 4 2" xfId="45935"/>
    <cellStyle name="Финансовый 3 2 6 4 5" xfId="45936"/>
    <cellStyle name="Финансовый 3 2 6 4 5 2" xfId="45937"/>
    <cellStyle name="Финансовый 3 2 6 4 6" xfId="45938"/>
    <cellStyle name="Финансовый 3 2 6 5" xfId="45939"/>
    <cellStyle name="Финансовый 3 2 6 5 2" xfId="45940"/>
    <cellStyle name="Финансовый 3 2 6 5 2 2" xfId="45941"/>
    <cellStyle name="Финансовый 3 2 6 5 2 2 2" xfId="45942"/>
    <cellStyle name="Финансовый 3 2 6 5 2 3" xfId="45943"/>
    <cellStyle name="Финансовый 3 2 6 5 2 3 2" xfId="45944"/>
    <cellStyle name="Финансовый 3 2 6 5 2 4" xfId="45945"/>
    <cellStyle name="Финансовый 3 2 6 5 3" xfId="45946"/>
    <cellStyle name="Финансовый 3 2 6 5 3 2" xfId="45947"/>
    <cellStyle name="Финансовый 3 2 6 5 3 2 2" xfId="45948"/>
    <cellStyle name="Финансовый 3 2 6 5 3 3" xfId="45949"/>
    <cellStyle name="Финансовый 3 2 6 5 3 3 2" xfId="45950"/>
    <cellStyle name="Финансовый 3 2 6 5 3 4" xfId="45951"/>
    <cellStyle name="Финансовый 3 2 6 5 4" xfId="45952"/>
    <cellStyle name="Финансовый 3 2 6 5 4 2" xfId="45953"/>
    <cellStyle name="Финансовый 3 2 6 5 5" xfId="45954"/>
    <cellStyle name="Финансовый 3 2 6 5 5 2" xfId="45955"/>
    <cellStyle name="Финансовый 3 2 6 5 6" xfId="45956"/>
    <cellStyle name="Финансовый 3 2 6 6" xfId="45957"/>
    <cellStyle name="Финансовый 3 2 6 6 2" xfId="45958"/>
    <cellStyle name="Финансовый 3 2 6 6 2 2" xfId="45959"/>
    <cellStyle name="Финансовый 3 2 6 6 2 2 2" xfId="45960"/>
    <cellStyle name="Финансовый 3 2 6 6 2 3" xfId="45961"/>
    <cellStyle name="Финансовый 3 2 6 6 2 3 2" xfId="45962"/>
    <cellStyle name="Финансовый 3 2 6 6 2 4" xfId="45963"/>
    <cellStyle name="Финансовый 3 2 6 6 3" xfId="45964"/>
    <cellStyle name="Финансовый 3 2 6 6 3 2" xfId="45965"/>
    <cellStyle name="Финансовый 3 2 6 6 4" xfId="45966"/>
    <cellStyle name="Финансовый 3 2 6 6 4 2" xfId="45967"/>
    <cellStyle name="Финансовый 3 2 6 6 5" xfId="45968"/>
    <cellStyle name="Финансовый 3 2 6 7" xfId="45969"/>
    <cellStyle name="Финансовый 3 2 6 7 2" xfId="45970"/>
    <cellStyle name="Финансовый 3 2 6 7 2 2" xfId="45971"/>
    <cellStyle name="Финансовый 3 2 6 7 3" xfId="45972"/>
    <cellStyle name="Финансовый 3 2 6 7 3 2" xfId="45973"/>
    <cellStyle name="Финансовый 3 2 6 7 4" xfId="45974"/>
    <cellStyle name="Финансовый 3 2 6 8" xfId="45975"/>
    <cellStyle name="Финансовый 3 2 6 8 2" xfId="45976"/>
    <cellStyle name="Финансовый 3 2 6 9" xfId="45977"/>
    <cellStyle name="Финансовый 3 2 6 9 2" xfId="45978"/>
    <cellStyle name="Финансовый 3 2 7" xfId="45979"/>
    <cellStyle name="Финансовый 3 2 7 10" xfId="45980"/>
    <cellStyle name="Финансовый 3 2 7 2" xfId="45981"/>
    <cellStyle name="Финансовый 3 2 7 2 2" xfId="45982"/>
    <cellStyle name="Финансовый 3 2 7 2 2 2" xfId="45983"/>
    <cellStyle name="Финансовый 3 2 7 2 2 2 2" xfId="45984"/>
    <cellStyle name="Финансовый 3 2 7 2 2 2 2 2" xfId="45985"/>
    <cellStyle name="Финансовый 3 2 7 2 2 2 2 2 2" xfId="45986"/>
    <cellStyle name="Финансовый 3 2 7 2 2 2 2 3" xfId="45987"/>
    <cellStyle name="Финансовый 3 2 7 2 2 2 2 3 2" xfId="45988"/>
    <cellStyle name="Финансовый 3 2 7 2 2 2 2 4" xfId="45989"/>
    <cellStyle name="Финансовый 3 2 7 2 2 2 3" xfId="45990"/>
    <cellStyle name="Финансовый 3 2 7 2 2 2 3 2" xfId="45991"/>
    <cellStyle name="Финансовый 3 2 7 2 2 2 4" xfId="45992"/>
    <cellStyle name="Финансовый 3 2 7 2 2 2 4 2" xfId="45993"/>
    <cellStyle name="Финансовый 3 2 7 2 2 2 5" xfId="45994"/>
    <cellStyle name="Финансовый 3 2 7 2 2 3" xfId="45995"/>
    <cellStyle name="Финансовый 3 2 7 2 2 3 2" xfId="45996"/>
    <cellStyle name="Финансовый 3 2 7 2 2 3 2 2" xfId="45997"/>
    <cellStyle name="Финансовый 3 2 7 2 2 3 3" xfId="45998"/>
    <cellStyle name="Финансовый 3 2 7 2 2 3 3 2" xfId="45999"/>
    <cellStyle name="Финансовый 3 2 7 2 2 3 4" xfId="46000"/>
    <cellStyle name="Финансовый 3 2 7 2 2 4" xfId="46001"/>
    <cellStyle name="Финансовый 3 2 7 2 2 4 2" xfId="46002"/>
    <cellStyle name="Финансовый 3 2 7 2 2 5" xfId="46003"/>
    <cellStyle name="Финансовый 3 2 7 2 2 5 2" xfId="46004"/>
    <cellStyle name="Финансовый 3 2 7 2 2 6" xfId="46005"/>
    <cellStyle name="Финансовый 3 2 7 2 3" xfId="46006"/>
    <cellStyle name="Финансовый 3 2 7 2 3 2" xfId="46007"/>
    <cellStyle name="Финансовый 3 2 7 2 3 2 2" xfId="46008"/>
    <cellStyle name="Финансовый 3 2 7 2 3 2 2 2" xfId="46009"/>
    <cellStyle name="Финансовый 3 2 7 2 3 2 3" xfId="46010"/>
    <cellStyle name="Финансовый 3 2 7 2 3 2 3 2" xfId="46011"/>
    <cellStyle name="Финансовый 3 2 7 2 3 2 4" xfId="46012"/>
    <cellStyle name="Финансовый 3 2 7 2 3 3" xfId="46013"/>
    <cellStyle name="Финансовый 3 2 7 2 3 3 2" xfId="46014"/>
    <cellStyle name="Финансовый 3 2 7 2 3 4" xfId="46015"/>
    <cellStyle name="Финансовый 3 2 7 2 3 4 2" xfId="46016"/>
    <cellStyle name="Финансовый 3 2 7 2 3 5" xfId="46017"/>
    <cellStyle name="Финансовый 3 2 7 2 4" xfId="46018"/>
    <cellStyle name="Финансовый 3 2 7 2 4 2" xfId="46019"/>
    <cellStyle name="Финансовый 3 2 7 2 4 2 2" xfId="46020"/>
    <cellStyle name="Финансовый 3 2 7 2 4 3" xfId="46021"/>
    <cellStyle name="Финансовый 3 2 7 2 4 3 2" xfId="46022"/>
    <cellStyle name="Финансовый 3 2 7 2 4 4" xfId="46023"/>
    <cellStyle name="Финансовый 3 2 7 2 5" xfId="46024"/>
    <cellStyle name="Финансовый 3 2 7 2 5 2" xfId="46025"/>
    <cellStyle name="Финансовый 3 2 7 2 6" xfId="46026"/>
    <cellStyle name="Финансовый 3 2 7 2 6 2" xfId="46027"/>
    <cellStyle name="Финансовый 3 2 7 2 7" xfId="46028"/>
    <cellStyle name="Финансовый 3 2 7 3" xfId="46029"/>
    <cellStyle name="Финансовый 3 2 7 3 2" xfId="46030"/>
    <cellStyle name="Финансовый 3 2 7 3 2 2" xfId="46031"/>
    <cellStyle name="Финансовый 3 2 7 3 2 2 2" xfId="46032"/>
    <cellStyle name="Финансовый 3 2 7 3 2 2 2 2" xfId="46033"/>
    <cellStyle name="Финансовый 3 2 7 3 2 2 3" xfId="46034"/>
    <cellStyle name="Финансовый 3 2 7 3 2 2 3 2" xfId="46035"/>
    <cellStyle name="Финансовый 3 2 7 3 2 2 4" xfId="46036"/>
    <cellStyle name="Финансовый 3 2 7 3 2 3" xfId="46037"/>
    <cellStyle name="Финансовый 3 2 7 3 2 3 2" xfId="46038"/>
    <cellStyle name="Финансовый 3 2 7 3 2 4" xfId="46039"/>
    <cellStyle name="Финансовый 3 2 7 3 2 4 2" xfId="46040"/>
    <cellStyle name="Финансовый 3 2 7 3 2 5" xfId="46041"/>
    <cellStyle name="Финансовый 3 2 7 3 3" xfId="46042"/>
    <cellStyle name="Финансовый 3 2 7 3 3 2" xfId="46043"/>
    <cellStyle name="Финансовый 3 2 7 3 3 2 2" xfId="46044"/>
    <cellStyle name="Финансовый 3 2 7 3 3 3" xfId="46045"/>
    <cellStyle name="Финансовый 3 2 7 3 3 3 2" xfId="46046"/>
    <cellStyle name="Финансовый 3 2 7 3 3 4" xfId="46047"/>
    <cellStyle name="Финансовый 3 2 7 3 4" xfId="46048"/>
    <cellStyle name="Финансовый 3 2 7 3 4 2" xfId="46049"/>
    <cellStyle name="Финансовый 3 2 7 3 5" xfId="46050"/>
    <cellStyle name="Финансовый 3 2 7 3 5 2" xfId="46051"/>
    <cellStyle name="Финансовый 3 2 7 3 6" xfId="46052"/>
    <cellStyle name="Финансовый 3 2 7 4" xfId="46053"/>
    <cellStyle name="Финансовый 3 2 7 4 2" xfId="46054"/>
    <cellStyle name="Финансовый 3 2 7 4 2 2" xfId="46055"/>
    <cellStyle name="Финансовый 3 2 7 4 2 2 2" xfId="46056"/>
    <cellStyle name="Финансовый 3 2 7 4 2 2 2 2" xfId="46057"/>
    <cellStyle name="Финансовый 3 2 7 4 2 2 3" xfId="46058"/>
    <cellStyle name="Финансовый 3 2 7 4 2 2 3 2" xfId="46059"/>
    <cellStyle name="Финансовый 3 2 7 4 2 2 4" xfId="46060"/>
    <cellStyle name="Финансовый 3 2 7 4 2 3" xfId="46061"/>
    <cellStyle name="Финансовый 3 2 7 4 2 3 2" xfId="46062"/>
    <cellStyle name="Финансовый 3 2 7 4 2 4" xfId="46063"/>
    <cellStyle name="Финансовый 3 2 7 4 2 4 2" xfId="46064"/>
    <cellStyle name="Финансовый 3 2 7 4 2 5" xfId="46065"/>
    <cellStyle name="Финансовый 3 2 7 4 3" xfId="46066"/>
    <cellStyle name="Финансовый 3 2 7 4 3 2" xfId="46067"/>
    <cellStyle name="Финансовый 3 2 7 4 3 2 2" xfId="46068"/>
    <cellStyle name="Финансовый 3 2 7 4 3 3" xfId="46069"/>
    <cellStyle name="Финансовый 3 2 7 4 3 3 2" xfId="46070"/>
    <cellStyle name="Финансовый 3 2 7 4 3 4" xfId="46071"/>
    <cellStyle name="Финансовый 3 2 7 4 4" xfId="46072"/>
    <cellStyle name="Финансовый 3 2 7 4 4 2" xfId="46073"/>
    <cellStyle name="Финансовый 3 2 7 4 5" xfId="46074"/>
    <cellStyle name="Финансовый 3 2 7 4 5 2" xfId="46075"/>
    <cellStyle name="Финансовый 3 2 7 4 6" xfId="46076"/>
    <cellStyle name="Финансовый 3 2 7 5" xfId="46077"/>
    <cellStyle name="Финансовый 3 2 7 5 2" xfId="46078"/>
    <cellStyle name="Финансовый 3 2 7 5 2 2" xfId="46079"/>
    <cellStyle name="Финансовый 3 2 7 5 2 2 2" xfId="46080"/>
    <cellStyle name="Финансовый 3 2 7 5 2 3" xfId="46081"/>
    <cellStyle name="Финансовый 3 2 7 5 2 3 2" xfId="46082"/>
    <cellStyle name="Финансовый 3 2 7 5 2 4" xfId="46083"/>
    <cellStyle name="Финансовый 3 2 7 5 3" xfId="46084"/>
    <cellStyle name="Финансовый 3 2 7 5 3 2" xfId="46085"/>
    <cellStyle name="Финансовый 3 2 7 5 3 2 2" xfId="46086"/>
    <cellStyle name="Финансовый 3 2 7 5 3 3" xfId="46087"/>
    <cellStyle name="Финансовый 3 2 7 5 3 3 2" xfId="46088"/>
    <cellStyle name="Финансовый 3 2 7 5 3 4" xfId="46089"/>
    <cellStyle name="Финансовый 3 2 7 5 4" xfId="46090"/>
    <cellStyle name="Финансовый 3 2 7 5 4 2" xfId="46091"/>
    <cellStyle name="Финансовый 3 2 7 5 5" xfId="46092"/>
    <cellStyle name="Финансовый 3 2 7 5 5 2" xfId="46093"/>
    <cellStyle name="Финансовый 3 2 7 5 6" xfId="46094"/>
    <cellStyle name="Финансовый 3 2 7 6" xfId="46095"/>
    <cellStyle name="Финансовый 3 2 7 6 2" xfId="46096"/>
    <cellStyle name="Финансовый 3 2 7 6 2 2" xfId="46097"/>
    <cellStyle name="Финансовый 3 2 7 6 2 2 2" xfId="46098"/>
    <cellStyle name="Финансовый 3 2 7 6 2 3" xfId="46099"/>
    <cellStyle name="Финансовый 3 2 7 6 2 3 2" xfId="46100"/>
    <cellStyle name="Финансовый 3 2 7 6 2 4" xfId="46101"/>
    <cellStyle name="Финансовый 3 2 7 6 3" xfId="46102"/>
    <cellStyle name="Финансовый 3 2 7 6 3 2" xfId="46103"/>
    <cellStyle name="Финансовый 3 2 7 6 4" xfId="46104"/>
    <cellStyle name="Финансовый 3 2 7 6 4 2" xfId="46105"/>
    <cellStyle name="Финансовый 3 2 7 6 5" xfId="46106"/>
    <cellStyle name="Финансовый 3 2 7 7" xfId="46107"/>
    <cellStyle name="Финансовый 3 2 7 7 2" xfId="46108"/>
    <cellStyle name="Финансовый 3 2 7 7 2 2" xfId="46109"/>
    <cellStyle name="Финансовый 3 2 7 7 3" xfId="46110"/>
    <cellStyle name="Финансовый 3 2 7 7 3 2" xfId="46111"/>
    <cellStyle name="Финансовый 3 2 7 7 4" xfId="46112"/>
    <cellStyle name="Финансовый 3 2 7 8" xfId="46113"/>
    <cellStyle name="Финансовый 3 2 7 8 2" xfId="46114"/>
    <cellStyle name="Финансовый 3 2 7 9" xfId="46115"/>
    <cellStyle name="Финансовый 3 2 7 9 2" xfId="46116"/>
    <cellStyle name="Финансовый 3 2 8" xfId="46117"/>
    <cellStyle name="Финансовый 3 2 8 2" xfId="46118"/>
    <cellStyle name="Финансовый 3 2 8 2 2" xfId="46119"/>
    <cellStyle name="Финансовый 3 2 8 2 2 2" xfId="46120"/>
    <cellStyle name="Финансовый 3 2 8 2 2 2 2" xfId="46121"/>
    <cellStyle name="Финансовый 3 2 8 2 2 2 2 2" xfId="46122"/>
    <cellStyle name="Финансовый 3 2 8 2 2 2 3" xfId="46123"/>
    <cellStyle name="Финансовый 3 2 8 2 2 2 3 2" xfId="46124"/>
    <cellStyle name="Финансовый 3 2 8 2 2 2 4" xfId="46125"/>
    <cellStyle name="Финансовый 3 2 8 2 2 3" xfId="46126"/>
    <cellStyle name="Финансовый 3 2 8 2 2 3 2" xfId="46127"/>
    <cellStyle name="Финансовый 3 2 8 2 2 4" xfId="46128"/>
    <cellStyle name="Финансовый 3 2 8 2 2 4 2" xfId="46129"/>
    <cellStyle name="Финансовый 3 2 8 2 2 5" xfId="46130"/>
    <cellStyle name="Финансовый 3 2 8 2 3" xfId="46131"/>
    <cellStyle name="Финансовый 3 2 8 2 3 2" xfId="46132"/>
    <cellStyle name="Финансовый 3 2 8 2 3 2 2" xfId="46133"/>
    <cellStyle name="Финансовый 3 2 8 2 3 3" xfId="46134"/>
    <cellStyle name="Финансовый 3 2 8 2 3 3 2" xfId="46135"/>
    <cellStyle name="Финансовый 3 2 8 2 3 4" xfId="46136"/>
    <cellStyle name="Финансовый 3 2 8 2 4" xfId="46137"/>
    <cellStyle name="Финансовый 3 2 8 2 4 2" xfId="46138"/>
    <cellStyle name="Финансовый 3 2 8 2 5" xfId="46139"/>
    <cellStyle name="Финансовый 3 2 8 2 5 2" xfId="46140"/>
    <cellStyle name="Финансовый 3 2 8 2 6" xfId="46141"/>
    <cellStyle name="Финансовый 3 2 8 3" xfId="46142"/>
    <cellStyle name="Финансовый 3 2 8 3 2" xfId="46143"/>
    <cellStyle name="Финансовый 3 2 8 3 2 2" xfId="46144"/>
    <cellStyle name="Финансовый 3 2 8 3 2 2 2" xfId="46145"/>
    <cellStyle name="Финансовый 3 2 8 3 2 3" xfId="46146"/>
    <cellStyle name="Финансовый 3 2 8 3 2 3 2" xfId="46147"/>
    <cellStyle name="Финансовый 3 2 8 3 2 4" xfId="46148"/>
    <cellStyle name="Финансовый 3 2 8 3 3" xfId="46149"/>
    <cellStyle name="Финансовый 3 2 8 3 3 2" xfId="46150"/>
    <cellStyle name="Финансовый 3 2 8 3 4" xfId="46151"/>
    <cellStyle name="Финансовый 3 2 8 3 4 2" xfId="46152"/>
    <cellStyle name="Финансовый 3 2 8 3 5" xfId="46153"/>
    <cellStyle name="Финансовый 3 2 8 4" xfId="46154"/>
    <cellStyle name="Финансовый 3 2 8 4 2" xfId="46155"/>
    <cellStyle name="Финансовый 3 2 8 4 2 2" xfId="46156"/>
    <cellStyle name="Финансовый 3 2 8 4 3" xfId="46157"/>
    <cellStyle name="Финансовый 3 2 8 4 3 2" xfId="46158"/>
    <cellStyle name="Финансовый 3 2 8 4 4" xfId="46159"/>
    <cellStyle name="Финансовый 3 2 8 5" xfId="46160"/>
    <cellStyle name="Финансовый 3 2 8 5 2" xfId="46161"/>
    <cellStyle name="Финансовый 3 2 8 6" xfId="46162"/>
    <cellStyle name="Финансовый 3 2 8 6 2" xfId="46163"/>
    <cellStyle name="Финансовый 3 2 8 7" xfId="46164"/>
    <cellStyle name="Финансовый 3 2 9" xfId="46165"/>
    <cellStyle name="Финансовый 3 2 9 2" xfId="46166"/>
    <cellStyle name="Финансовый 3 2 9 2 2" xfId="46167"/>
    <cellStyle name="Финансовый 3 2 9 2 2 2" xfId="46168"/>
    <cellStyle name="Финансовый 3 2 9 2 2 2 2" xfId="46169"/>
    <cellStyle name="Финансовый 3 2 9 2 2 3" xfId="46170"/>
    <cellStyle name="Финансовый 3 2 9 2 2 3 2" xfId="46171"/>
    <cellStyle name="Финансовый 3 2 9 2 2 4" xfId="46172"/>
    <cellStyle name="Финансовый 3 2 9 2 3" xfId="46173"/>
    <cellStyle name="Финансовый 3 2 9 2 3 2" xfId="46174"/>
    <cellStyle name="Финансовый 3 2 9 2 4" xfId="46175"/>
    <cellStyle name="Финансовый 3 2 9 2 4 2" xfId="46176"/>
    <cellStyle name="Финансовый 3 2 9 2 5" xfId="46177"/>
    <cellStyle name="Финансовый 3 2 9 3" xfId="46178"/>
    <cellStyle name="Финансовый 3 2 9 3 2" xfId="46179"/>
    <cellStyle name="Финансовый 3 2 9 3 2 2" xfId="46180"/>
    <cellStyle name="Финансовый 3 2 9 3 3" xfId="46181"/>
    <cellStyle name="Финансовый 3 2 9 3 3 2" xfId="46182"/>
    <cellStyle name="Финансовый 3 2 9 3 4" xfId="46183"/>
    <cellStyle name="Финансовый 3 2 9 4" xfId="46184"/>
    <cellStyle name="Финансовый 3 2 9 4 2" xfId="46185"/>
    <cellStyle name="Финансовый 3 2 9 5" xfId="46186"/>
    <cellStyle name="Финансовый 3 2 9 5 2" xfId="46187"/>
    <cellStyle name="Финансовый 3 2 9 6" xfId="46188"/>
    <cellStyle name="Финансовый 3 20" xfId="46189"/>
    <cellStyle name="Финансовый 3 20 2" xfId="46190"/>
    <cellStyle name="Финансовый 3 20 2 2" xfId="46191"/>
    <cellStyle name="Финансовый 3 20 3" xfId="46192"/>
    <cellStyle name="Финансовый 3 21" xfId="46193"/>
    <cellStyle name="Финансовый 3 21 2" xfId="46194"/>
    <cellStyle name="Финансовый 3 22" xfId="46195"/>
    <cellStyle name="Финансовый 3 23" xfId="46196"/>
    <cellStyle name="Финансовый 3 24" xfId="46197"/>
    <cellStyle name="Финансовый 3 25" xfId="49192"/>
    <cellStyle name="Финансовый 3 26" xfId="49193"/>
    <cellStyle name="Финансовый 3 27" xfId="49194"/>
    <cellStyle name="Финансовый 3 28" xfId="49228"/>
    <cellStyle name="Финансовый 3 3" xfId="46198"/>
    <cellStyle name="Финансовый 3 3 10" xfId="46199"/>
    <cellStyle name="Финансовый 3 3 10 2" xfId="46200"/>
    <cellStyle name="Финансовый 3 3 10 2 2" xfId="46201"/>
    <cellStyle name="Финансовый 3 3 10 3" xfId="46202"/>
    <cellStyle name="Финансовый 3 3 10 3 2" xfId="46203"/>
    <cellStyle name="Финансовый 3 3 10 4" xfId="46204"/>
    <cellStyle name="Финансовый 3 3 11" xfId="46205"/>
    <cellStyle name="Финансовый 3 3 11 2" xfId="46206"/>
    <cellStyle name="Финансовый 3 3 12" xfId="46207"/>
    <cellStyle name="Финансовый 3 3 12 2" xfId="46208"/>
    <cellStyle name="Финансовый 3 3 13" xfId="46209"/>
    <cellStyle name="Финансовый 3 3 14" xfId="46210"/>
    <cellStyle name="Финансовый 3 3 2" xfId="46211"/>
    <cellStyle name="Финансовый 3 3 2 10" xfId="46212"/>
    <cellStyle name="Финансовый 3 3 2 10 2" xfId="46213"/>
    <cellStyle name="Финансовый 3 3 2 11" xfId="46214"/>
    <cellStyle name="Финансовый 3 3 2 11 2" xfId="46215"/>
    <cellStyle name="Финансовый 3 3 2 12" xfId="46216"/>
    <cellStyle name="Финансовый 3 3 2 2" xfId="46217"/>
    <cellStyle name="Финансовый 3 3 2 2 10" xfId="46218"/>
    <cellStyle name="Финансовый 3 3 2 2 2" xfId="46219"/>
    <cellStyle name="Финансовый 3 3 2 2 2 2" xfId="46220"/>
    <cellStyle name="Финансовый 3 3 2 2 2 2 2" xfId="46221"/>
    <cellStyle name="Финансовый 3 3 2 2 2 2 2 2" xfId="46222"/>
    <cellStyle name="Финансовый 3 3 2 2 2 2 2 2 2" xfId="46223"/>
    <cellStyle name="Финансовый 3 3 2 2 2 2 2 2 2 2" xfId="46224"/>
    <cellStyle name="Финансовый 3 3 2 2 2 2 2 2 3" xfId="46225"/>
    <cellStyle name="Финансовый 3 3 2 2 2 2 2 2 3 2" xfId="46226"/>
    <cellStyle name="Финансовый 3 3 2 2 2 2 2 2 4" xfId="46227"/>
    <cellStyle name="Финансовый 3 3 2 2 2 2 2 3" xfId="46228"/>
    <cellStyle name="Финансовый 3 3 2 2 2 2 2 3 2" xfId="46229"/>
    <cellStyle name="Финансовый 3 3 2 2 2 2 2 4" xfId="46230"/>
    <cellStyle name="Финансовый 3 3 2 2 2 2 2 4 2" xfId="46231"/>
    <cellStyle name="Финансовый 3 3 2 2 2 2 2 5" xfId="46232"/>
    <cellStyle name="Финансовый 3 3 2 2 2 2 3" xfId="46233"/>
    <cellStyle name="Финансовый 3 3 2 2 2 2 3 2" xfId="46234"/>
    <cellStyle name="Финансовый 3 3 2 2 2 2 3 2 2" xfId="46235"/>
    <cellStyle name="Финансовый 3 3 2 2 2 2 3 3" xfId="46236"/>
    <cellStyle name="Финансовый 3 3 2 2 2 2 3 3 2" xfId="46237"/>
    <cellStyle name="Финансовый 3 3 2 2 2 2 3 4" xfId="46238"/>
    <cellStyle name="Финансовый 3 3 2 2 2 2 4" xfId="46239"/>
    <cellStyle name="Финансовый 3 3 2 2 2 2 4 2" xfId="46240"/>
    <cellStyle name="Финансовый 3 3 2 2 2 2 5" xfId="46241"/>
    <cellStyle name="Финансовый 3 3 2 2 2 2 5 2" xfId="46242"/>
    <cellStyle name="Финансовый 3 3 2 2 2 2 6" xfId="46243"/>
    <cellStyle name="Финансовый 3 3 2 2 2 3" xfId="46244"/>
    <cellStyle name="Финансовый 3 3 2 2 2 3 2" xfId="46245"/>
    <cellStyle name="Финансовый 3 3 2 2 2 3 2 2" xfId="46246"/>
    <cellStyle name="Финансовый 3 3 2 2 2 3 2 2 2" xfId="46247"/>
    <cellStyle name="Финансовый 3 3 2 2 2 3 2 3" xfId="46248"/>
    <cellStyle name="Финансовый 3 3 2 2 2 3 2 3 2" xfId="46249"/>
    <cellStyle name="Финансовый 3 3 2 2 2 3 2 4" xfId="46250"/>
    <cellStyle name="Финансовый 3 3 2 2 2 3 3" xfId="46251"/>
    <cellStyle name="Финансовый 3 3 2 2 2 3 3 2" xfId="46252"/>
    <cellStyle name="Финансовый 3 3 2 2 2 3 4" xfId="46253"/>
    <cellStyle name="Финансовый 3 3 2 2 2 3 4 2" xfId="46254"/>
    <cellStyle name="Финансовый 3 3 2 2 2 3 5" xfId="46255"/>
    <cellStyle name="Финансовый 3 3 2 2 2 4" xfId="46256"/>
    <cellStyle name="Финансовый 3 3 2 2 2 4 2" xfId="46257"/>
    <cellStyle name="Финансовый 3 3 2 2 2 4 2 2" xfId="46258"/>
    <cellStyle name="Финансовый 3 3 2 2 2 4 3" xfId="46259"/>
    <cellStyle name="Финансовый 3 3 2 2 2 4 3 2" xfId="46260"/>
    <cellStyle name="Финансовый 3 3 2 2 2 4 4" xfId="46261"/>
    <cellStyle name="Финансовый 3 3 2 2 2 5" xfId="46262"/>
    <cellStyle name="Финансовый 3 3 2 2 2 5 2" xfId="46263"/>
    <cellStyle name="Финансовый 3 3 2 2 2 6" xfId="46264"/>
    <cellStyle name="Финансовый 3 3 2 2 2 6 2" xfId="46265"/>
    <cellStyle name="Финансовый 3 3 2 2 2 7" xfId="46266"/>
    <cellStyle name="Финансовый 3 3 2 2 3" xfId="46267"/>
    <cellStyle name="Финансовый 3 3 2 2 3 2" xfId="46268"/>
    <cellStyle name="Финансовый 3 3 2 2 3 2 2" xfId="46269"/>
    <cellStyle name="Финансовый 3 3 2 2 3 2 2 2" xfId="46270"/>
    <cellStyle name="Финансовый 3 3 2 2 3 2 2 2 2" xfId="46271"/>
    <cellStyle name="Финансовый 3 3 2 2 3 2 2 3" xfId="46272"/>
    <cellStyle name="Финансовый 3 3 2 2 3 2 2 3 2" xfId="46273"/>
    <cellStyle name="Финансовый 3 3 2 2 3 2 2 4" xfId="46274"/>
    <cellStyle name="Финансовый 3 3 2 2 3 2 3" xfId="46275"/>
    <cellStyle name="Финансовый 3 3 2 2 3 2 3 2" xfId="46276"/>
    <cellStyle name="Финансовый 3 3 2 2 3 2 4" xfId="46277"/>
    <cellStyle name="Финансовый 3 3 2 2 3 2 4 2" xfId="46278"/>
    <cellStyle name="Финансовый 3 3 2 2 3 2 5" xfId="46279"/>
    <cellStyle name="Финансовый 3 3 2 2 3 3" xfId="46280"/>
    <cellStyle name="Финансовый 3 3 2 2 3 3 2" xfId="46281"/>
    <cellStyle name="Финансовый 3 3 2 2 3 3 2 2" xfId="46282"/>
    <cellStyle name="Финансовый 3 3 2 2 3 3 3" xfId="46283"/>
    <cellStyle name="Финансовый 3 3 2 2 3 3 3 2" xfId="46284"/>
    <cellStyle name="Финансовый 3 3 2 2 3 3 4" xfId="46285"/>
    <cellStyle name="Финансовый 3 3 2 2 3 4" xfId="46286"/>
    <cellStyle name="Финансовый 3 3 2 2 3 4 2" xfId="46287"/>
    <cellStyle name="Финансовый 3 3 2 2 3 5" xfId="46288"/>
    <cellStyle name="Финансовый 3 3 2 2 3 5 2" xfId="46289"/>
    <cellStyle name="Финансовый 3 3 2 2 3 6" xfId="46290"/>
    <cellStyle name="Финансовый 3 3 2 2 4" xfId="46291"/>
    <cellStyle name="Финансовый 3 3 2 2 4 2" xfId="46292"/>
    <cellStyle name="Финансовый 3 3 2 2 4 2 2" xfId="46293"/>
    <cellStyle name="Финансовый 3 3 2 2 4 2 2 2" xfId="46294"/>
    <cellStyle name="Финансовый 3 3 2 2 4 2 2 2 2" xfId="46295"/>
    <cellStyle name="Финансовый 3 3 2 2 4 2 2 3" xfId="46296"/>
    <cellStyle name="Финансовый 3 3 2 2 4 2 2 3 2" xfId="46297"/>
    <cellStyle name="Финансовый 3 3 2 2 4 2 2 4" xfId="46298"/>
    <cellStyle name="Финансовый 3 3 2 2 4 2 3" xfId="46299"/>
    <cellStyle name="Финансовый 3 3 2 2 4 2 3 2" xfId="46300"/>
    <cellStyle name="Финансовый 3 3 2 2 4 2 4" xfId="46301"/>
    <cellStyle name="Финансовый 3 3 2 2 4 2 4 2" xfId="46302"/>
    <cellStyle name="Финансовый 3 3 2 2 4 2 5" xfId="46303"/>
    <cellStyle name="Финансовый 3 3 2 2 4 3" xfId="46304"/>
    <cellStyle name="Финансовый 3 3 2 2 4 3 2" xfId="46305"/>
    <cellStyle name="Финансовый 3 3 2 2 4 3 2 2" xfId="46306"/>
    <cellStyle name="Финансовый 3 3 2 2 4 3 3" xfId="46307"/>
    <cellStyle name="Финансовый 3 3 2 2 4 3 3 2" xfId="46308"/>
    <cellStyle name="Финансовый 3 3 2 2 4 3 4" xfId="46309"/>
    <cellStyle name="Финансовый 3 3 2 2 4 4" xfId="46310"/>
    <cellStyle name="Финансовый 3 3 2 2 4 4 2" xfId="46311"/>
    <cellStyle name="Финансовый 3 3 2 2 4 5" xfId="46312"/>
    <cellStyle name="Финансовый 3 3 2 2 4 5 2" xfId="46313"/>
    <cellStyle name="Финансовый 3 3 2 2 4 6" xfId="46314"/>
    <cellStyle name="Финансовый 3 3 2 2 5" xfId="46315"/>
    <cellStyle name="Финансовый 3 3 2 2 5 2" xfId="46316"/>
    <cellStyle name="Финансовый 3 3 2 2 5 2 2" xfId="46317"/>
    <cellStyle name="Финансовый 3 3 2 2 5 2 2 2" xfId="46318"/>
    <cellStyle name="Финансовый 3 3 2 2 5 2 3" xfId="46319"/>
    <cellStyle name="Финансовый 3 3 2 2 5 2 3 2" xfId="46320"/>
    <cellStyle name="Финансовый 3 3 2 2 5 2 4" xfId="46321"/>
    <cellStyle name="Финансовый 3 3 2 2 5 3" xfId="46322"/>
    <cellStyle name="Финансовый 3 3 2 2 5 3 2" xfId="46323"/>
    <cellStyle name="Финансовый 3 3 2 2 5 3 2 2" xfId="46324"/>
    <cellStyle name="Финансовый 3 3 2 2 5 3 3" xfId="46325"/>
    <cellStyle name="Финансовый 3 3 2 2 5 3 3 2" xfId="46326"/>
    <cellStyle name="Финансовый 3 3 2 2 5 3 4" xfId="46327"/>
    <cellStyle name="Финансовый 3 3 2 2 5 4" xfId="46328"/>
    <cellStyle name="Финансовый 3 3 2 2 5 4 2" xfId="46329"/>
    <cellStyle name="Финансовый 3 3 2 2 5 5" xfId="46330"/>
    <cellStyle name="Финансовый 3 3 2 2 5 5 2" xfId="46331"/>
    <cellStyle name="Финансовый 3 3 2 2 5 6" xfId="46332"/>
    <cellStyle name="Финансовый 3 3 2 2 6" xfId="46333"/>
    <cellStyle name="Финансовый 3 3 2 2 6 2" xfId="46334"/>
    <cellStyle name="Финансовый 3 3 2 2 6 2 2" xfId="46335"/>
    <cellStyle name="Финансовый 3 3 2 2 6 2 2 2" xfId="46336"/>
    <cellStyle name="Финансовый 3 3 2 2 6 2 3" xfId="46337"/>
    <cellStyle name="Финансовый 3 3 2 2 6 2 3 2" xfId="46338"/>
    <cellStyle name="Финансовый 3 3 2 2 6 2 4" xfId="46339"/>
    <cellStyle name="Финансовый 3 3 2 2 6 3" xfId="46340"/>
    <cellStyle name="Финансовый 3 3 2 2 6 3 2" xfId="46341"/>
    <cellStyle name="Финансовый 3 3 2 2 6 4" xfId="46342"/>
    <cellStyle name="Финансовый 3 3 2 2 6 4 2" xfId="46343"/>
    <cellStyle name="Финансовый 3 3 2 2 6 5" xfId="46344"/>
    <cellStyle name="Финансовый 3 3 2 2 7" xfId="46345"/>
    <cellStyle name="Финансовый 3 3 2 2 7 2" xfId="46346"/>
    <cellStyle name="Финансовый 3 3 2 2 7 2 2" xfId="46347"/>
    <cellStyle name="Финансовый 3 3 2 2 7 3" xfId="46348"/>
    <cellStyle name="Финансовый 3 3 2 2 7 3 2" xfId="46349"/>
    <cellStyle name="Финансовый 3 3 2 2 7 4" xfId="46350"/>
    <cellStyle name="Финансовый 3 3 2 2 8" xfId="46351"/>
    <cellStyle name="Финансовый 3 3 2 2 8 2" xfId="46352"/>
    <cellStyle name="Финансовый 3 3 2 2 9" xfId="46353"/>
    <cellStyle name="Финансовый 3 3 2 2 9 2" xfId="46354"/>
    <cellStyle name="Финансовый 3 3 2 3" xfId="46355"/>
    <cellStyle name="Финансовый 3 3 2 3 2" xfId="46356"/>
    <cellStyle name="Финансовый 3 3 2 3 2 2" xfId="46357"/>
    <cellStyle name="Финансовый 3 3 2 3 2 2 2" xfId="46358"/>
    <cellStyle name="Финансовый 3 3 2 3 2 2 2 2" xfId="46359"/>
    <cellStyle name="Финансовый 3 3 2 3 2 2 2 2 2" xfId="46360"/>
    <cellStyle name="Финансовый 3 3 2 3 2 2 2 2 2 2" xfId="46361"/>
    <cellStyle name="Финансовый 3 3 2 3 2 2 2 2 3" xfId="46362"/>
    <cellStyle name="Финансовый 3 3 2 3 2 2 2 2 3 2" xfId="46363"/>
    <cellStyle name="Финансовый 3 3 2 3 2 2 2 2 4" xfId="46364"/>
    <cellStyle name="Финансовый 3 3 2 3 2 2 2 3" xfId="46365"/>
    <cellStyle name="Финансовый 3 3 2 3 2 2 2 3 2" xfId="46366"/>
    <cellStyle name="Финансовый 3 3 2 3 2 2 2 4" xfId="46367"/>
    <cellStyle name="Финансовый 3 3 2 3 2 2 2 4 2" xfId="46368"/>
    <cellStyle name="Финансовый 3 3 2 3 2 2 2 5" xfId="46369"/>
    <cellStyle name="Финансовый 3 3 2 3 2 2 3" xfId="46370"/>
    <cellStyle name="Финансовый 3 3 2 3 2 2 3 2" xfId="46371"/>
    <cellStyle name="Финансовый 3 3 2 3 2 2 3 2 2" xfId="46372"/>
    <cellStyle name="Финансовый 3 3 2 3 2 2 3 3" xfId="46373"/>
    <cellStyle name="Финансовый 3 3 2 3 2 2 3 3 2" xfId="46374"/>
    <cellStyle name="Финансовый 3 3 2 3 2 2 3 4" xfId="46375"/>
    <cellStyle name="Финансовый 3 3 2 3 2 2 4" xfId="46376"/>
    <cellStyle name="Финансовый 3 3 2 3 2 2 4 2" xfId="46377"/>
    <cellStyle name="Финансовый 3 3 2 3 2 2 5" xfId="46378"/>
    <cellStyle name="Финансовый 3 3 2 3 2 2 5 2" xfId="46379"/>
    <cellStyle name="Финансовый 3 3 2 3 2 2 6" xfId="46380"/>
    <cellStyle name="Финансовый 3 3 2 3 2 3" xfId="46381"/>
    <cellStyle name="Финансовый 3 3 2 3 2 3 2" xfId="46382"/>
    <cellStyle name="Финансовый 3 3 2 3 2 3 2 2" xfId="46383"/>
    <cellStyle name="Финансовый 3 3 2 3 2 3 2 2 2" xfId="46384"/>
    <cellStyle name="Финансовый 3 3 2 3 2 3 2 3" xfId="46385"/>
    <cellStyle name="Финансовый 3 3 2 3 2 3 2 3 2" xfId="46386"/>
    <cellStyle name="Финансовый 3 3 2 3 2 3 2 4" xfId="46387"/>
    <cellStyle name="Финансовый 3 3 2 3 2 3 3" xfId="46388"/>
    <cellStyle name="Финансовый 3 3 2 3 2 3 3 2" xfId="46389"/>
    <cellStyle name="Финансовый 3 3 2 3 2 3 4" xfId="46390"/>
    <cellStyle name="Финансовый 3 3 2 3 2 3 4 2" xfId="46391"/>
    <cellStyle name="Финансовый 3 3 2 3 2 3 5" xfId="46392"/>
    <cellStyle name="Финансовый 3 3 2 3 2 4" xfId="46393"/>
    <cellStyle name="Финансовый 3 3 2 3 2 4 2" xfId="46394"/>
    <cellStyle name="Финансовый 3 3 2 3 2 4 2 2" xfId="46395"/>
    <cellStyle name="Финансовый 3 3 2 3 2 4 3" xfId="46396"/>
    <cellStyle name="Финансовый 3 3 2 3 2 4 3 2" xfId="46397"/>
    <cellStyle name="Финансовый 3 3 2 3 2 4 4" xfId="46398"/>
    <cellStyle name="Финансовый 3 3 2 3 2 5" xfId="46399"/>
    <cellStyle name="Финансовый 3 3 2 3 2 5 2" xfId="46400"/>
    <cellStyle name="Финансовый 3 3 2 3 2 6" xfId="46401"/>
    <cellStyle name="Финансовый 3 3 2 3 2 6 2" xfId="46402"/>
    <cellStyle name="Финансовый 3 3 2 3 2 7" xfId="46403"/>
    <cellStyle name="Финансовый 3 3 2 3 3" xfId="46404"/>
    <cellStyle name="Финансовый 3 3 2 3 3 2" xfId="46405"/>
    <cellStyle name="Финансовый 3 3 2 3 3 2 2" xfId="46406"/>
    <cellStyle name="Финансовый 3 3 2 3 3 2 2 2" xfId="46407"/>
    <cellStyle name="Финансовый 3 3 2 3 3 2 2 2 2" xfId="46408"/>
    <cellStyle name="Финансовый 3 3 2 3 3 2 2 3" xfId="46409"/>
    <cellStyle name="Финансовый 3 3 2 3 3 2 2 3 2" xfId="46410"/>
    <cellStyle name="Финансовый 3 3 2 3 3 2 2 4" xfId="46411"/>
    <cellStyle name="Финансовый 3 3 2 3 3 2 3" xfId="46412"/>
    <cellStyle name="Финансовый 3 3 2 3 3 2 3 2" xfId="46413"/>
    <cellStyle name="Финансовый 3 3 2 3 3 2 4" xfId="46414"/>
    <cellStyle name="Финансовый 3 3 2 3 3 2 4 2" xfId="46415"/>
    <cellStyle name="Финансовый 3 3 2 3 3 2 5" xfId="46416"/>
    <cellStyle name="Финансовый 3 3 2 3 3 3" xfId="46417"/>
    <cellStyle name="Финансовый 3 3 2 3 3 3 2" xfId="46418"/>
    <cellStyle name="Финансовый 3 3 2 3 3 3 2 2" xfId="46419"/>
    <cellStyle name="Финансовый 3 3 2 3 3 3 3" xfId="46420"/>
    <cellStyle name="Финансовый 3 3 2 3 3 3 3 2" xfId="46421"/>
    <cellStyle name="Финансовый 3 3 2 3 3 3 4" xfId="46422"/>
    <cellStyle name="Финансовый 3 3 2 3 3 4" xfId="46423"/>
    <cellStyle name="Финансовый 3 3 2 3 3 4 2" xfId="46424"/>
    <cellStyle name="Финансовый 3 3 2 3 3 5" xfId="46425"/>
    <cellStyle name="Финансовый 3 3 2 3 3 5 2" xfId="46426"/>
    <cellStyle name="Финансовый 3 3 2 3 3 6" xfId="46427"/>
    <cellStyle name="Финансовый 3 3 2 3 4" xfId="46428"/>
    <cellStyle name="Финансовый 3 3 2 3 4 2" xfId="46429"/>
    <cellStyle name="Финансовый 3 3 2 3 4 2 2" xfId="46430"/>
    <cellStyle name="Финансовый 3 3 2 3 4 2 2 2" xfId="46431"/>
    <cellStyle name="Финансовый 3 3 2 3 4 2 3" xfId="46432"/>
    <cellStyle name="Финансовый 3 3 2 3 4 2 3 2" xfId="46433"/>
    <cellStyle name="Финансовый 3 3 2 3 4 2 4" xfId="46434"/>
    <cellStyle name="Финансовый 3 3 2 3 4 3" xfId="46435"/>
    <cellStyle name="Финансовый 3 3 2 3 4 3 2" xfId="46436"/>
    <cellStyle name="Финансовый 3 3 2 3 4 4" xfId="46437"/>
    <cellStyle name="Финансовый 3 3 2 3 4 4 2" xfId="46438"/>
    <cellStyle name="Финансовый 3 3 2 3 4 5" xfId="46439"/>
    <cellStyle name="Финансовый 3 3 2 3 5" xfId="46440"/>
    <cellStyle name="Финансовый 3 3 2 3 5 2" xfId="46441"/>
    <cellStyle name="Финансовый 3 3 2 3 5 2 2" xfId="46442"/>
    <cellStyle name="Финансовый 3 3 2 3 5 3" xfId="46443"/>
    <cellStyle name="Финансовый 3 3 2 3 5 3 2" xfId="46444"/>
    <cellStyle name="Финансовый 3 3 2 3 5 4" xfId="46445"/>
    <cellStyle name="Финансовый 3 3 2 3 6" xfId="46446"/>
    <cellStyle name="Финансовый 3 3 2 3 6 2" xfId="46447"/>
    <cellStyle name="Финансовый 3 3 2 3 7" xfId="46448"/>
    <cellStyle name="Финансовый 3 3 2 3 7 2" xfId="46449"/>
    <cellStyle name="Финансовый 3 3 2 3 8" xfId="46450"/>
    <cellStyle name="Финансовый 3 3 2 4" xfId="46451"/>
    <cellStyle name="Финансовый 3 3 2 4 2" xfId="46452"/>
    <cellStyle name="Финансовый 3 3 2 4 2 2" xfId="46453"/>
    <cellStyle name="Финансовый 3 3 2 4 2 2 2" xfId="46454"/>
    <cellStyle name="Финансовый 3 3 2 4 2 2 2 2" xfId="46455"/>
    <cellStyle name="Финансовый 3 3 2 4 2 2 2 2 2" xfId="46456"/>
    <cellStyle name="Финансовый 3 3 2 4 2 2 2 3" xfId="46457"/>
    <cellStyle name="Финансовый 3 3 2 4 2 2 2 3 2" xfId="46458"/>
    <cellStyle name="Финансовый 3 3 2 4 2 2 2 4" xfId="46459"/>
    <cellStyle name="Финансовый 3 3 2 4 2 2 3" xfId="46460"/>
    <cellStyle name="Финансовый 3 3 2 4 2 2 3 2" xfId="46461"/>
    <cellStyle name="Финансовый 3 3 2 4 2 2 4" xfId="46462"/>
    <cellStyle name="Финансовый 3 3 2 4 2 2 4 2" xfId="46463"/>
    <cellStyle name="Финансовый 3 3 2 4 2 2 5" xfId="46464"/>
    <cellStyle name="Финансовый 3 3 2 4 2 3" xfId="46465"/>
    <cellStyle name="Финансовый 3 3 2 4 2 3 2" xfId="46466"/>
    <cellStyle name="Финансовый 3 3 2 4 2 3 2 2" xfId="46467"/>
    <cellStyle name="Финансовый 3 3 2 4 2 3 3" xfId="46468"/>
    <cellStyle name="Финансовый 3 3 2 4 2 3 3 2" xfId="46469"/>
    <cellStyle name="Финансовый 3 3 2 4 2 3 4" xfId="46470"/>
    <cellStyle name="Финансовый 3 3 2 4 2 4" xfId="46471"/>
    <cellStyle name="Финансовый 3 3 2 4 2 4 2" xfId="46472"/>
    <cellStyle name="Финансовый 3 3 2 4 2 5" xfId="46473"/>
    <cellStyle name="Финансовый 3 3 2 4 2 5 2" xfId="46474"/>
    <cellStyle name="Финансовый 3 3 2 4 2 6" xfId="46475"/>
    <cellStyle name="Финансовый 3 3 2 4 3" xfId="46476"/>
    <cellStyle name="Финансовый 3 3 2 4 3 2" xfId="46477"/>
    <cellStyle name="Финансовый 3 3 2 4 3 2 2" xfId="46478"/>
    <cellStyle name="Финансовый 3 3 2 4 3 2 2 2" xfId="46479"/>
    <cellStyle name="Финансовый 3 3 2 4 3 2 3" xfId="46480"/>
    <cellStyle name="Финансовый 3 3 2 4 3 2 3 2" xfId="46481"/>
    <cellStyle name="Финансовый 3 3 2 4 3 2 4" xfId="46482"/>
    <cellStyle name="Финансовый 3 3 2 4 3 3" xfId="46483"/>
    <cellStyle name="Финансовый 3 3 2 4 3 3 2" xfId="46484"/>
    <cellStyle name="Финансовый 3 3 2 4 3 4" xfId="46485"/>
    <cellStyle name="Финансовый 3 3 2 4 3 4 2" xfId="46486"/>
    <cellStyle name="Финансовый 3 3 2 4 3 5" xfId="46487"/>
    <cellStyle name="Финансовый 3 3 2 4 4" xfId="46488"/>
    <cellStyle name="Финансовый 3 3 2 4 4 2" xfId="46489"/>
    <cellStyle name="Финансовый 3 3 2 4 4 2 2" xfId="46490"/>
    <cellStyle name="Финансовый 3 3 2 4 4 3" xfId="46491"/>
    <cellStyle name="Финансовый 3 3 2 4 4 3 2" xfId="46492"/>
    <cellStyle name="Финансовый 3 3 2 4 4 4" xfId="46493"/>
    <cellStyle name="Финансовый 3 3 2 4 5" xfId="46494"/>
    <cellStyle name="Финансовый 3 3 2 4 5 2" xfId="46495"/>
    <cellStyle name="Финансовый 3 3 2 4 6" xfId="46496"/>
    <cellStyle name="Финансовый 3 3 2 4 6 2" xfId="46497"/>
    <cellStyle name="Финансовый 3 3 2 4 7" xfId="46498"/>
    <cellStyle name="Финансовый 3 3 2 5" xfId="46499"/>
    <cellStyle name="Финансовый 3 3 2 5 2" xfId="46500"/>
    <cellStyle name="Финансовый 3 3 2 5 2 2" xfId="46501"/>
    <cellStyle name="Финансовый 3 3 2 5 2 2 2" xfId="46502"/>
    <cellStyle name="Финансовый 3 3 2 5 2 2 2 2" xfId="46503"/>
    <cellStyle name="Финансовый 3 3 2 5 2 2 3" xfId="46504"/>
    <cellStyle name="Финансовый 3 3 2 5 2 2 3 2" xfId="46505"/>
    <cellStyle name="Финансовый 3 3 2 5 2 2 4" xfId="46506"/>
    <cellStyle name="Финансовый 3 3 2 5 2 3" xfId="46507"/>
    <cellStyle name="Финансовый 3 3 2 5 2 3 2" xfId="46508"/>
    <cellStyle name="Финансовый 3 3 2 5 2 4" xfId="46509"/>
    <cellStyle name="Финансовый 3 3 2 5 2 4 2" xfId="46510"/>
    <cellStyle name="Финансовый 3 3 2 5 2 5" xfId="46511"/>
    <cellStyle name="Финансовый 3 3 2 5 3" xfId="46512"/>
    <cellStyle name="Финансовый 3 3 2 5 3 2" xfId="46513"/>
    <cellStyle name="Финансовый 3 3 2 5 3 2 2" xfId="46514"/>
    <cellStyle name="Финансовый 3 3 2 5 3 3" xfId="46515"/>
    <cellStyle name="Финансовый 3 3 2 5 3 3 2" xfId="46516"/>
    <cellStyle name="Финансовый 3 3 2 5 3 4" xfId="46517"/>
    <cellStyle name="Финансовый 3 3 2 5 4" xfId="46518"/>
    <cellStyle name="Финансовый 3 3 2 5 4 2" xfId="46519"/>
    <cellStyle name="Финансовый 3 3 2 5 5" xfId="46520"/>
    <cellStyle name="Финансовый 3 3 2 5 5 2" xfId="46521"/>
    <cellStyle name="Финансовый 3 3 2 5 6" xfId="46522"/>
    <cellStyle name="Финансовый 3 3 2 6" xfId="46523"/>
    <cellStyle name="Финансовый 3 3 2 6 2" xfId="46524"/>
    <cellStyle name="Финансовый 3 3 2 6 2 2" xfId="46525"/>
    <cellStyle name="Финансовый 3 3 2 6 2 2 2" xfId="46526"/>
    <cellStyle name="Финансовый 3 3 2 6 2 2 2 2" xfId="46527"/>
    <cellStyle name="Финансовый 3 3 2 6 2 2 3" xfId="46528"/>
    <cellStyle name="Финансовый 3 3 2 6 2 2 3 2" xfId="46529"/>
    <cellStyle name="Финансовый 3 3 2 6 2 2 4" xfId="46530"/>
    <cellStyle name="Финансовый 3 3 2 6 2 3" xfId="46531"/>
    <cellStyle name="Финансовый 3 3 2 6 2 3 2" xfId="46532"/>
    <cellStyle name="Финансовый 3 3 2 6 2 4" xfId="46533"/>
    <cellStyle name="Финансовый 3 3 2 6 2 4 2" xfId="46534"/>
    <cellStyle name="Финансовый 3 3 2 6 2 5" xfId="46535"/>
    <cellStyle name="Финансовый 3 3 2 6 3" xfId="46536"/>
    <cellStyle name="Финансовый 3 3 2 6 3 2" xfId="46537"/>
    <cellStyle name="Финансовый 3 3 2 6 3 2 2" xfId="46538"/>
    <cellStyle name="Финансовый 3 3 2 6 3 3" xfId="46539"/>
    <cellStyle name="Финансовый 3 3 2 6 3 3 2" xfId="46540"/>
    <cellStyle name="Финансовый 3 3 2 6 3 4" xfId="46541"/>
    <cellStyle name="Финансовый 3 3 2 6 4" xfId="46542"/>
    <cellStyle name="Финансовый 3 3 2 6 4 2" xfId="46543"/>
    <cellStyle name="Финансовый 3 3 2 6 5" xfId="46544"/>
    <cellStyle name="Финансовый 3 3 2 6 5 2" xfId="46545"/>
    <cellStyle name="Финансовый 3 3 2 6 6" xfId="46546"/>
    <cellStyle name="Финансовый 3 3 2 7" xfId="46547"/>
    <cellStyle name="Финансовый 3 3 2 7 2" xfId="46548"/>
    <cellStyle name="Финансовый 3 3 2 7 2 2" xfId="46549"/>
    <cellStyle name="Финансовый 3 3 2 7 2 2 2" xfId="46550"/>
    <cellStyle name="Финансовый 3 3 2 7 2 3" xfId="46551"/>
    <cellStyle name="Финансовый 3 3 2 7 2 3 2" xfId="46552"/>
    <cellStyle name="Финансовый 3 3 2 7 2 4" xfId="46553"/>
    <cellStyle name="Финансовый 3 3 2 7 3" xfId="46554"/>
    <cellStyle name="Финансовый 3 3 2 7 3 2" xfId="46555"/>
    <cellStyle name="Финансовый 3 3 2 7 3 2 2" xfId="46556"/>
    <cellStyle name="Финансовый 3 3 2 7 3 3" xfId="46557"/>
    <cellStyle name="Финансовый 3 3 2 7 3 3 2" xfId="46558"/>
    <cellStyle name="Финансовый 3 3 2 7 3 4" xfId="46559"/>
    <cellStyle name="Финансовый 3 3 2 7 4" xfId="46560"/>
    <cellStyle name="Финансовый 3 3 2 7 4 2" xfId="46561"/>
    <cellStyle name="Финансовый 3 3 2 7 5" xfId="46562"/>
    <cellStyle name="Финансовый 3 3 2 7 5 2" xfId="46563"/>
    <cellStyle name="Финансовый 3 3 2 7 6" xfId="46564"/>
    <cellStyle name="Финансовый 3 3 2 8" xfId="46565"/>
    <cellStyle name="Финансовый 3 3 2 8 2" xfId="46566"/>
    <cellStyle name="Финансовый 3 3 2 8 2 2" xfId="46567"/>
    <cellStyle name="Финансовый 3 3 2 8 2 2 2" xfId="46568"/>
    <cellStyle name="Финансовый 3 3 2 8 2 3" xfId="46569"/>
    <cellStyle name="Финансовый 3 3 2 8 2 3 2" xfId="46570"/>
    <cellStyle name="Финансовый 3 3 2 8 2 4" xfId="46571"/>
    <cellStyle name="Финансовый 3 3 2 8 3" xfId="46572"/>
    <cellStyle name="Финансовый 3 3 2 8 3 2" xfId="46573"/>
    <cellStyle name="Финансовый 3 3 2 8 4" xfId="46574"/>
    <cellStyle name="Финансовый 3 3 2 8 4 2" xfId="46575"/>
    <cellStyle name="Финансовый 3 3 2 8 5" xfId="46576"/>
    <cellStyle name="Финансовый 3 3 2 9" xfId="46577"/>
    <cellStyle name="Финансовый 3 3 2 9 2" xfId="46578"/>
    <cellStyle name="Финансовый 3 3 2 9 2 2" xfId="46579"/>
    <cellStyle name="Финансовый 3 3 2 9 3" xfId="46580"/>
    <cellStyle name="Финансовый 3 3 2 9 3 2" xfId="46581"/>
    <cellStyle name="Финансовый 3 3 2 9 4" xfId="46582"/>
    <cellStyle name="Финансовый 3 3 3" xfId="46583"/>
    <cellStyle name="Финансовый 3 3 3 10" xfId="46584"/>
    <cellStyle name="Финансовый 3 3 3 2" xfId="46585"/>
    <cellStyle name="Финансовый 3 3 3 2 2" xfId="46586"/>
    <cellStyle name="Финансовый 3 3 3 2 2 2" xfId="46587"/>
    <cellStyle name="Финансовый 3 3 3 2 2 2 2" xfId="46588"/>
    <cellStyle name="Финансовый 3 3 3 2 2 2 2 2" xfId="46589"/>
    <cellStyle name="Финансовый 3 3 3 2 2 2 2 2 2" xfId="46590"/>
    <cellStyle name="Финансовый 3 3 3 2 2 2 2 3" xfId="46591"/>
    <cellStyle name="Финансовый 3 3 3 2 2 2 2 3 2" xfId="46592"/>
    <cellStyle name="Финансовый 3 3 3 2 2 2 2 4" xfId="46593"/>
    <cellStyle name="Финансовый 3 3 3 2 2 2 3" xfId="46594"/>
    <cellStyle name="Финансовый 3 3 3 2 2 2 3 2" xfId="46595"/>
    <cellStyle name="Финансовый 3 3 3 2 2 2 4" xfId="46596"/>
    <cellStyle name="Финансовый 3 3 3 2 2 2 4 2" xfId="46597"/>
    <cellStyle name="Финансовый 3 3 3 2 2 2 5" xfId="46598"/>
    <cellStyle name="Финансовый 3 3 3 2 2 3" xfId="46599"/>
    <cellStyle name="Финансовый 3 3 3 2 2 3 2" xfId="46600"/>
    <cellStyle name="Финансовый 3 3 3 2 2 3 2 2" xfId="46601"/>
    <cellStyle name="Финансовый 3 3 3 2 2 3 3" xfId="46602"/>
    <cellStyle name="Финансовый 3 3 3 2 2 3 3 2" xfId="46603"/>
    <cellStyle name="Финансовый 3 3 3 2 2 3 4" xfId="46604"/>
    <cellStyle name="Финансовый 3 3 3 2 2 4" xfId="46605"/>
    <cellStyle name="Финансовый 3 3 3 2 2 4 2" xfId="46606"/>
    <cellStyle name="Финансовый 3 3 3 2 2 5" xfId="46607"/>
    <cellStyle name="Финансовый 3 3 3 2 2 5 2" xfId="46608"/>
    <cellStyle name="Финансовый 3 3 3 2 2 6" xfId="46609"/>
    <cellStyle name="Финансовый 3 3 3 2 3" xfId="46610"/>
    <cellStyle name="Финансовый 3 3 3 2 3 2" xfId="46611"/>
    <cellStyle name="Финансовый 3 3 3 2 3 2 2" xfId="46612"/>
    <cellStyle name="Финансовый 3 3 3 2 3 2 2 2" xfId="46613"/>
    <cellStyle name="Финансовый 3 3 3 2 3 2 2 2 2" xfId="46614"/>
    <cellStyle name="Финансовый 3 3 3 2 3 2 2 3" xfId="46615"/>
    <cellStyle name="Финансовый 3 3 3 2 3 2 2 3 2" xfId="46616"/>
    <cellStyle name="Финансовый 3 3 3 2 3 2 2 4" xfId="46617"/>
    <cellStyle name="Финансовый 3 3 3 2 3 2 3" xfId="46618"/>
    <cellStyle name="Финансовый 3 3 3 2 3 2 3 2" xfId="46619"/>
    <cellStyle name="Финансовый 3 3 3 2 3 2 4" xfId="46620"/>
    <cellStyle name="Финансовый 3 3 3 2 3 2 4 2" xfId="46621"/>
    <cellStyle name="Финансовый 3 3 3 2 3 2 5" xfId="46622"/>
    <cellStyle name="Финансовый 3 3 3 2 3 3" xfId="46623"/>
    <cellStyle name="Финансовый 3 3 3 2 3 3 2" xfId="46624"/>
    <cellStyle name="Финансовый 3 3 3 2 3 3 2 2" xfId="46625"/>
    <cellStyle name="Финансовый 3 3 3 2 3 3 3" xfId="46626"/>
    <cellStyle name="Финансовый 3 3 3 2 3 3 3 2" xfId="46627"/>
    <cellStyle name="Финансовый 3 3 3 2 3 3 4" xfId="46628"/>
    <cellStyle name="Финансовый 3 3 3 2 3 4" xfId="46629"/>
    <cellStyle name="Финансовый 3 3 3 2 3 4 2" xfId="46630"/>
    <cellStyle name="Финансовый 3 3 3 2 3 5" xfId="46631"/>
    <cellStyle name="Финансовый 3 3 3 2 3 5 2" xfId="46632"/>
    <cellStyle name="Финансовый 3 3 3 2 3 6" xfId="46633"/>
    <cellStyle name="Финансовый 3 3 3 2 4" xfId="46634"/>
    <cellStyle name="Финансовый 3 3 3 2 4 2" xfId="46635"/>
    <cellStyle name="Финансовый 3 3 3 2 4 2 2" xfId="46636"/>
    <cellStyle name="Финансовый 3 3 3 2 4 2 2 2" xfId="46637"/>
    <cellStyle name="Финансовый 3 3 3 2 4 2 3" xfId="46638"/>
    <cellStyle name="Финансовый 3 3 3 2 4 2 3 2" xfId="46639"/>
    <cellStyle name="Финансовый 3 3 3 2 4 2 4" xfId="46640"/>
    <cellStyle name="Финансовый 3 3 3 2 4 3" xfId="46641"/>
    <cellStyle name="Финансовый 3 3 3 2 4 3 2" xfId="46642"/>
    <cellStyle name="Финансовый 3 3 3 2 4 3 2 2" xfId="46643"/>
    <cellStyle name="Финансовый 3 3 3 2 4 3 3" xfId="46644"/>
    <cellStyle name="Финансовый 3 3 3 2 4 3 3 2" xfId="46645"/>
    <cellStyle name="Финансовый 3 3 3 2 4 3 4" xfId="46646"/>
    <cellStyle name="Финансовый 3 3 3 2 4 4" xfId="46647"/>
    <cellStyle name="Финансовый 3 3 3 2 4 4 2" xfId="46648"/>
    <cellStyle name="Финансовый 3 3 3 2 4 5" xfId="46649"/>
    <cellStyle name="Финансовый 3 3 3 2 4 5 2" xfId="46650"/>
    <cellStyle name="Финансовый 3 3 3 2 4 6" xfId="46651"/>
    <cellStyle name="Финансовый 3 3 3 2 5" xfId="46652"/>
    <cellStyle name="Финансовый 3 3 3 2 5 2" xfId="46653"/>
    <cellStyle name="Финансовый 3 3 3 2 5 2 2" xfId="46654"/>
    <cellStyle name="Финансовый 3 3 3 2 5 2 2 2" xfId="46655"/>
    <cellStyle name="Финансовый 3 3 3 2 5 2 3" xfId="46656"/>
    <cellStyle name="Финансовый 3 3 3 2 5 2 3 2" xfId="46657"/>
    <cellStyle name="Финансовый 3 3 3 2 5 2 4" xfId="46658"/>
    <cellStyle name="Финансовый 3 3 3 2 5 3" xfId="46659"/>
    <cellStyle name="Финансовый 3 3 3 2 5 3 2" xfId="46660"/>
    <cellStyle name="Финансовый 3 3 3 2 5 4" xfId="46661"/>
    <cellStyle name="Финансовый 3 3 3 2 5 4 2" xfId="46662"/>
    <cellStyle name="Финансовый 3 3 3 2 5 5" xfId="46663"/>
    <cellStyle name="Финансовый 3 3 3 2 6" xfId="46664"/>
    <cellStyle name="Финансовый 3 3 3 2 6 2" xfId="46665"/>
    <cellStyle name="Финансовый 3 3 3 2 6 2 2" xfId="46666"/>
    <cellStyle name="Финансовый 3 3 3 2 6 3" xfId="46667"/>
    <cellStyle name="Финансовый 3 3 3 2 6 3 2" xfId="46668"/>
    <cellStyle name="Финансовый 3 3 3 2 6 4" xfId="46669"/>
    <cellStyle name="Финансовый 3 3 3 2 7" xfId="46670"/>
    <cellStyle name="Финансовый 3 3 3 2 7 2" xfId="46671"/>
    <cellStyle name="Финансовый 3 3 3 2 8" xfId="46672"/>
    <cellStyle name="Финансовый 3 3 3 2 8 2" xfId="46673"/>
    <cellStyle name="Финансовый 3 3 3 2 9" xfId="46674"/>
    <cellStyle name="Финансовый 3 3 3 3" xfId="46675"/>
    <cellStyle name="Финансовый 3 3 3 3 2" xfId="46676"/>
    <cellStyle name="Финансовый 3 3 3 3 2 2" xfId="46677"/>
    <cellStyle name="Финансовый 3 3 3 3 2 2 2" xfId="46678"/>
    <cellStyle name="Финансовый 3 3 3 3 2 2 2 2" xfId="46679"/>
    <cellStyle name="Финансовый 3 3 3 3 2 2 3" xfId="46680"/>
    <cellStyle name="Финансовый 3 3 3 3 2 2 3 2" xfId="46681"/>
    <cellStyle name="Финансовый 3 3 3 3 2 2 4" xfId="46682"/>
    <cellStyle name="Финансовый 3 3 3 3 2 3" xfId="46683"/>
    <cellStyle name="Финансовый 3 3 3 3 2 3 2" xfId="46684"/>
    <cellStyle name="Финансовый 3 3 3 3 2 4" xfId="46685"/>
    <cellStyle name="Финансовый 3 3 3 3 2 4 2" xfId="46686"/>
    <cellStyle name="Финансовый 3 3 3 3 2 5" xfId="46687"/>
    <cellStyle name="Финансовый 3 3 3 3 3" xfId="46688"/>
    <cellStyle name="Финансовый 3 3 3 3 3 2" xfId="46689"/>
    <cellStyle name="Финансовый 3 3 3 3 3 2 2" xfId="46690"/>
    <cellStyle name="Финансовый 3 3 3 3 3 3" xfId="46691"/>
    <cellStyle name="Финансовый 3 3 3 3 3 3 2" xfId="46692"/>
    <cellStyle name="Финансовый 3 3 3 3 3 4" xfId="46693"/>
    <cellStyle name="Финансовый 3 3 3 3 4" xfId="46694"/>
    <cellStyle name="Финансовый 3 3 3 3 4 2" xfId="46695"/>
    <cellStyle name="Финансовый 3 3 3 3 5" xfId="46696"/>
    <cellStyle name="Финансовый 3 3 3 3 5 2" xfId="46697"/>
    <cellStyle name="Финансовый 3 3 3 3 6" xfId="46698"/>
    <cellStyle name="Финансовый 3 3 3 4" xfId="46699"/>
    <cellStyle name="Финансовый 3 3 3 4 2" xfId="46700"/>
    <cellStyle name="Финансовый 3 3 3 4 2 2" xfId="46701"/>
    <cellStyle name="Финансовый 3 3 3 4 2 2 2" xfId="46702"/>
    <cellStyle name="Финансовый 3 3 3 4 2 2 2 2" xfId="46703"/>
    <cellStyle name="Финансовый 3 3 3 4 2 2 3" xfId="46704"/>
    <cellStyle name="Финансовый 3 3 3 4 2 2 3 2" xfId="46705"/>
    <cellStyle name="Финансовый 3 3 3 4 2 2 4" xfId="46706"/>
    <cellStyle name="Финансовый 3 3 3 4 2 3" xfId="46707"/>
    <cellStyle name="Финансовый 3 3 3 4 2 3 2" xfId="46708"/>
    <cellStyle name="Финансовый 3 3 3 4 2 4" xfId="46709"/>
    <cellStyle name="Финансовый 3 3 3 4 2 4 2" xfId="46710"/>
    <cellStyle name="Финансовый 3 3 3 4 2 5" xfId="46711"/>
    <cellStyle name="Финансовый 3 3 3 4 3" xfId="46712"/>
    <cellStyle name="Финансовый 3 3 3 4 3 2" xfId="46713"/>
    <cellStyle name="Финансовый 3 3 3 4 3 2 2" xfId="46714"/>
    <cellStyle name="Финансовый 3 3 3 4 3 3" xfId="46715"/>
    <cellStyle name="Финансовый 3 3 3 4 3 3 2" xfId="46716"/>
    <cellStyle name="Финансовый 3 3 3 4 3 4" xfId="46717"/>
    <cellStyle name="Финансовый 3 3 3 4 4" xfId="46718"/>
    <cellStyle name="Финансовый 3 3 3 4 4 2" xfId="46719"/>
    <cellStyle name="Финансовый 3 3 3 4 5" xfId="46720"/>
    <cellStyle name="Финансовый 3 3 3 4 5 2" xfId="46721"/>
    <cellStyle name="Финансовый 3 3 3 4 6" xfId="46722"/>
    <cellStyle name="Финансовый 3 3 3 5" xfId="46723"/>
    <cellStyle name="Финансовый 3 3 3 5 2" xfId="46724"/>
    <cellStyle name="Финансовый 3 3 3 5 2 2" xfId="46725"/>
    <cellStyle name="Финансовый 3 3 3 5 2 2 2" xfId="46726"/>
    <cellStyle name="Финансовый 3 3 3 5 2 3" xfId="46727"/>
    <cellStyle name="Финансовый 3 3 3 5 2 3 2" xfId="46728"/>
    <cellStyle name="Финансовый 3 3 3 5 2 4" xfId="46729"/>
    <cellStyle name="Финансовый 3 3 3 5 3" xfId="46730"/>
    <cellStyle name="Финансовый 3 3 3 5 3 2" xfId="46731"/>
    <cellStyle name="Финансовый 3 3 3 5 3 2 2" xfId="46732"/>
    <cellStyle name="Финансовый 3 3 3 5 3 3" xfId="46733"/>
    <cellStyle name="Финансовый 3 3 3 5 3 3 2" xfId="46734"/>
    <cellStyle name="Финансовый 3 3 3 5 3 4" xfId="46735"/>
    <cellStyle name="Финансовый 3 3 3 5 4" xfId="46736"/>
    <cellStyle name="Финансовый 3 3 3 5 4 2" xfId="46737"/>
    <cellStyle name="Финансовый 3 3 3 5 5" xfId="46738"/>
    <cellStyle name="Финансовый 3 3 3 5 5 2" xfId="46739"/>
    <cellStyle name="Финансовый 3 3 3 5 6" xfId="46740"/>
    <cellStyle name="Финансовый 3 3 3 6" xfId="46741"/>
    <cellStyle name="Финансовый 3 3 3 6 2" xfId="46742"/>
    <cellStyle name="Финансовый 3 3 3 6 2 2" xfId="46743"/>
    <cellStyle name="Финансовый 3 3 3 6 2 2 2" xfId="46744"/>
    <cellStyle name="Финансовый 3 3 3 6 2 3" xfId="46745"/>
    <cellStyle name="Финансовый 3 3 3 6 2 3 2" xfId="46746"/>
    <cellStyle name="Финансовый 3 3 3 6 2 4" xfId="46747"/>
    <cellStyle name="Финансовый 3 3 3 6 3" xfId="46748"/>
    <cellStyle name="Финансовый 3 3 3 6 3 2" xfId="46749"/>
    <cellStyle name="Финансовый 3 3 3 6 4" xfId="46750"/>
    <cellStyle name="Финансовый 3 3 3 6 4 2" xfId="46751"/>
    <cellStyle name="Финансовый 3 3 3 6 5" xfId="46752"/>
    <cellStyle name="Финансовый 3 3 3 7" xfId="46753"/>
    <cellStyle name="Финансовый 3 3 3 7 2" xfId="46754"/>
    <cellStyle name="Финансовый 3 3 3 7 2 2" xfId="46755"/>
    <cellStyle name="Финансовый 3 3 3 7 3" xfId="46756"/>
    <cellStyle name="Финансовый 3 3 3 7 3 2" xfId="46757"/>
    <cellStyle name="Финансовый 3 3 3 7 4" xfId="46758"/>
    <cellStyle name="Финансовый 3 3 3 8" xfId="46759"/>
    <cellStyle name="Финансовый 3 3 3 8 2" xfId="46760"/>
    <cellStyle name="Финансовый 3 3 3 9" xfId="46761"/>
    <cellStyle name="Финансовый 3 3 3 9 2" xfId="46762"/>
    <cellStyle name="Финансовый 3 3 4" xfId="46763"/>
    <cellStyle name="Финансовый 3 3 4 10" xfId="46764"/>
    <cellStyle name="Финансовый 3 3 4 2" xfId="46765"/>
    <cellStyle name="Финансовый 3 3 4 2 2" xfId="46766"/>
    <cellStyle name="Финансовый 3 3 4 2 2 2" xfId="46767"/>
    <cellStyle name="Финансовый 3 3 4 2 2 2 2" xfId="46768"/>
    <cellStyle name="Финансовый 3 3 4 2 2 2 2 2" xfId="46769"/>
    <cellStyle name="Финансовый 3 3 4 2 2 2 2 2 2" xfId="46770"/>
    <cellStyle name="Финансовый 3 3 4 2 2 2 2 3" xfId="46771"/>
    <cellStyle name="Финансовый 3 3 4 2 2 2 2 3 2" xfId="46772"/>
    <cellStyle name="Финансовый 3 3 4 2 2 2 2 4" xfId="46773"/>
    <cellStyle name="Финансовый 3 3 4 2 2 2 3" xfId="46774"/>
    <cellStyle name="Финансовый 3 3 4 2 2 2 3 2" xfId="46775"/>
    <cellStyle name="Финансовый 3 3 4 2 2 2 4" xfId="46776"/>
    <cellStyle name="Финансовый 3 3 4 2 2 2 4 2" xfId="46777"/>
    <cellStyle name="Финансовый 3 3 4 2 2 2 5" xfId="46778"/>
    <cellStyle name="Финансовый 3 3 4 2 2 3" xfId="46779"/>
    <cellStyle name="Финансовый 3 3 4 2 2 3 2" xfId="46780"/>
    <cellStyle name="Финансовый 3 3 4 2 2 3 2 2" xfId="46781"/>
    <cellStyle name="Финансовый 3 3 4 2 2 3 3" xfId="46782"/>
    <cellStyle name="Финансовый 3 3 4 2 2 3 3 2" xfId="46783"/>
    <cellStyle name="Финансовый 3 3 4 2 2 3 4" xfId="46784"/>
    <cellStyle name="Финансовый 3 3 4 2 2 4" xfId="46785"/>
    <cellStyle name="Финансовый 3 3 4 2 2 4 2" xfId="46786"/>
    <cellStyle name="Финансовый 3 3 4 2 2 5" xfId="46787"/>
    <cellStyle name="Финансовый 3 3 4 2 2 5 2" xfId="46788"/>
    <cellStyle name="Финансовый 3 3 4 2 2 6" xfId="46789"/>
    <cellStyle name="Финансовый 3 3 4 2 3" xfId="46790"/>
    <cellStyle name="Финансовый 3 3 4 2 3 2" xfId="46791"/>
    <cellStyle name="Финансовый 3 3 4 2 3 2 2" xfId="46792"/>
    <cellStyle name="Финансовый 3 3 4 2 3 2 2 2" xfId="46793"/>
    <cellStyle name="Финансовый 3 3 4 2 3 2 3" xfId="46794"/>
    <cellStyle name="Финансовый 3 3 4 2 3 2 3 2" xfId="46795"/>
    <cellStyle name="Финансовый 3 3 4 2 3 2 4" xfId="46796"/>
    <cellStyle name="Финансовый 3 3 4 2 3 3" xfId="46797"/>
    <cellStyle name="Финансовый 3 3 4 2 3 3 2" xfId="46798"/>
    <cellStyle name="Финансовый 3 3 4 2 3 4" xfId="46799"/>
    <cellStyle name="Финансовый 3 3 4 2 3 4 2" xfId="46800"/>
    <cellStyle name="Финансовый 3 3 4 2 3 5" xfId="46801"/>
    <cellStyle name="Финансовый 3 3 4 2 4" xfId="46802"/>
    <cellStyle name="Финансовый 3 3 4 2 4 2" xfId="46803"/>
    <cellStyle name="Финансовый 3 3 4 2 4 2 2" xfId="46804"/>
    <cellStyle name="Финансовый 3 3 4 2 4 3" xfId="46805"/>
    <cellStyle name="Финансовый 3 3 4 2 4 3 2" xfId="46806"/>
    <cellStyle name="Финансовый 3 3 4 2 4 4" xfId="46807"/>
    <cellStyle name="Финансовый 3 3 4 2 5" xfId="46808"/>
    <cellStyle name="Финансовый 3 3 4 2 5 2" xfId="46809"/>
    <cellStyle name="Финансовый 3 3 4 2 6" xfId="46810"/>
    <cellStyle name="Финансовый 3 3 4 2 6 2" xfId="46811"/>
    <cellStyle name="Финансовый 3 3 4 2 7" xfId="46812"/>
    <cellStyle name="Финансовый 3 3 4 3" xfId="46813"/>
    <cellStyle name="Финансовый 3 3 4 3 2" xfId="46814"/>
    <cellStyle name="Финансовый 3 3 4 3 2 2" xfId="46815"/>
    <cellStyle name="Финансовый 3 3 4 3 2 2 2" xfId="46816"/>
    <cellStyle name="Финансовый 3 3 4 3 2 2 2 2" xfId="46817"/>
    <cellStyle name="Финансовый 3 3 4 3 2 2 3" xfId="46818"/>
    <cellStyle name="Финансовый 3 3 4 3 2 2 3 2" xfId="46819"/>
    <cellStyle name="Финансовый 3 3 4 3 2 2 4" xfId="46820"/>
    <cellStyle name="Финансовый 3 3 4 3 2 3" xfId="46821"/>
    <cellStyle name="Финансовый 3 3 4 3 2 3 2" xfId="46822"/>
    <cellStyle name="Финансовый 3 3 4 3 2 4" xfId="46823"/>
    <cellStyle name="Финансовый 3 3 4 3 2 4 2" xfId="46824"/>
    <cellStyle name="Финансовый 3 3 4 3 2 5" xfId="46825"/>
    <cellStyle name="Финансовый 3 3 4 3 3" xfId="46826"/>
    <cellStyle name="Финансовый 3 3 4 3 3 2" xfId="46827"/>
    <cellStyle name="Финансовый 3 3 4 3 3 2 2" xfId="46828"/>
    <cellStyle name="Финансовый 3 3 4 3 3 3" xfId="46829"/>
    <cellStyle name="Финансовый 3 3 4 3 3 3 2" xfId="46830"/>
    <cellStyle name="Финансовый 3 3 4 3 3 4" xfId="46831"/>
    <cellStyle name="Финансовый 3 3 4 3 4" xfId="46832"/>
    <cellStyle name="Финансовый 3 3 4 3 4 2" xfId="46833"/>
    <cellStyle name="Финансовый 3 3 4 3 5" xfId="46834"/>
    <cellStyle name="Финансовый 3 3 4 3 5 2" xfId="46835"/>
    <cellStyle name="Финансовый 3 3 4 3 6" xfId="46836"/>
    <cellStyle name="Финансовый 3 3 4 4" xfId="46837"/>
    <cellStyle name="Финансовый 3 3 4 4 2" xfId="46838"/>
    <cellStyle name="Финансовый 3 3 4 4 2 2" xfId="46839"/>
    <cellStyle name="Финансовый 3 3 4 4 2 2 2" xfId="46840"/>
    <cellStyle name="Финансовый 3 3 4 4 2 2 2 2" xfId="46841"/>
    <cellStyle name="Финансовый 3 3 4 4 2 2 3" xfId="46842"/>
    <cellStyle name="Финансовый 3 3 4 4 2 2 3 2" xfId="46843"/>
    <cellStyle name="Финансовый 3 3 4 4 2 2 4" xfId="46844"/>
    <cellStyle name="Финансовый 3 3 4 4 2 3" xfId="46845"/>
    <cellStyle name="Финансовый 3 3 4 4 2 3 2" xfId="46846"/>
    <cellStyle name="Финансовый 3 3 4 4 2 4" xfId="46847"/>
    <cellStyle name="Финансовый 3 3 4 4 2 4 2" xfId="46848"/>
    <cellStyle name="Финансовый 3 3 4 4 2 5" xfId="46849"/>
    <cellStyle name="Финансовый 3 3 4 4 3" xfId="46850"/>
    <cellStyle name="Финансовый 3 3 4 4 3 2" xfId="46851"/>
    <cellStyle name="Финансовый 3 3 4 4 3 2 2" xfId="46852"/>
    <cellStyle name="Финансовый 3 3 4 4 3 3" xfId="46853"/>
    <cellStyle name="Финансовый 3 3 4 4 3 3 2" xfId="46854"/>
    <cellStyle name="Финансовый 3 3 4 4 3 4" xfId="46855"/>
    <cellStyle name="Финансовый 3 3 4 4 4" xfId="46856"/>
    <cellStyle name="Финансовый 3 3 4 4 4 2" xfId="46857"/>
    <cellStyle name="Финансовый 3 3 4 4 5" xfId="46858"/>
    <cellStyle name="Финансовый 3 3 4 4 5 2" xfId="46859"/>
    <cellStyle name="Финансовый 3 3 4 4 6" xfId="46860"/>
    <cellStyle name="Финансовый 3 3 4 5" xfId="46861"/>
    <cellStyle name="Финансовый 3 3 4 5 2" xfId="46862"/>
    <cellStyle name="Финансовый 3 3 4 5 2 2" xfId="46863"/>
    <cellStyle name="Финансовый 3 3 4 5 2 2 2" xfId="46864"/>
    <cellStyle name="Финансовый 3 3 4 5 2 3" xfId="46865"/>
    <cellStyle name="Финансовый 3 3 4 5 2 3 2" xfId="46866"/>
    <cellStyle name="Финансовый 3 3 4 5 2 4" xfId="46867"/>
    <cellStyle name="Финансовый 3 3 4 5 3" xfId="46868"/>
    <cellStyle name="Финансовый 3 3 4 5 3 2" xfId="46869"/>
    <cellStyle name="Финансовый 3 3 4 5 3 2 2" xfId="46870"/>
    <cellStyle name="Финансовый 3 3 4 5 3 3" xfId="46871"/>
    <cellStyle name="Финансовый 3 3 4 5 3 3 2" xfId="46872"/>
    <cellStyle name="Финансовый 3 3 4 5 3 4" xfId="46873"/>
    <cellStyle name="Финансовый 3 3 4 5 4" xfId="46874"/>
    <cellStyle name="Финансовый 3 3 4 5 4 2" xfId="46875"/>
    <cellStyle name="Финансовый 3 3 4 5 5" xfId="46876"/>
    <cellStyle name="Финансовый 3 3 4 5 5 2" xfId="46877"/>
    <cellStyle name="Финансовый 3 3 4 5 6" xfId="46878"/>
    <cellStyle name="Финансовый 3 3 4 6" xfId="46879"/>
    <cellStyle name="Финансовый 3 3 4 6 2" xfId="46880"/>
    <cellStyle name="Финансовый 3 3 4 6 2 2" xfId="46881"/>
    <cellStyle name="Финансовый 3 3 4 6 2 2 2" xfId="46882"/>
    <cellStyle name="Финансовый 3 3 4 6 2 3" xfId="46883"/>
    <cellStyle name="Финансовый 3 3 4 6 2 3 2" xfId="46884"/>
    <cellStyle name="Финансовый 3 3 4 6 2 4" xfId="46885"/>
    <cellStyle name="Финансовый 3 3 4 6 3" xfId="46886"/>
    <cellStyle name="Финансовый 3 3 4 6 3 2" xfId="46887"/>
    <cellStyle name="Финансовый 3 3 4 6 4" xfId="46888"/>
    <cellStyle name="Финансовый 3 3 4 6 4 2" xfId="46889"/>
    <cellStyle name="Финансовый 3 3 4 6 5" xfId="46890"/>
    <cellStyle name="Финансовый 3 3 4 7" xfId="46891"/>
    <cellStyle name="Финансовый 3 3 4 7 2" xfId="46892"/>
    <cellStyle name="Финансовый 3 3 4 7 2 2" xfId="46893"/>
    <cellStyle name="Финансовый 3 3 4 7 3" xfId="46894"/>
    <cellStyle name="Финансовый 3 3 4 7 3 2" xfId="46895"/>
    <cellStyle name="Финансовый 3 3 4 7 4" xfId="46896"/>
    <cellStyle name="Финансовый 3 3 4 8" xfId="46897"/>
    <cellStyle name="Финансовый 3 3 4 8 2" xfId="46898"/>
    <cellStyle name="Финансовый 3 3 4 9" xfId="46899"/>
    <cellStyle name="Финансовый 3 3 4 9 2" xfId="46900"/>
    <cellStyle name="Финансовый 3 3 5" xfId="46901"/>
    <cellStyle name="Финансовый 3 3 5 2" xfId="46902"/>
    <cellStyle name="Финансовый 3 3 5 2 2" xfId="46903"/>
    <cellStyle name="Финансовый 3 3 5 2 2 2" xfId="46904"/>
    <cellStyle name="Финансовый 3 3 5 2 2 2 2" xfId="46905"/>
    <cellStyle name="Финансовый 3 3 5 2 2 2 2 2" xfId="46906"/>
    <cellStyle name="Финансовый 3 3 5 2 2 2 3" xfId="46907"/>
    <cellStyle name="Финансовый 3 3 5 2 2 2 3 2" xfId="46908"/>
    <cellStyle name="Финансовый 3 3 5 2 2 2 4" xfId="46909"/>
    <cellStyle name="Финансовый 3 3 5 2 2 3" xfId="46910"/>
    <cellStyle name="Финансовый 3 3 5 2 2 3 2" xfId="46911"/>
    <cellStyle name="Финансовый 3 3 5 2 2 4" xfId="46912"/>
    <cellStyle name="Финансовый 3 3 5 2 2 4 2" xfId="46913"/>
    <cellStyle name="Финансовый 3 3 5 2 2 5" xfId="46914"/>
    <cellStyle name="Финансовый 3 3 5 2 3" xfId="46915"/>
    <cellStyle name="Финансовый 3 3 5 2 3 2" xfId="46916"/>
    <cellStyle name="Финансовый 3 3 5 2 3 2 2" xfId="46917"/>
    <cellStyle name="Финансовый 3 3 5 2 3 3" xfId="46918"/>
    <cellStyle name="Финансовый 3 3 5 2 3 3 2" xfId="46919"/>
    <cellStyle name="Финансовый 3 3 5 2 3 4" xfId="46920"/>
    <cellStyle name="Финансовый 3 3 5 2 4" xfId="46921"/>
    <cellStyle name="Финансовый 3 3 5 2 4 2" xfId="46922"/>
    <cellStyle name="Финансовый 3 3 5 2 5" xfId="46923"/>
    <cellStyle name="Финансовый 3 3 5 2 5 2" xfId="46924"/>
    <cellStyle name="Финансовый 3 3 5 2 6" xfId="46925"/>
    <cellStyle name="Финансовый 3 3 5 3" xfId="46926"/>
    <cellStyle name="Финансовый 3 3 5 3 2" xfId="46927"/>
    <cellStyle name="Финансовый 3 3 5 3 2 2" xfId="46928"/>
    <cellStyle name="Финансовый 3 3 5 3 2 2 2" xfId="46929"/>
    <cellStyle name="Финансовый 3 3 5 3 2 3" xfId="46930"/>
    <cellStyle name="Финансовый 3 3 5 3 2 3 2" xfId="46931"/>
    <cellStyle name="Финансовый 3 3 5 3 2 4" xfId="46932"/>
    <cellStyle name="Финансовый 3 3 5 3 3" xfId="46933"/>
    <cellStyle name="Финансовый 3 3 5 3 3 2" xfId="46934"/>
    <cellStyle name="Финансовый 3 3 5 3 4" xfId="46935"/>
    <cellStyle name="Финансовый 3 3 5 3 4 2" xfId="46936"/>
    <cellStyle name="Финансовый 3 3 5 3 5" xfId="46937"/>
    <cellStyle name="Финансовый 3 3 5 4" xfId="46938"/>
    <cellStyle name="Финансовый 3 3 5 4 2" xfId="46939"/>
    <cellStyle name="Финансовый 3 3 5 4 2 2" xfId="46940"/>
    <cellStyle name="Финансовый 3 3 5 4 3" xfId="46941"/>
    <cellStyle name="Финансовый 3 3 5 4 3 2" xfId="46942"/>
    <cellStyle name="Финансовый 3 3 5 4 4" xfId="46943"/>
    <cellStyle name="Финансовый 3 3 5 5" xfId="46944"/>
    <cellStyle name="Финансовый 3 3 5 5 2" xfId="46945"/>
    <cellStyle name="Финансовый 3 3 5 6" xfId="46946"/>
    <cellStyle name="Финансовый 3 3 5 6 2" xfId="46947"/>
    <cellStyle name="Финансовый 3 3 5 7" xfId="46948"/>
    <cellStyle name="Финансовый 3 3 6" xfId="46949"/>
    <cellStyle name="Финансовый 3 3 6 2" xfId="46950"/>
    <cellStyle name="Финансовый 3 3 6 2 2" xfId="46951"/>
    <cellStyle name="Финансовый 3 3 6 2 2 2" xfId="46952"/>
    <cellStyle name="Финансовый 3 3 6 2 2 2 2" xfId="46953"/>
    <cellStyle name="Финансовый 3 3 6 2 2 3" xfId="46954"/>
    <cellStyle name="Финансовый 3 3 6 2 2 3 2" xfId="46955"/>
    <cellStyle name="Финансовый 3 3 6 2 2 4" xfId="46956"/>
    <cellStyle name="Финансовый 3 3 6 2 3" xfId="46957"/>
    <cellStyle name="Финансовый 3 3 6 2 3 2" xfId="46958"/>
    <cellStyle name="Финансовый 3 3 6 2 4" xfId="46959"/>
    <cellStyle name="Финансовый 3 3 6 2 4 2" xfId="46960"/>
    <cellStyle name="Финансовый 3 3 6 2 5" xfId="46961"/>
    <cellStyle name="Финансовый 3 3 6 3" xfId="46962"/>
    <cellStyle name="Финансовый 3 3 6 3 2" xfId="46963"/>
    <cellStyle name="Финансовый 3 3 6 3 2 2" xfId="46964"/>
    <cellStyle name="Финансовый 3 3 6 3 3" xfId="46965"/>
    <cellStyle name="Финансовый 3 3 6 3 3 2" xfId="46966"/>
    <cellStyle name="Финансовый 3 3 6 3 4" xfId="46967"/>
    <cellStyle name="Финансовый 3 3 6 4" xfId="46968"/>
    <cellStyle name="Финансовый 3 3 6 4 2" xfId="46969"/>
    <cellStyle name="Финансовый 3 3 6 5" xfId="46970"/>
    <cellStyle name="Финансовый 3 3 6 5 2" xfId="46971"/>
    <cellStyle name="Финансовый 3 3 6 6" xfId="46972"/>
    <cellStyle name="Финансовый 3 3 7" xfId="46973"/>
    <cellStyle name="Финансовый 3 3 7 2" xfId="46974"/>
    <cellStyle name="Финансовый 3 3 7 2 2" xfId="46975"/>
    <cellStyle name="Финансовый 3 3 7 2 2 2" xfId="46976"/>
    <cellStyle name="Финансовый 3 3 7 2 2 2 2" xfId="46977"/>
    <cellStyle name="Финансовый 3 3 7 2 2 3" xfId="46978"/>
    <cellStyle name="Финансовый 3 3 7 2 2 3 2" xfId="46979"/>
    <cellStyle name="Финансовый 3 3 7 2 2 4" xfId="46980"/>
    <cellStyle name="Финансовый 3 3 7 2 3" xfId="46981"/>
    <cellStyle name="Финансовый 3 3 7 2 3 2" xfId="46982"/>
    <cellStyle name="Финансовый 3 3 7 2 4" xfId="46983"/>
    <cellStyle name="Финансовый 3 3 7 2 4 2" xfId="46984"/>
    <cellStyle name="Финансовый 3 3 7 2 5" xfId="46985"/>
    <cellStyle name="Финансовый 3 3 7 3" xfId="46986"/>
    <cellStyle name="Финансовый 3 3 7 3 2" xfId="46987"/>
    <cellStyle name="Финансовый 3 3 7 3 2 2" xfId="46988"/>
    <cellStyle name="Финансовый 3 3 7 3 3" xfId="46989"/>
    <cellStyle name="Финансовый 3 3 7 3 3 2" xfId="46990"/>
    <cellStyle name="Финансовый 3 3 7 3 4" xfId="46991"/>
    <cellStyle name="Финансовый 3 3 7 4" xfId="46992"/>
    <cellStyle name="Финансовый 3 3 7 4 2" xfId="46993"/>
    <cellStyle name="Финансовый 3 3 7 5" xfId="46994"/>
    <cellStyle name="Финансовый 3 3 7 5 2" xfId="46995"/>
    <cellStyle name="Финансовый 3 3 7 6" xfId="46996"/>
    <cellStyle name="Финансовый 3 3 8" xfId="46997"/>
    <cellStyle name="Финансовый 3 3 8 2" xfId="46998"/>
    <cellStyle name="Финансовый 3 3 8 2 2" xfId="46999"/>
    <cellStyle name="Финансовый 3 3 8 2 2 2" xfId="47000"/>
    <cellStyle name="Финансовый 3 3 8 2 3" xfId="47001"/>
    <cellStyle name="Финансовый 3 3 8 2 3 2" xfId="47002"/>
    <cellStyle name="Финансовый 3 3 8 2 4" xfId="47003"/>
    <cellStyle name="Финансовый 3 3 8 3" xfId="47004"/>
    <cellStyle name="Финансовый 3 3 8 3 2" xfId="47005"/>
    <cellStyle name="Финансовый 3 3 8 3 2 2" xfId="47006"/>
    <cellStyle name="Финансовый 3 3 8 3 3" xfId="47007"/>
    <cellStyle name="Финансовый 3 3 8 3 3 2" xfId="47008"/>
    <cellStyle name="Финансовый 3 3 8 3 4" xfId="47009"/>
    <cellStyle name="Финансовый 3 3 8 4" xfId="47010"/>
    <cellStyle name="Финансовый 3 3 8 4 2" xfId="47011"/>
    <cellStyle name="Финансовый 3 3 8 5" xfId="47012"/>
    <cellStyle name="Финансовый 3 3 8 5 2" xfId="47013"/>
    <cellStyle name="Финансовый 3 3 8 6" xfId="47014"/>
    <cellStyle name="Финансовый 3 3 9" xfId="47015"/>
    <cellStyle name="Финансовый 3 3 9 2" xfId="47016"/>
    <cellStyle name="Финансовый 3 3 9 2 2" xfId="47017"/>
    <cellStyle name="Финансовый 3 3 9 2 2 2" xfId="47018"/>
    <cellStyle name="Финансовый 3 3 9 2 3" xfId="47019"/>
    <cellStyle name="Финансовый 3 3 9 2 3 2" xfId="47020"/>
    <cellStyle name="Финансовый 3 3 9 2 4" xfId="47021"/>
    <cellStyle name="Финансовый 3 3 9 3" xfId="47022"/>
    <cellStyle name="Финансовый 3 3 9 3 2" xfId="47023"/>
    <cellStyle name="Финансовый 3 3 9 4" xfId="47024"/>
    <cellStyle name="Финансовый 3 3 9 4 2" xfId="47025"/>
    <cellStyle name="Финансовый 3 3 9 5" xfId="47026"/>
    <cellStyle name="Финансовый 3 4" xfId="47027"/>
    <cellStyle name="Финансовый 3 4 10" xfId="47028"/>
    <cellStyle name="Финансовый 3 4 10 2" xfId="47029"/>
    <cellStyle name="Финансовый 3 4 11" xfId="47030"/>
    <cellStyle name="Финансовый 3 4 11 2" xfId="47031"/>
    <cellStyle name="Финансовый 3 4 12" xfId="47032"/>
    <cellStyle name="Финансовый 3 4 2" xfId="47033"/>
    <cellStyle name="Финансовый 3 4 2 10" xfId="47034"/>
    <cellStyle name="Финансовый 3 4 2 2" xfId="47035"/>
    <cellStyle name="Финансовый 3 4 2 2 2" xfId="47036"/>
    <cellStyle name="Финансовый 3 4 2 2 2 2" xfId="47037"/>
    <cellStyle name="Финансовый 3 4 2 2 2 2 2" xfId="47038"/>
    <cellStyle name="Финансовый 3 4 2 2 2 2 2 2" xfId="47039"/>
    <cellStyle name="Финансовый 3 4 2 2 2 2 2 2 2" xfId="47040"/>
    <cellStyle name="Финансовый 3 4 2 2 2 2 2 3" xfId="47041"/>
    <cellStyle name="Финансовый 3 4 2 2 2 2 2 3 2" xfId="47042"/>
    <cellStyle name="Финансовый 3 4 2 2 2 2 2 4" xfId="47043"/>
    <cellStyle name="Финансовый 3 4 2 2 2 2 3" xfId="47044"/>
    <cellStyle name="Финансовый 3 4 2 2 2 2 3 2" xfId="47045"/>
    <cellStyle name="Финансовый 3 4 2 2 2 2 4" xfId="47046"/>
    <cellStyle name="Финансовый 3 4 2 2 2 2 4 2" xfId="47047"/>
    <cellStyle name="Финансовый 3 4 2 2 2 2 5" xfId="47048"/>
    <cellStyle name="Финансовый 3 4 2 2 2 3" xfId="47049"/>
    <cellStyle name="Финансовый 3 4 2 2 2 3 2" xfId="47050"/>
    <cellStyle name="Финансовый 3 4 2 2 2 3 2 2" xfId="47051"/>
    <cellStyle name="Финансовый 3 4 2 2 2 3 3" xfId="47052"/>
    <cellStyle name="Финансовый 3 4 2 2 2 3 3 2" xfId="47053"/>
    <cellStyle name="Финансовый 3 4 2 2 2 3 4" xfId="47054"/>
    <cellStyle name="Финансовый 3 4 2 2 2 4" xfId="47055"/>
    <cellStyle name="Финансовый 3 4 2 2 2 4 2" xfId="47056"/>
    <cellStyle name="Финансовый 3 4 2 2 2 5" xfId="47057"/>
    <cellStyle name="Финансовый 3 4 2 2 2 5 2" xfId="47058"/>
    <cellStyle name="Финансовый 3 4 2 2 2 6" xfId="47059"/>
    <cellStyle name="Финансовый 3 4 2 2 3" xfId="47060"/>
    <cellStyle name="Финансовый 3 4 2 2 3 2" xfId="47061"/>
    <cellStyle name="Финансовый 3 4 2 2 3 2 2" xfId="47062"/>
    <cellStyle name="Финансовый 3 4 2 2 3 2 2 2" xfId="47063"/>
    <cellStyle name="Финансовый 3 4 2 2 3 2 2 2 2" xfId="47064"/>
    <cellStyle name="Финансовый 3 4 2 2 3 2 2 3" xfId="47065"/>
    <cellStyle name="Финансовый 3 4 2 2 3 2 2 3 2" xfId="47066"/>
    <cellStyle name="Финансовый 3 4 2 2 3 2 2 4" xfId="47067"/>
    <cellStyle name="Финансовый 3 4 2 2 3 2 3" xfId="47068"/>
    <cellStyle name="Финансовый 3 4 2 2 3 2 3 2" xfId="47069"/>
    <cellStyle name="Финансовый 3 4 2 2 3 2 4" xfId="47070"/>
    <cellStyle name="Финансовый 3 4 2 2 3 2 4 2" xfId="47071"/>
    <cellStyle name="Финансовый 3 4 2 2 3 2 5" xfId="47072"/>
    <cellStyle name="Финансовый 3 4 2 2 3 3" xfId="47073"/>
    <cellStyle name="Финансовый 3 4 2 2 3 3 2" xfId="47074"/>
    <cellStyle name="Финансовый 3 4 2 2 3 3 2 2" xfId="47075"/>
    <cellStyle name="Финансовый 3 4 2 2 3 3 3" xfId="47076"/>
    <cellStyle name="Финансовый 3 4 2 2 3 3 3 2" xfId="47077"/>
    <cellStyle name="Финансовый 3 4 2 2 3 3 4" xfId="47078"/>
    <cellStyle name="Финансовый 3 4 2 2 3 4" xfId="47079"/>
    <cellStyle name="Финансовый 3 4 2 2 3 4 2" xfId="47080"/>
    <cellStyle name="Финансовый 3 4 2 2 3 5" xfId="47081"/>
    <cellStyle name="Финансовый 3 4 2 2 3 5 2" xfId="47082"/>
    <cellStyle name="Финансовый 3 4 2 2 3 6" xfId="47083"/>
    <cellStyle name="Финансовый 3 4 2 2 4" xfId="47084"/>
    <cellStyle name="Финансовый 3 4 2 2 4 2" xfId="47085"/>
    <cellStyle name="Финансовый 3 4 2 2 4 2 2" xfId="47086"/>
    <cellStyle name="Финансовый 3 4 2 2 4 2 2 2" xfId="47087"/>
    <cellStyle name="Финансовый 3 4 2 2 4 2 3" xfId="47088"/>
    <cellStyle name="Финансовый 3 4 2 2 4 2 3 2" xfId="47089"/>
    <cellStyle name="Финансовый 3 4 2 2 4 2 4" xfId="47090"/>
    <cellStyle name="Финансовый 3 4 2 2 4 3" xfId="47091"/>
    <cellStyle name="Финансовый 3 4 2 2 4 3 2" xfId="47092"/>
    <cellStyle name="Финансовый 3 4 2 2 4 3 2 2" xfId="47093"/>
    <cellStyle name="Финансовый 3 4 2 2 4 3 3" xfId="47094"/>
    <cellStyle name="Финансовый 3 4 2 2 4 3 3 2" xfId="47095"/>
    <cellStyle name="Финансовый 3 4 2 2 4 3 4" xfId="47096"/>
    <cellStyle name="Финансовый 3 4 2 2 4 4" xfId="47097"/>
    <cellStyle name="Финансовый 3 4 2 2 4 4 2" xfId="47098"/>
    <cellStyle name="Финансовый 3 4 2 2 4 5" xfId="47099"/>
    <cellStyle name="Финансовый 3 4 2 2 4 5 2" xfId="47100"/>
    <cellStyle name="Финансовый 3 4 2 2 4 6" xfId="47101"/>
    <cellStyle name="Финансовый 3 4 2 2 5" xfId="47102"/>
    <cellStyle name="Финансовый 3 4 2 2 5 2" xfId="47103"/>
    <cellStyle name="Финансовый 3 4 2 2 5 2 2" xfId="47104"/>
    <cellStyle name="Финансовый 3 4 2 2 5 2 2 2" xfId="47105"/>
    <cellStyle name="Финансовый 3 4 2 2 5 2 3" xfId="47106"/>
    <cellStyle name="Финансовый 3 4 2 2 5 2 3 2" xfId="47107"/>
    <cellStyle name="Финансовый 3 4 2 2 5 2 4" xfId="47108"/>
    <cellStyle name="Финансовый 3 4 2 2 5 3" xfId="47109"/>
    <cellStyle name="Финансовый 3 4 2 2 5 3 2" xfId="47110"/>
    <cellStyle name="Финансовый 3 4 2 2 5 4" xfId="47111"/>
    <cellStyle name="Финансовый 3 4 2 2 5 4 2" xfId="47112"/>
    <cellStyle name="Финансовый 3 4 2 2 5 5" xfId="47113"/>
    <cellStyle name="Финансовый 3 4 2 2 6" xfId="47114"/>
    <cellStyle name="Финансовый 3 4 2 2 6 2" xfId="47115"/>
    <cellStyle name="Финансовый 3 4 2 2 6 2 2" xfId="47116"/>
    <cellStyle name="Финансовый 3 4 2 2 6 3" xfId="47117"/>
    <cellStyle name="Финансовый 3 4 2 2 6 3 2" xfId="47118"/>
    <cellStyle name="Финансовый 3 4 2 2 6 4" xfId="47119"/>
    <cellStyle name="Финансовый 3 4 2 2 7" xfId="47120"/>
    <cellStyle name="Финансовый 3 4 2 2 7 2" xfId="47121"/>
    <cellStyle name="Финансовый 3 4 2 2 8" xfId="47122"/>
    <cellStyle name="Финансовый 3 4 2 2 8 2" xfId="47123"/>
    <cellStyle name="Финансовый 3 4 2 2 9" xfId="47124"/>
    <cellStyle name="Финансовый 3 4 2 3" xfId="47125"/>
    <cellStyle name="Финансовый 3 4 2 3 2" xfId="47126"/>
    <cellStyle name="Финансовый 3 4 2 3 2 2" xfId="47127"/>
    <cellStyle name="Финансовый 3 4 2 3 2 2 2" xfId="47128"/>
    <cellStyle name="Финансовый 3 4 2 3 2 2 2 2" xfId="47129"/>
    <cellStyle name="Финансовый 3 4 2 3 2 2 3" xfId="47130"/>
    <cellStyle name="Финансовый 3 4 2 3 2 2 3 2" xfId="47131"/>
    <cellStyle name="Финансовый 3 4 2 3 2 2 4" xfId="47132"/>
    <cellStyle name="Финансовый 3 4 2 3 2 3" xfId="47133"/>
    <cellStyle name="Финансовый 3 4 2 3 2 3 2" xfId="47134"/>
    <cellStyle name="Финансовый 3 4 2 3 2 4" xfId="47135"/>
    <cellStyle name="Финансовый 3 4 2 3 2 4 2" xfId="47136"/>
    <cellStyle name="Финансовый 3 4 2 3 2 5" xfId="47137"/>
    <cellStyle name="Финансовый 3 4 2 3 3" xfId="47138"/>
    <cellStyle name="Финансовый 3 4 2 3 3 2" xfId="47139"/>
    <cellStyle name="Финансовый 3 4 2 3 3 2 2" xfId="47140"/>
    <cellStyle name="Финансовый 3 4 2 3 3 3" xfId="47141"/>
    <cellStyle name="Финансовый 3 4 2 3 3 3 2" xfId="47142"/>
    <cellStyle name="Финансовый 3 4 2 3 3 4" xfId="47143"/>
    <cellStyle name="Финансовый 3 4 2 3 4" xfId="47144"/>
    <cellStyle name="Финансовый 3 4 2 3 4 2" xfId="47145"/>
    <cellStyle name="Финансовый 3 4 2 3 5" xfId="47146"/>
    <cellStyle name="Финансовый 3 4 2 3 5 2" xfId="47147"/>
    <cellStyle name="Финансовый 3 4 2 3 6" xfId="47148"/>
    <cellStyle name="Финансовый 3 4 2 4" xfId="47149"/>
    <cellStyle name="Финансовый 3 4 2 4 2" xfId="47150"/>
    <cellStyle name="Финансовый 3 4 2 4 2 2" xfId="47151"/>
    <cellStyle name="Финансовый 3 4 2 4 2 2 2" xfId="47152"/>
    <cellStyle name="Финансовый 3 4 2 4 2 2 2 2" xfId="47153"/>
    <cellStyle name="Финансовый 3 4 2 4 2 2 3" xfId="47154"/>
    <cellStyle name="Финансовый 3 4 2 4 2 2 3 2" xfId="47155"/>
    <cellStyle name="Финансовый 3 4 2 4 2 2 4" xfId="47156"/>
    <cellStyle name="Финансовый 3 4 2 4 2 3" xfId="47157"/>
    <cellStyle name="Финансовый 3 4 2 4 2 3 2" xfId="47158"/>
    <cellStyle name="Финансовый 3 4 2 4 2 4" xfId="47159"/>
    <cellStyle name="Финансовый 3 4 2 4 2 4 2" xfId="47160"/>
    <cellStyle name="Финансовый 3 4 2 4 2 5" xfId="47161"/>
    <cellStyle name="Финансовый 3 4 2 4 3" xfId="47162"/>
    <cellStyle name="Финансовый 3 4 2 4 3 2" xfId="47163"/>
    <cellStyle name="Финансовый 3 4 2 4 3 2 2" xfId="47164"/>
    <cellStyle name="Финансовый 3 4 2 4 3 3" xfId="47165"/>
    <cellStyle name="Финансовый 3 4 2 4 3 3 2" xfId="47166"/>
    <cellStyle name="Финансовый 3 4 2 4 3 4" xfId="47167"/>
    <cellStyle name="Финансовый 3 4 2 4 4" xfId="47168"/>
    <cellStyle name="Финансовый 3 4 2 4 4 2" xfId="47169"/>
    <cellStyle name="Финансовый 3 4 2 4 5" xfId="47170"/>
    <cellStyle name="Финансовый 3 4 2 4 5 2" xfId="47171"/>
    <cellStyle name="Финансовый 3 4 2 4 6" xfId="47172"/>
    <cellStyle name="Финансовый 3 4 2 5" xfId="47173"/>
    <cellStyle name="Финансовый 3 4 2 5 2" xfId="47174"/>
    <cellStyle name="Финансовый 3 4 2 5 2 2" xfId="47175"/>
    <cellStyle name="Финансовый 3 4 2 5 2 2 2" xfId="47176"/>
    <cellStyle name="Финансовый 3 4 2 5 2 3" xfId="47177"/>
    <cellStyle name="Финансовый 3 4 2 5 2 3 2" xfId="47178"/>
    <cellStyle name="Финансовый 3 4 2 5 2 4" xfId="47179"/>
    <cellStyle name="Финансовый 3 4 2 5 3" xfId="47180"/>
    <cellStyle name="Финансовый 3 4 2 5 3 2" xfId="47181"/>
    <cellStyle name="Финансовый 3 4 2 5 3 2 2" xfId="47182"/>
    <cellStyle name="Финансовый 3 4 2 5 3 3" xfId="47183"/>
    <cellStyle name="Финансовый 3 4 2 5 3 3 2" xfId="47184"/>
    <cellStyle name="Финансовый 3 4 2 5 3 4" xfId="47185"/>
    <cellStyle name="Финансовый 3 4 2 5 4" xfId="47186"/>
    <cellStyle name="Финансовый 3 4 2 5 4 2" xfId="47187"/>
    <cellStyle name="Финансовый 3 4 2 5 5" xfId="47188"/>
    <cellStyle name="Финансовый 3 4 2 5 5 2" xfId="47189"/>
    <cellStyle name="Финансовый 3 4 2 5 6" xfId="47190"/>
    <cellStyle name="Финансовый 3 4 2 6" xfId="47191"/>
    <cellStyle name="Финансовый 3 4 2 6 2" xfId="47192"/>
    <cellStyle name="Финансовый 3 4 2 6 2 2" xfId="47193"/>
    <cellStyle name="Финансовый 3 4 2 6 2 2 2" xfId="47194"/>
    <cellStyle name="Финансовый 3 4 2 6 2 3" xfId="47195"/>
    <cellStyle name="Финансовый 3 4 2 6 2 3 2" xfId="47196"/>
    <cellStyle name="Финансовый 3 4 2 6 2 4" xfId="47197"/>
    <cellStyle name="Финансовый 3 4 2 6 3" xfId="47198"/>
    <cellStyle name="Финансовый 3 4 2 6 3 2" xfId="47199"/>
    <cellStyle name="Финансовый 3 4 2 6 4" xfId="47200"/>
    <cellStyle name="Финансовый 3 4 2 6 4 2" xfId="47201"/>
    <cellStyle name="Финансовый 3 4 2 6 5" xfId="47202"/>
    <cellStyle name="Финансовый 3 4 2 7" xfId="47203"/>
    <cellStyle name="Финансовый 3 4 2 7 2" xfId="47204"/>
    <cellStyle name="Финансовый 3 4 2 7 2 2" xfId="47205"/>
    <cellStyle name="Финансовый 3 4 2 7 3" xfId="47206"/>
    <cellStyle name="Финансовый 3 4 2 7 3 2" xfId="47207"/>
    <cellStyle name="Финансовый 3 4 2 7 4" xfId="47208"/>
    <cellStyle name="Финансовый 3 4 2 8" xfId="47209"/>
    <cellStyle name="Финансовый 3 4 2 8 2" xfId="47210"/>
    <cellStyle name="Финансовый 3 4 2 9" xfId="47211"/>
    <cellStyle name="Финансовый 3 4 2 9 2" xfId="47212"/>
    <cellStyle name="Финансовый 3 4 3" xfId="47213"/>
    <cellStyle name="Финансовый 3 4 3 10" xfId="47214"/>
    <cellStyle name="Финансовый 3 4 3 2" xfId="47215"/>
    <cellStyle name="Финансовый 3 4 3 2 2" xfId="47216"/>
    <cellStyle name="Финансовый 3 4 3 2 2 2" xfId="47217"/>
    <cellStyle name="Финансовый 3 4 3 2 2 2 2" xfId="47218"/>
    <cellStyle name="Финансовый 3 4 3 2 2 2 2 2" xfId="47219"/>
    <cellStyle name="Финансовый 3 4 3 2 2 2 2 2 2" xfId="47220"/>
    <cellStyle name="Финансовый 3 4 3 2 2 2 2 3" xfId="47221"/>
    <cellStyle name="Финансовый 3 4 3 2 2 2 2 3 2" xfId="47222"/>
    <cellStyle name="Финансовый 3 4 3 2 2 2 2 4" xfId="47223"/>
    <cellStyle name="Финансовый 3 4 3 2 2 2 3" xfId="47224"/>
    <cellStyle name="Финансовый 3 4 3 2 2 2 3 2" xfId="47225"/>
    <cellStyle name="Финансовый 3 4 3 2 2 2 4" xfId="47226"/>
    <cellStyle name="Финансовый 3 4 3 2 2 2 4 2" xfId="47227"/>
    <cellStyle name="Финансовый 3 4 3 2 2 2 5" xfId="47228"/>
    <cellStyle name="Финансовый 3 4 3 2 2 3" xfId="47229"/>
    <cellStyle name="Финансовый 3 4 3 2 2 3 2" xfId="47230"/>
    <cellStyle name="Финансовый 3 4 3 2 2 3 2 2" xfId="47231"/>
    <cellStyle name="Финансовый 3 4 3 2 2 3 3" xfId="47232"/>
    <cellStyle name="Финансовый 3 4 3 2 2 3 3 2" xfId="47233"/>
    <cellStyle name="Финансовый 3 4 3 2 2 3 4" xfId="47234"/>
    <cellStyle name="Финансовый 3 4 3 2 2 4" xfId="47235"/>
    <cellStyle name="Финансовый 3 4 3 2 2 4 2" xfId="47236"/>
    <cellStyle name="Финансовый 3 4 3 2 2 5" xfId="47237"/>
    <cellStyle name="Финансовый 3 4 3 2 2 5 2" xfId="47238"/>
    <cellStyle name="Финансовый 3 4 3 2 2 6" xfId="47239"/>
    <cellStyle name="Финансовый 3 4 3 2 3" xfId="47240"/>
    <cellStyle name="Финансовый 3 4 3 2 3 2" xfId="47241"/>
    <cellStyle name="Финансовый 3 4 3 2 3 2 2" xfId="47242"/>
    <cellStyle name="Финансовый 3 4 3 2 3 2 2 2" xfId="47243"/>
    <cellStyle name="Финансовый 3 4 3 2 3 2 3" xfId="47244"/>
    <cellStyle name="Финансовый 3 4 3 2 3 2 3 2" xfId="47245"/>
    <cellStyle name="Финансовый 3 4 3 2 3 2 4" xfId="47246"/>
    <cellStyle name="Финансовый 3 4 3 2 3 3" xfId="47247"/>
    <cellStyle name="Финансовый 3 4 3 2 3 3 2" xfId="47248"/>
    <cellStyle name="Финансовый 3 4 3 2 3 4" xfId="47249"/>
    <cellStyle name="Финансовый 3 4 3 2 3 4 2" xfId="47250"/>
    <cellStyle name="Финансовый 3 4 3 2 3 5" xfId="47251"/>
    <cellStyle name="Финансовый 3 4 3 2 4" xfId="47252"/>
    <cellStyle name="Финансовый 3 4 3 2 4 2" xfId="47253"/>
    <cellStyle name="Финансовый 3 4 3 2 4 2 2" xfId="47254"/>
    <cellStyle name="Финансовый 3 4 3 2 4 3" xfId="47255"/>
    <cellStyle name="Финансовый 3 4 3 2 4 3 2" xfId="47256"/>
    <cellStyle name="Финансовый 3 4 3 2 4 4" xfId="47257"/>
    <cellStyle name="Финансовый 3 4 3 2 5" xfId="47258"/>
    <cellStyle name="Финансовый 3 4 3 2 5 2" xfId="47259"/>
    <cellStyle name="Финансовый 3 4 3 2 6" xfId="47260"/>
    <cellStyle name="Финансовый 3 4 3 2 6 2" xfId="47261"/>
    <cellStyle name="Финансовый 3 4 3 2 7" xfId="47262"/>
    <cellStyle name="Финансовый 3 4 3 3" xfId="47263"/>
    <cellStyle name="Финансовый 3 4 3 3 2" xfId="47264"/>
    <cellStyle name="Финансовый 3 4 3 3 2 2" xfId="47265"/>
    <cellStyle name="Финансовый 3 4 3 3 2 2 2" xfId="47266"/>
    <cellStyle name="Финансовый 3 4 3 3 2 2 2 2" xfId="47267"/>
    <cellStyle name="Финансовый 3 4 3 3 2 2 3" xfId="47268"/>
    <cellStyle name="Финансовый 3 4 3 3 2 2 3 2" xfId="47269"/>
    <cellStyle name="Финансовый 3 4 3 3 2 2 4" xfId="47270"/>
    <cellStyle name="Финансовый 3 4 3 3 2 3" xfId="47271"/>
    <cellStyle name="Финансовый 3 4 3 3 2 3 2" xfId="47272"/>
    <cellStyle name="Финансовый 3 4 3 3 2 4" xfId="47273"/>
    <cellStyle name="Финансовый 3 4 3 3 2 4 2" xfId="47274"/>
    <cellStyle name="Финансовый 3 4 3 3 2 5" xfId="47275"/>
    <cellStyle name="Финансовый 3 4 3 3 3" xfId="47276"/>
    <cellStyle name="Финансовый 3 4 3 3 3 2" xfId="47277"/>
    <cellStyle name="Финансовый 3 4 3 3 3 2 2" xfId="47278"/>
    <cellStyle name="Финансовый 3 4 3 3 3 3" xfId="47279"/>
    <cellStyle name="Финансовый 3 4 3 3 3 3 2" xfId="47280"/>
    <cellStyle name="Финансовый 3 4 3 3 3 4" xfId="47281"/>
    <cellStyle name="Финансовый 3 4 3 3 4" xfId="47282"/>
    <cellStyle name="Финансовый 3 4 3 3 4 2" xfId="47283"/>
    <cellStyle name="Финансовый 3 4 3 3 5" xfId="47284"/>
    <cellStyle name="Финансовый 3 4 3 3 5 2" xfId="47285"/>
    <cellStyle name="Финансовый 3 4 3 3 6" xfId="47286"/>
    <cellStyle name="Финансовый 3 4 3 4" xfId="47287"/>
    <cellStyle name="Финансовый 3 4 3 4 2" xfId="47288"/>
    <cellStyle name="Финансовый 3 4 3 4 2 2" xfId="47289"/>
    <cellStyle name="Финансовый 3 4 3 4 2 2 2" xfId="47290"/>
    <cellStyle name="Финансовый 3 4 3 4 2 2 2 2" xfId="47291"/>
    <cellStyle name="Финансовый 3 4 3 4 2 2 3" xfId="47292"/>
    <cellStyle name="Финансовый 3 4 3 4 2 2 3 2" xfId="47293"/>
    <cellStyle name="Финансовый 3 4 3 4 2 2 4" xfId="47294"/>
    <cellStyle name="Финансовый 3 4 3 4 2 3" xfId="47295"/>
    <cellStyle name="Финансовый 3 4 3 4 2 3 2" xfId="47296"/>
    <cellStyle name="Финансовый 3 4 3 4 2 4" xfId="47297"/>
    <cellStyle name="Финансовый 3 4 3 4 2 4 2" xfId="47298"/>
    <cellStyle name="Финансовый 3 4 3 4 2 5" xfId="47299"/>
    <cellStyle name="Финансовый 3 4 3 4 3" xfId="47300"/>
    <cellStyle name="Финансовый 3 4 3 4 3 2" xfId="47301"/>
    <cellStyle name="Финансовый 3 4 3 4 3 2 2" xfId="47302"/>
    <cellStyle name="Финансовый 3 4 3 4 3 3" xfId="47303"/>
    <cellStyle name="Финансовый 3 4 3 4 3 3 2" xfId="47304"/>
    <cellStyle name="Финансовый 3 4 3 4 3 4" xfId="47305"/>
    <cellStyle name="Финансовый 3 4 3 4 4" xfId="47306"/>
    <cellStyle name="Финансовый 3 4 3 4 4 2" xfId="47307"/>
    <cellStyle name="Финансовый 3 4 3 4 5" xfId="47308"/>
    <cellStyle name="Финансовый 3 4 3 4 5 2" xfId="47309"/>
    <cellStyle name="Финансовый 3 4 3 4 6" xfId="47310"/>
    <cellStyle name="Финансовый 3 4 3 5" xfId="47311"/>
    <cellStyle name="Финансовый 3 4 3 5 2" xfId="47312"/>
    <cellStyle name="Финансовый 3 4 3 5 2 2" xfId="47313"/>
    <cellStyle name="Финансовый 3 4 3 5 2 2 2" xfId="47314"/>
    <cellStyle name="Финансовый 3 4 3 5 2 3" xfId="47315"/>
    <cellStyle name="Финансовый 3 4 3 5 2 3 2" xfId="47316"/>
    <cellStyle name="Финансовый 3 4 3 5 2 4" xfId="47317"/>
    <cellStyle name="Финансовый 3 4 3 5 3" xfId="47318"/>
    <cellStyle name="Финансовый 3 4 3 5 3 2" xfId="47319"/>
    <cellStyle name="Финансовый 3 4 3 5 3 2 2" xfId="47320"/>
    <cellStyle name="Финансовый 3 4 3 5 3 3" xfId="47321"/>
    <cellStyle name="Финансовый 3 4 3 5 3 3 2" xfId="47322"/>
    <cellStyle name="Финансовый 3 4 3 5 3 4" xfId="47323"/>
    <cellStyle name="Финансовый 3 4 3 5 4" xfId="47324"/>
    <cellStyle name="Финансовый 3 4 3 5 4 2" xfId="47325"/>
    <cellStyle name="Финансовый 3 4 3 5 5" xfId="47326"/>
    <cellStyle name="Финансовый 3 4 3 5 5 2" xfId="47327"/>
    <cellStyle name="Финансовый 3 4 3 5 6" xfId="47328"/>
    <cellStyle name="Финансовый 3 4 3 6" xfId="47329"/>
    <cellStyle name="Финансовый 3 4 3 6 2" xfId="47330"/>
    <cellStyle name="Финансовый 3 4 3 6 2 2" xfId="47331"/>
    <cellStyle name="Финансовый 3 4 3 6 2 2 2" xfId="47332"/>
    <cellStyle name="Финансовый 3 4 3 6 2 3" xfId="47333"/>
    <cellStyle name="Финансовый 3 4 3 6 2 3 2" xfId="47334"/>
    <cellStyle name="Финансовый 3 4 3 6 2 4" xfId="47335"/>
    <cellStyle name="Финансовый 3 4 3 6 3" xfId="47336"/>
    <cellStyle name="Финансовый 3 4 3 6 3 2" xfId="47337"/>
    <cellStyle name="Финансовый 3 4 3 6 4" xfId="47338"/>
    <cellStyle name="Финансовый 3 4 3 6 4 2" xfId="47339"/>
    <cellStyle name="Финансовый 3 4 3 6 5" xfId="47340"/>
    <cellStyle name="Финансовый 3 4 3 7" xfId="47341"/>
    <cellStyle name="Финансовый 3 4 3 7 2" xfId="47342"/>
    <cellStyle name="Финансовый 3 4 3 7 2 2" xfId="47343"/>
    <cellStyle name="Финансовый 3 4 3 7 3" xfId="47344"/>
    <cellStyle name="Финансовый 3 4 3 7 3 2" xfId="47345"/>
    <cellStyle name="Финансовый 3 4 3 7 4" xfId="47346"/>
    <cellStyle name="Финансовый 3 4 3 8" xfId="47347"/>
    <cellStyle name="Финансовый 3 4 3 8 2" xfId="47348"/>
    <cellStyle name="Финансовый 3 4 3 9" xfId="47349"/>
    <cellStyle name="Финансовый 3 4 3 9 2" xfId="47350"/>
    <cellStyle name="Финансовый 3 4 4" xfId="47351"/>
    <cellStyle name="Финансовый 3 4 4 2" xfId="47352"/>
    <cellStyle name="Финансовый 3 4 4 2 2" xfId="47353"/>
    <cellStyle name="Финансовый 3 4 4 2 2 2" xfId="47354"/>
    <cellStyle name="Финансовый 3 4 4 2 2 2 2" xfId="47355"/>
    <cellStyle name="Финансовый 3 4 4 2 2 2 2 2" xfId="47356"/>
    <cellStyle name="Финансовый 3 4 4 2 2 2 3" xfId="47357"/>
    <cellStyle name="Финансовый 3 4 4 2 2 2 3 2" xfId="47358"/>
    <cellStyle name="Финансовый 3 4 4 2 2 2 4" xfId="47359"/>
    <cellStyle name="Финансовый 3 4 4 2 2 3" xfId="47360"/>
    <cellStyle name="Финансовый 3 4 4 2 2 3 2" xfId="47361"/>
    <cellStyle name="Финансовый 3 4 4 2 2 4" xfId="47362"/>
    <cellStyle name="Финансовый 3 4 4 2 2 4 2" xfId="47363"/>
    <cellStyle name="Финансовый 3 4 4 2 2 5" xfId="47364"/>
    <cellStyle name="Финансовый 3 4 4 2 3" xfId="47365"/>
    <cellStyle name="Финансовый 3 4 4 2 3 2" xfId="47366"/>
    <cellStyle name="Финансовый 3 4 4 2 3 2 2" xfId="47367"/>
    <cellStyle name="Финансовый 3 4 4 2 3 3" xfId="47368"/>
    <cellStyle name="Финансовый 3 4 4 2 3 3 2" xfId="47369"/>
    <cellStyle name="Финансовый 3 4 4 2 3 4" xfId="47370"/>
    <cellStyle name="Финансовый 3 4 4 2 4" xfId="47371"/>
    <cellStyle name="Финансовый 3 4 4 2 4 2" xfId="47372"/>
    <cellStyle name="Финансовый 3 4 4 2 5" xfId="47373"/>
    <cellStyle name="Финансовый 3 4 4 2 5 2" xfId="47374"/>
    <cellStyle name="Финансовый 3 4 4 2 6" xfId="47375"/>
    <cellStyle name="Финансовый 3 4 4 3" xfId="47376"/>
    <cellStyle name="Финансовый 3 4 4 3 2" xfId="47377"/>
    <cellStyle name="Финансовый 3 4 4 3 2 2" xfId="47378"/>
    <cellStyle name="Финансовый 3 4 4 3 2 2 2" xfId="47379"/>
    <cellStyle name="Финансовый 3 4 4 3 2 3" xfId="47380"/>
    <cellStyle name="Финансовый 3 4 4 3 2 3 2" xfId="47381"/>
    <cellStyle name="Финансовый 3 4 4 3 2 4" xfId="47382"/>
    <cellStyle name="Финансовый 3 4 4 3 3" xfId="47383"/>
    <cellStyle name="Финансовый 3 4 4 3 3 2" xfId="47384"/>
    <cellStyle name="Финансовый 3 4 4 3 4" xfId="47385"/>
    <cellStyle name="Финансовый 3 4 4 3 4 2" xfId="47386"/>
    <cellStyle name="Финансовый 3 4 4 3 5" xfId="47387"/>
    <cellStyle name="Финансовый 3 4 4 4" xfId="47388"/>
    <cellStyle name="Финансовый 3 4 4 4 2" xfId="47389"/>
    <cellStyle name="Финансовый 3 4 4 4 2 2" xfId="47390"/>
    <cellStyle name="Финансовый 3 4 4 4 3" xfId="47391"/>
    <cellStyle name="Финансовый 3 4 4 4 3 2" xfId="47392"/>
    <cellStyle name="Финансовый 3 4 4 4 4" xfId="47393"/>
    <cellStyle name="Финансовый 3 4 4 5" xfId="47394"/>
    <cellStyle name="Финансовый 3 4 4 5 2" xfId="47395"/>
    <cellStyle name="Финансовый 3 4 4 6" xfId="47396"/>
    <cellStyle name="Финансовый 3 4 4 6 2" xfId="47397"/>
    <cellStyle name="Финансовый 3 4 4 7" xfId="47398"/>
    <cellStyle name="Финансовый 3 4 5" xfId="47399"/>
    <cellStyle name="Финансовый 3 4 5 2" xfId="47400"/>
    <cellStyle name="Финансовый 3 4 5 2 2" xfId="47401"/>
    <cellStyle name="Финансовый 3 4 5 2 2 2" xfId="47402"/>
    <cellStyle name="Финансовый 3 4 5 2 2 2 2" xfId="47403"/>
    <cellStyle name="Финансовый 3 4 5 2 2 3" xfId="47404"/>
    <cellStyle name="Финансовый 3 4 5 2 2 3 2" xfId="47405"/>
    <cellStyle name="Финансовый 3 4 5 2 2 4" xfId="47406"/>
    <cellStyle name="Финансовый 3 4 5 2 3" xfId="47407"/>
    <cellStyle name="Финансовый 3 4 5 2 3 2" xfId="47408"/>
    <cellStyle name="Финансовый 3 4 5 2 4" xfId="47409"/>
    <cellStyle name="Финансовый 3 4 5 2 4 2" xfId="47410"/>
    <cellStyle name="Финансовый 3 4 5 2 5" xfId="47411"/>
    <cellStyle name="Финансовый 3 4 5 3" xfId="47412"/>
    <cellStyle name="Финансовый 3 4 5 3 2" xfId="47413"/>
    <cellStyle name="Финансовый 3 4 5 3 2 2" xfId="47414"/>
    <cellStyle name="Финансовый 3 4 5 3 3" xfId="47415"/>
    <cellStyle name="Финансовый 3 4 5 3 3 2" xfId="47416"/>
    <cellStyle name="Финансовый 3 4 5 3 4" xfId="47417"/>
    <cellStyle name="Финансовый 3 4 5 4" xfId="47418"/>
    <cellStyle name="Финансовый 3 4 5 4 2" xfId="47419"/>
    <cellStyle name="Финансовый 3 4 5 5" xfId="47420"/>
    <cellStyle name="Финансовый 3 4 5 5 2" xfId="47421"/>
    <cellStyle name="Финансовый 3 4 5 6" xfId="47422"/>
    <cellStyle name="Финансовый 3 4 6" xfId="47423"/>
    <cellStyle name="Финансовый 3 4 6 2" xfId="47424"/>
    <cellStyle name="Финансовый 3 4 6 2 2" xfId="47425"/>
    <cellStyle name="Финансовый 3 4 6 2 2 2" xfId="47426"/>
    <cellStyle name="Финансовый 3 4 6 2 2 2 2" xfId="47427"/>
    <cellStyle name="Финансовый 3 4 6 2 2 3" xfId="47428"/>
    <cellStyle name="Финансовый 3 4 6 2 2 3 2" xfId="47429"/>
    <cellStyle name="Финансовый 3 4 6 2 2 4" xfId="47430"/>
    <cellStyle name="Финансовый 3 4 6 2 3" xfId="47431"/>
    <cellStyle name="Финансовый 3 4 6 2 3 2" xfId="47432"/>
    <cellStyle name="Финансовый 3 4 6 2 4" xfId="47433"/>
    <cellStyle name="Финансовый 3 4 6 2 4 2" xfId="47434"/>
    <cellStyle name="Финансовый 3 4 6 2 5" xfId="47435"/>
    <cellStyle name="Финансовый 3 4 6 3" xfId="47436"/>
    <cellStyle name="Финансовый 3 4 6 3 2" xfId="47437"/>
    <cellStyle name="Финансовый 3 4 6 3 2 2" xfId="47438"/>
    <cellStyle name="Финансовый 3 4 6 3 3" xfId="47439"/>
    <cellStyle name="Финансовый 3 4 6 3 3 2" xfId="47440"/>
    <cellStyle name="Финансовый 3 4 6 3 4" xfId="47441"/>
    <cellStyle name="Финансовый 3 4 6 4" xfId="47442"/>
    <cellStyle name="Финансовый 3 4 6 4 2" xfId="47443"/>
    <cellStyle name="Финансовый 3 4 6 5" xfId="47444"/>
    <cellStyle name="Финансовый 3 4 6 5 2" xfId="47445"/>
    <cellStyle name="Финансовый 3 4 6 6" xfId="47446"/>
    <cellStyle name="Финансовый 3 4 7" xfId="47447"/>
    <cellStyle name="Финансовый 3 4 7 2" xfId="47448"/>
    <cellStyle name="Финансовый 3 4 7 2 2" xfId="47449"/>
    <cellStyle name="Финансовый 3 4 7 2 2 2" xfId="47450"/>
    <cellStyle name="Финансовый 3 4 7 2 3" xfId="47451"/>
    <cellStyle name="Финансовый 3 4 7 2 3 2" xfId="47452"/>
    <cellStyle name="Финансовый 3 4 7 2 4" xfId="47453"/>
    <cellStyle name="Финансовый 3 4 7 3" xfId="47454"/>
    <cellStyle name="Финансовый 3 4 7 3 2" xfId="47455"/>
    <cellStyle name="Финансовый 3 4 7 3 2 2" xfId="47456"/>
    <cellStyle name="Финансовый 3 4 7 3 3" xfId="47457"/>
    <cellStyle name="Финансовый 3 4 7 3 3 2" xfId="47458"/>
    <cellStyle name="Финансовый 3 4 7 3 4" xfId="47459"/>
    <cellStyle name="Финансовый 3 4 7 4" xfId="47460"/>
    <cellStyle name="Финансовый 3 4 7 4 2" xfId="47461"/>
    <cellStyle name="Финансовый 3 4 7 5" xfId="47462"/>
    <cellStyle name="Финансовый 3 4 7 5 2" xfId="47463"/>
    <cellStyle name="Финансовый 3 4 7 6" xfId="47464"/>
    <cellStyle name="Финансовый 3 4 8" xfId="47465"/>
    <cellStyle name="Финансовый 3 4 8 2" xfId="47466"/>
    <cellStyle name="Финансовый 3 4 8 2 2" xfId="47467"/>
    <cellStyle name="Финансовый 3 4 8 2 2 2" xfId="47468"/>
    <cellStyle name="Финансовый 3 4 8 2 3" xfId="47469"/>
    <cellStyle name="Финансовый 3 4 8 2 3 2" xfId="47470"/>
    <cellStyle name="Финансовый 3 4 8 2 4" xfId="47471"/>
    <cellStyle name="Финансовый 3 4 8 3" xfId="47472"/>
    <cellStyle name="Финансовый 3 4 8 3 2" xfId="47473"/>
    <cellStyle name="Финансовый 3 4 8 4" xfId="47474"/>
    <cellStyle name="Финансовый 3 4 8 4 2" xfId="47475"/>
    <cellStyle name="Финансовый 3 4 8 5" xfId="47476"/>
    <cellStyle name="Финансовый 3 4 9" xfId="47477"/>
    <cellStyle name="Финансовый 3 4 9 2" xfId="47478"/>
    <cellStyle name="Финансовый 3 4 9 2 2" xfId="47479"/>
    <cellStyle name="Финансовый 3 4 9 3" xfId="47480"/>
    <cellStyle name="Финансовый 3 4 9 3 2" xfId="47481"/>
    <cellStyle name="Финансовый 3 4 9 4" xfId="47482"/>
    <cellStyle name="Финансовый 3 5" xfId="47483"/>
    <cellStyle name="Финансовый 3 5 10" xfId="47484"/>
    <cellStyle name="Финансовый 3 5 10 2" xfId="47485"/>
    <cellStyle name="Финансовый 3 5 11" xfId="47486"/>
    <cellStyle name="Финансовый 3 5 11 2" xfId="47487"/>
    <cellStyle name="Финансовый 3 5 12" xfId="47488"/>
    <cellStyle name="Финансовый 3 5 2" xfId="47489"/>
    <cellStyle name="Финансовый 3 5 2 10" xfId="47490"/>
    <cellStyle name="Финансовый 3 5 2 2" xfId="47491"/>
    <cellStyle name="Финансовый 3 5 2 2 2" xfId="47492"/>
    <cellStyle name="Финансовый 3 5 2 2 2 2" xfId="47493"/>
    <cellStyle name="Финансовый 3 5 2 2 2 2 2" xfId="47494"/>
    <cellStyle name="Финансовый 3 5 2 2 2 2 2 2" xfId="47495"/>
    <cellStyle name="Финансовый 3 5 2 2 2 2 2 2 2" xfId="47496"/>
    <cellStyle name="Финансовый 3 5 2 2 2 2 2 3" xfId="47497"/>
    <cellStyle name="Финансовый 3 5 2 2 2 2 2 3 2" xfId="47498"/>
    <cellStyle name="Финансовый 3 5 2 2 2 2 2 4" xfId="47499"/>
    <cellStyle name="Финансовый 3 5 2 2 2 2 3" xfId="47500"/>
    <cellStyle name="Финансовый 3 5 2 2 2 2 3 2" xfId="47501"/>
    <cellStyle name="Финансовый 3 5 2 2 2 2 4" xfId="47502"/>
    <cellStyle name="Финансовый 3 5 2 2 2 2 4 2" xfId="47503"/>
    <cellStyle name="Финансовый 3 5 2 2 2 2 5" xfId="47504"/>
    <cellStyle name="Финансовый 3 5 2 2 2 3" xfId="47505"/>
    <cellStyle name="Финансовый 3 5 2 2 2 3 2" xfId="47506"/>
    <cellStyle name="Финансовый 3 5 2 2 2 3 2 2" xfId="47507"/>
    <cellStyle name="Финансовый 3 5 2 2 2 3 3" xfId="47508"/>
    <cellStyle name="Финансовый 3 5 2 2 2 3 3 2" xfId="47509"/>
    <cellStyle name="Финансовый 3 5 2 2 2 3 4" xfId="47510"/>
    <cellStyle name="Финансовый 3 5 2 2 2 4" xfId="47511"/>
    <cellStyle name="Финансовый 3 5 2 2 2 4 2" xfId="47512"/>
    <cellStyle name="Финансовый 3 5 2 2 2 5" xfId="47513"/>
    <cellStyle name="Финансовый 3 5 2 2 2 5 2" xfId="47514"/>
    <cellStyle name="Финансовый 3 5 2 2 2 6" xfId="47515"/>
    <cellStyle name="Финансовый 3 5 2 2 3" xfId="47516"/>
    <cellStyle name="Финансовый 3 5 2 2 3 2" xfId="47517"/>
    <cellStyle name="Финансовый 3 5 2 2 3 2 2" xfId="47518"/>
    <cellStyle name="Финансовый 3 5 2 2 3 2 2 2" xfId="47519"/>
    <cellStyle name="Финансовый 3 5 2 2 3 2 2 2 2" xfId="47520"/>
    <cellStyle name="Финансовый 3 5 2 2 3 2 2 3" xfId="47521"/>
    <cellStyle name="Финансовый 3 5 2 2 3 2 2 3 2" xfId="47522"/>
    <cellStyle name="Финансовый 3 5 2 2 3 2 2 4" xfId="47523"/>
    <cellStyle name="Финансовый 3 5 2 2 3 2 3" xfId="47524"/>
    <cellStyle name="Финансовый 3 5 2 2 3 2 3 2" xfId="47525"/>
    <cellStyle name="Финансовый 3 5 2 2 3 2 4" xfId="47526"/>
    <cellStyle name="Финансовый 3 5 2 2 3 2 4 2" xfId="47527"/>
    <cellStyle name="Финансовый 3 5 2 2 3 2 5" xfId="47528"/>
    <cellStyle name="Финансовый 3 5 2 2 3 3" xfId="47529"/>
    <cellStyle name="Финансовый 3 5 2 2 3 3 2" xfId="47530"/>
    <cellStyle name="Финансовый 3 5 2 2 3 3 2 2" xfId="47531"/>
    <cellStyle name="Финансовый 3 5 2 2 3 3 3" xfId="47532"/>
    <cellStyle name="Финансовый 3 5 2 2 3 3 3 2" xfId="47533"/>
    <cellStyle name="Финансовый 3 5 2 2 3 3 4" xfId="47534"/>
    <cellStyle name="Финансовый 3 5 2 2 3 4" xfId="47535"/>
    <cellStyle name="Финансовый 3 5 2 2 3 4 2" xfId="47536"/>
    <cellStyle name="Финансовый 3 5 2 2 3 5" xfId="47537"/>
    <cellStyle name="Финансовый 3 5 2 2 3 5 2" xfId="47538"/>
    <cellStyle name="Финансовый 3 5 2 2 3 6" xfId="47539"/>
    <cellStyle name="Финансовый 3 5 2 2 4" xfId="47540"/>
    <cellStyle name="Финансовый 3 5 2 2 4 2" xfId="47541"/>
    <cellStyle name="Финансовый 3 5 2 2 4 2 2" xfId="47542"/>
    <cellStyle name="Финансовый 3 5 2 2 4 2 2 2" xfId="47543"/>
    <cellStyle name="Финансовый 3 5 2 2 4 2 3" xfId="47544"/>
    <cellStyle name="Финансовый 3 5 2 2 4 2 3 2" xfId="47545"/>
    <cellStyle name="Финансовый 3 5 2 2 4 2 4" xfId="47546"/>
    <cellStyle name="Финансовый 3 5 2 2 4 3" xfId="47547"/>
    <cellStyle name="Финансовый 3 5 2 2 4 3 2" xfId="47548"/>
    <cellStyle name="Финансовый 3 5 2 2 4 3 2 2" xfId="47549"/>
    <cellStyle name="Финансовый 3 5 2 2 4 3 3" xfId="47550"/>
    <cellStyle name="Финансовый 3 5 2 2 4 3 3 2" xfId="47551"/>
    <cellStyle name="Финансовый 3 5 2 2 4 3 4" xfId="47552"/>
    <cellStyle name="Финансовый 3 5 2 2 4 4" xfId="47553"/>
    <cellStyle name="Финансовый 3 5 2 2 4 4 2" xfId="47554"/>
    <cellStyle name="Финансовый 3 5 2 2 4 5" xfId="47555"/>
    <cellStyle name="Финансовый 3 5 2 2 4 5 2" xfId="47556"/>
    <cellStyle name="Финансовый 3 5 2 2 4 6" xfId="47557"/>
    <cellStyle name="Финансовый 3 5 2 2 5" xfId="47558"/>
    <cellStyle name="Финансовый 3 5 2 2 5 2" xfId="47559"/>
    <cellStyle name="Финансовый 3 5 2 2 5 2 2" xfId="47560"/>
    <cellStyle name="Финансовый 3 5 2 2 5 2 2 2" xfId="47561"/>
    <cellStyle name="Финансовый 3 5 2 2 5 2 3" xfId="47562"/>
    <cellStyle name="Финансовый 3 5 2 2 5 2 3 2" xfId="47563"/>
    <cellStyle name="Финансовый 3 5 2 2 5 2 4" xfId="47564"/>
    <cellStyle name="Финансовый 3 5 2 2 5 3" xfId="47565"/>
    <cellStyle name="Финансовый 3 5 2 2 5 3 2" xfId="47566"/>
    <cellStyle name="Финансовый 3 5 2 2 5 4" xfId="47567"/>
    <cellStyle name="Финансовый 3 5 2 2 5 4 2" xfId="47568"/>
    <cellStyle name="Финансовый 3 5 2 2 5 5" xfId="47569"/>
    <cellStyle name="Финансовый 3 5 2 2 6" xfId="47570"/>
    <cellStyle name="Финансовый 3 5 2 2 6 2" xfId="47571"/>
    <cellStyle name="Финансовый 3 5 2 2 6 2 2" xfId="47572"/>
    <cellStyle name="Финансовый 3 5 2 2 6 3" xfId="47573"/>
    <cellStyle name="Финансовый 3 5 2 2 6 3 2" xfId="47574"/>
    <cellStyle name="Финансовый 3 5 2 2 6 4" xfId="47575"/>
    <cellStyle name="Финансовый 3 5 2 2 7" xfId="47576"/>
    <cellStyle name="Финансовый 3 5 2 2 7 2" xfId="47577"/>
    <cellStyle name="Финансовый 3 5 2 2 8" xfId="47578"/>
    <cellStyle name="Финансовый 3 5 2 2 8 2" xfId="47579"/>
    <cellStyle name="Финансовый 3 5 2 2 9" xfId="47580"/>
    <cellStyle name="Финансовый 3 5 2 3" xfId="47581"/>
    <cellStyle name="Финансовый 3 5 2 3 2" xfId="47582"/>
    <cellStyle name="Финансовый 3 5 2 3 2 2" xfId="47583"/>
    <cellStyle name="Финансовый 3 5 2 3 2 2 2" xfId="47584"/>
    <cellStyle name="Финансовый 3 5 2 3 2 2 2 2" xfId="47585"/>
    <cellStyle name="Финансовый 3 5 2 3 2 2 3" xfId="47586"/>
    <cellStyle name="Финансовый 3 5 2 3 2 2 3 2" xfId="47587"/>
    <cellStyle name="Финансовый 3 5 2 3 2 2 4" xfId="47588"/>
    <cellStyle name="Финансовый 3 5 2 3 2 3" xfId="47589"/>
    <cellStyle name="Финансовый 3 5 2 3 2 3 2" xfId="47590"/>
    <cellStyle name="Финансовый 3 5 2 3 2 4" xfId="47591"/>
    <cellStyle name="Финансовый 3 5 2 3 2 4 2" xfId="47592"/>
    <cellStyle name="Финансовый 3 5 2 3 2 5" xfId="47593"/>
    <cellStyle name="Финансовый 3 5 2 3 3" xfId="47594"/>
    <cellStyle name="Финансовый 3 5 2 3 3 2" xfId="47595"/>
    <cellStyle name="Финансовый 3 5 2 3 3 2 2" xfId="47596"/>
    <cellStyle name="Финансовый 3 5 2 3 3 3" xfId="47597"/>
    <cellStyle name="Финансовый 3 5 2 3 3 3 2" xfId="47598"/>
    <cellStyle name="Финансовый 3 5 2 3 3 4" xfId="47599"/>
    <cellStyle name="Финансовый 3 5 2 3 4" xfId="47600"/>
    <cellStyle name="Финансовый 3 5 2 3 4 2" xfId="47601"/>
    <cellStyle name="Финансовый 3 5 2 3 5" xfId="47602"/>
    <cellStyle name="Финансовый 3 5 2 3 5 2" xfId="47603"/>
    <cellStyle name="Финансовый 3 5 2 3 6" xfId="47604"/>
    <cellStyle name="Финансовый 3 5 2 4" xfId="47605"/>
    <cellStyle name="Финансовый 3 5 2 4 2" xfId="47606"/>
    <cellStyle name="Финансовый 3 5 2 4 2 2" xfId="47607"/>
    <cellStyle name="Финансовый 3 5 2 4 2 2 2" xfId="47608"/>
    <cellStyle name="Финансовый 3 5 2 4 2 2 2 2" xfId="47609"/>
    <cellStyle name="Финансовый 3 5 2 4 2 2 3" xfId="47610"/>
    <cellStyle name="Финансовый 3 5 2 4 2 2 3 2" xfId="47611"/>
    <cellStyle name="Финансовый 3 5 2 4 2 2 4" xfId="47612"/>
    <cellStyle name="Финансовый 3 5 2 4 2 3" xfId="47613"/>
    <cellStyle name="Финансовый 3 5 2 4 2 3 2" xfId="47614"/>
    <cellStyle name="Финансовый 3 5 2 4 2 4" xfId="47615"/>
    <cellStyle name="Финансовый 3 5 2 4 2 4 2" xfId="47616"/>
    <cellStyle name="Финансовый 3 5 2 4 2 5" xfId="47617"/>
    <cellStyle name="Финансовый 3 5 2 4 3" xfId="47618"/>
    <cellStyle name="Финансовый 3 5 2 4 3 2" xfId="47619"/>
    <cellStyle name="Финансовый 3 5 2 4 3 2 2" xfId="47620"/>
    <cellStyle name="Финансовый 3 5 2 4 3 3" xfId="47621"/>
    <cellStyle name="Финансовый 3 5 2 4 3 3 2" xfId="47622"/>
    <cellStyle name="Финансовый 3 5 2 4 3 4" xfId="47623"/>
    <cellStyle name="Финансовый 3 5 2 4 4" xfId="47624"/>
    <cellStyle name="Финансовый 3 5 2 4 4 2" xfId="47625"/>
    <cellStyle name="Финансовый 3 5 2 4 5" xfId="47626"/>
    <cellStyle name="Финансовый 3 5 2 4 5 2" xfId="47627"/>
    <cellStyle name="Финансовый 3 5 2 4 6" xfId="47628"/>
    <cellStyle name="Финансовый 3 5 2 5" xfId="47629"/>
    <cellStyle name="Финансовый 3 5 2 5 2" xfId="47630"/>
    <cellStyle name="Финансовый 3 5 2 5 2 2" xfId="47631"/>
    <cellStyle name="Финансовый 3 5 2 5 2 2 2" xfId="47632"/>
    <cellStyle name="Финансовый 3 5 2 5 2 3" xfId="47633"/>
    <cellStyle name="Финансовый 3 5 2 5 2 3 2" xfId="47634"/>
    <cellStyle name="Финансовый 3 5 2 5 2 4" xfId="47635"/>
    <cellStyle name="Финансовый 3 5 2 5 3" xfId="47636"/>
    <cellStyle name="Финансовый 3 5 2 5 3 2" xfId="47637"/>
    <cellStyle name="Финансовый 3 5 2 5 3 2 2" xfId="47638"/>
    <cellStyle name="Финансовый 3 5 2 5 3 3" xfId="47639"/>
    <cellStyle name="Финансовый 3 5 2 5 3 3 2" xfId="47640"/>
    <cellStyle name="Финансовый 3 5 2 5 3 4" xfId="47641"/>
    <cellStyle name="Финансовый 3 5 2 5 4" xfId="47642"/>
    <cellStyle name="Финансовый 3 5 2 5 4 2" xfId="47643"/>
    <cellStyle name="Финансовый 3 5 2 5 5" xfId="47644"/>
    <cellStyle name="Финансовый 3 5 2 5 5 2" xfId="47645"/>
    <cellStyle name="Финансовый 3 5 2 5 6" xfId="47646"/>
    <cellStyle name="Финансовый 3 5 2 6" xfId="47647"/>
    <cellStyle name="Финансовый 3 5 2 6 2" xfId="47648"/>
    <cellStyle name="Финансовый 3 5 2 6 2 2" xfId="47649"/>
    <cellStyle name="Финансовый 3 5 2 6 2 2 2" xfId="47650"/>
    <cellStyle name="Финансовый 3 5 2 6 2 3" xfId="47651"/>
    <cellStyle name="Финансовый 3 5 2 6 2 3 2" xfId="47652"/>
    <cellStyle name="Финансовый 3 5 2 6 2 4" xfId="47653"/>
    <cellStyle name="Финансовый 3 5 2 6 3" xfId="47654"/>
    <cellStyle name="Финансовый 3 5 2 6 3 2" xfId="47655"/>
    <cellStyle name="Финансовый 3 5 2 6 4" xfId="47656"/>
    <cellStyle name="Финансовый 3 5 2 6 4 2" xfId="47657"/>
    <cellStyle name="Финансовый 3 5 2 6 5" xfId="47658"/>
    <cellStyle name="Финансовый 3 5 2 7" xfId="47659"/>
    <cellStyle name="Финансовый 3 5 2 7 2" xfId="47660"/>
    <cellStyle name="Финансовый 3 5 2 7 2 2" xfId="47661"/>
    <cellStyle name="Финансовый 3 5 2 7 3" xfId="47662"/>
    <cellStyle name="Финансовый 3 5 2 7 3 2" xfId="47663"/>
    <cellStyle name="Финансовый 3 5 2 7 4" xfId="47664"/>
    <cellStyle name="Финансовый 3 5 2 8" xfId="47665"/>
    <cellStyle name="Финансовый 3 5 2 8 2" xfId="47666"/>
    <cellStyle name="Финансовый 3 5 2 9" xfId="47667"/>
    <cellStyle name="Финансовый 3 5 2 9 2" xfId="47668"/>
    <cellStyle name="Финансовый 3 5 3" xfId="47669"/>
    <cellStyle name="Финансовый 3 5 3 10" xfId="47670"/>
    <cellStyle name="Финансовый 3 5 3 2" xfId="47671"/>
    <cellStyle name="Финансовый 3 5 3 2 2" xfId="47672"/>
    <cellStyle name="Финансовый 3 5 3 2 2 2" xfId="47673"/>
    <cellStyle name="Финансовый 3 5 3 2 2 2 2" xfId="47674"/>
    <cellStyle name="Финансовый 3 5 3 2 2 2 2 2" xfId="47675"/>
    <cellStyle name="Финансовый 3 5 3 2 2 2 2 2 2" xfId="47676"/>
    <cellStyle name="Финансовый 3 5 3 2 2 2 2 3" xfId="47677"/>
    <cellStyle name="Финансовый 3 5 3 2 2 2 2 3 2" xfId="47678"/>
    <cellStyle name="Финансовый 3 5 3 2 2 2 2 4" xfId="47679"/>
    <cellStyle name="Финансовый 3 5 3 2 2 2 3" xfId="47680"/>
    <cellStyle name="Финансовый 3 5 3 2 2 2 3 2" xfId="47681"/>
    <cellStyle name="Финансовый 3 5 3 2 2 2 4" xfId="47682"/>
    <cellStyle name="Финансовый 3 5 3 2 2 2 4 2" xfId="47683"/>
    <cellStyle name="Финансовый 3 5 3 2 2 2 5" xfId="47684"/>
    <cellStyle name="Финансовый 3 5 3 2 2 3" xfId="47685"/>
    <cellStyle name="Финансовый 3 5 3 2 2 3 2" xfId="47686"/>
    <cellStyle name="Финансовый 3 5 3 2 2 3 2 2" xfId="47687"/>
    <cellStyle name="Финансовый 3 5 3 2 2 3 3" xfId="47688"/>
    <cellStyle name="Финансовый 3 5 3 2 2 3 3 2" xfId="47689"/>
    <cellStyle name="Финансовый 3 5 3 2 2 3 4" xfId="47690"/>
    <cellStyle name="Финансовый 3 5 3 2 2 4" xfId="47691"/>
    <cellStyle name="Финансовый 3 5 3 2 2 4 2" xfId="47692"/>
    <cellStyle name="Финансовый 3 5 3 2 2 5" xfId="47693"/>
    <cellStyle name="Финансовый 3 5 3 2 2 5 2" xfId="47694"/>
    <cellStyle name="Финансовый 3 5 3 2 2 6" xfId="47695"/>
    <cellStyle name="Финансовый 3 5 3 2 3" xfId="47696"/>
    <cellStyle name="Финансовый 3 5 3 2 3 2" xfId="47697"/>
    <cellStyle name="Финансовый 3 5 3 2 3 2 2" xfId="47698"/>
    <cellStyle name="Финансовый 3 5 3 2 3 2 2 2" xfId="47699"/>
    <cellStyle name="Финансовый 3 5 3 2 3 2 3" xfId="47700"/>
    <cellStyle name="Финансовый 3 5 3 2 3 2 3 2" xfId="47701"/>
    <cellStyle name="Финансовый 3 5 3 2 3 2 4" xfId="47702"/>
    <cellStyle name="Финансовый 3 5 3 2 3 3" xfId="47703"/>
    <cellStyle name="Финансовый 3 5 3 2 3 3 2" xfId="47704"/>
    <cellStyle name="Финансовый 3 5 3 2 3 4" xfId="47705"/>
    <cellStyle name="Финансовый 3 5 3 2 3 4 2" xfId="47706"/>
    <cellStyle name="Финансовый 3 5 3 2 3 5" xfId="47707"/>
    <cellStyle name="Финансовый 3 5 3 2 4" xfId="47708"/>
    <cellStyle name="Финансовый 3 5 3 2 4 2" xfId="47709"/>
    <cellStyle name="Финансовый 3 5 3 2 4 2 2" xfId="47710"/>
    <cellStyle name="Финансовый 3 5 3 2 4 3" xfId="47711"/>
    <cellStyle name="Финансовый 3 5 3 2 4 3 2" xfId="47712"/>
    <cellStyle name="Финансовый 3 5 3 2 4 4" xfId="47713"/>
    <cellStyle name="Финансовый 3 5 3 2 5" xfId="47714"/>
    <cellStyle name="Финансовый 3 5 3 2 5 2" xfId="47715"/>
    <cellStyle name="Финансовый 3 5 3 2 6" xfId="47716"/>
    <cellStyle name="Финансовый 3 5 3 2 6 2" xfId="47717"/>
    <cellStyle name="Финансовый 3 5 3 2 7" xfId="47718"/>
    <cellStyle name="Финансовый 3 5 3 3" xfId="47719"/>
    <cellStyle name="Финансовый 3 5 3 3 2" xfId="47720"/>
    <cellStyle name="Финансовый 3 5 3 3 2 2" xfId="47721"/>
    <cellStyle name="Финансовый 3 5 3 3 2 2 2" xfId="47722"/>
    <cellStyle name="Финансовый 3 5 3 3 2 2 2 2" xfId="47723"/>
    <cellStyle name="Финансовый 3 5 3 3 2 2 3" xfId="47724"/>
    <cellStyle name="Финансовый 3 5 3 3 2 2 3 2" xfId="47725"/>
    <cellStyle name="Финансовый 3 5 3 3 2 2 4" xfId="47726"/>
    <cellStyle name="Финансовый 3 5 3 3 2 3" xfId="47727"/>
    <cellStyle name="Финансовый 3 5 3 3 2 3 2" xfId="47728"/>
    <cellStyle name="Финансовый 3 5 3 3 2 4" xfId="47729"/>
    <cellStyle name="Финансовый 3 5 3 3 2 4 2" xfId="47730"/>
    <cellStyle name="Финансовый 3 5 3 3 2 5" xfId="47731"/>
    <cellStyle name="Финансовый 3 5 3 3 3" xfId="47732"/>
    <cellStyle name="Финансовый 3 5 3 3 3 2" xfId="47733"/>
    <cellStyle name="Финансовый 3 5 3 3 3 2 2" xfId="47734"/>
    <cellStyle name="Финансовый 3 5 3 3 3 3" xfId="47735"/>
    <cellStyle name="Финансовый 3 5 3 3 3 3 2" xfId="47736"/>
    <cellStyle name="Финансовый 3 5 3 3 3 4" xfId="47737"/>
    <cellStyle name="Финансовый 3 5 3 3 4" xfId="47738"/>
    <cellStyle name="Финансовый 3 5 3 3 4 2" xfId="47739"/>
    <cellStyle name="Финансовый 3 5 3 3 5" xfId="47740"/>
    <cellStyle name="Финансовый 3 5 3 3 5 2" xfId="47741"/>
    <cellStyle name="Финансовый 3 5 3 3 6" xfId="47742"/>
    <cellStyle name="Финансовый 3 5 3 4" xfId="47743"/>
    <cellStyle name="Финансовый 3 5 3 4 2" xfId="47744"/>
    <cellStyle name="Финансовый 3 5 3 4 2 2" xfId="47745"/>
    <cellStyle name="Финансовый 3 5 3 4 2 2 2" xfId="47746"/>
    <cellStyle name="Финансовый 3 5 3 4 2 2 2 2" xfId="47747"/>
    <cellStyle name="Финансовый 3 5 3 4 2 2 3" xfId="47748"/>
    <cellStyle name="Финансовый 3 5 3 4 2 2 3 2" xfId="47749"/>
    <cellStyle name="Финансовый 3 5 3 4 2 2 4" xfId="47750"/>
    <cellStyle name="Финансовый 3 5 3 4 2 3" xfId="47751"/>
    <cellStyle name="Финансовый 3 5 3 4 2 3 2" xfId="47752"/>
    <cellStyle name="Финансовый 3 5 3 4 2 4" xfId="47753"/>
    <cellStyle name="Финансовый 3 5 3 4 2 4 2" xfId="47754"/>
    <cellStyle name="Финансовый 3 5 3 4 2 5" xfId="47755"/>
    <cellStyle name="Финансовый 3 5 3 4 3" xfId="47756"/>
    <cellStyle name="Финансовый 3 5 3 4 3 2" xfId="47757"/>
    <cellStyle name="Финансовый 3 5 3 4 3 2 2" xfId="47758"/>
    <cellStyle name="Финансовый 3 5 3 4 3 3" xfId="47759"/>
    <cellStyle name="Финансовый 3 5 3 4 3 3 2" xfId="47760"/>
    <cellStyle name="Финансовый 3 5 3 4 3 4" xfId="47761"/>
    <cellStyle name="Финансовый 3 5 3 4 4" xfId="47762"/>
    <cellStyle name="Финансовый 3 5 3 4 4 2" xfId="47763"/>
    <cellStyle name="Финансовый 3 5 3 4 5" xfId="47764"/>
    <cellStyle name="Финансовый 3 5 3 4 5 2" xfId="47765"/>
    <cellStyle name="Финансовый 3 5 3 4 6" xfId="47766"/>
    <cellStyle name="Финансовый 3 5 3 5" xfId="47767"/>
    <cellStyle name="Финансовый 3 5 3 5 2" xfId="47768"/>
    <cellStyle name="Финансовый 3 5 3 5 2 2" xfId="47769"/>
    <cellStyle name="Финансовый 3 5 3 5 2 2 2" xfId="47770"/>
    <cellStyle name="Финансовый 3 5 3 5 2 3" xfId="47771"/>
    <cellStyle name="Финансовый 3 5 3 5 2 3 2" xfId="47772"/>
    <cellStyle name="Финансовый 3 5 3 5 2 4" xfId="47773"/>
    <cellStyle name="Финансовый 3 5 3 5 3" xfId="47774"/>
    <cellStyle name="Финансовый 3 5 3 5 3 2" xfId="47775"/>
    <cellStyle name="Финансовый 3 5 3 5 3 2 2" xfId="47776"/>
    <cellStyle name="Финансовый 3 5 3 5 3 3" xfId="47777"/>
    <cellStyle name="Финансовый 3 5 3 5 3 3 2" xfId="47778"/>
    <cellStyle name="Финансовый 3 5 3 5 3 4" xfId="47779"/>
    <cellStyle name="Финансовый 3 5 3 5 4" xfId="47780"/>
    <cellStyle name="Финансовый 3 5 3 5 4 2" xfId="47781"/>
    <cellStyle name="Финансовый 3 5 3 5 5" xfId="47782"/>
    <cellStyle name="Финансовый 3 5 3 5 5 2" xfId="47783"/>
    <cellStyle name="Финансовый 3 5 3 5 6" xfId="47784"/>
    <cellStyle name="Финансовый 3 5 3 6" xfId="47785"/>
    <cellStyle name="Финансовый 3 5 3 6 2" xfId="47786"/>
    <cellStyle name="Финансовый 3 5 3 6 2 2" xfId="47787"/>
    <cellStyle name="Финансовый 3 5 3 6 2 2 2" xfId="47788"/>
    <cellStyle name="Финансовый 3 5 3 6 2 3" xfId="47789"/>
    <cellStyle name="Финансовый 3 5 3 6 2 3 2" xfId="47790"/>
    <cellStyle name="Финансовый 3 5 3 6 2 4" xfId="47791"/>
    <cellStyle name="Финансовый 3 5 3 6 3" xfId="47792"/>
    <cellStyle name="Финансовый 3 5 3 6 3 2" xfId="47793"/>
    <cellStyle name="Финансовый 3 5 3 6 4" xfId="47794"/>
    <cellStyle name="Финансовый 3 5 3 6 4 2" xfId="47795"/>
    <cellStyle name="Финансовый 3 5 3 6 5" xfId="47796"/>
    <cellStyle name="Финансовый 3 5 3 7" xfId="47797"/>
    <cellStyle name="Финансовый 3 5 3 7 2" xfId="47798"/>
    <cellStyle name="Финансовый 3 5 3 7 2 2" xfId="47799"/>
    <cellStyle name="Финансовый 3 5 3 7 3" xfId="47800"/>
    <cellStyle name="Финансовый 3 5 3 7 3 2" xfId="47801"/>
    <cellStyle name="Финансовый 3 5 3 7 4" xfId="47802"/>
    <cellStyle name="Финансовый 3 5 3 8" xfId="47803"/>
    <cellStyle name="Финансовый 3 5 3 8 2" xfId="47804"/>
    <cellStyle name="Финансовый 3 5 3 9" xfId="47805"/>
    <cellStyle name="Финансовый 3 5 3 9 2" xfId="47806"/>
    <cellStyle name="Финансовый 3 5 4" xfId="47807"/>
    <cellStyle name="Финансовый 3 5 4 2" xfId="47808"/>
    <cellStyle name="Финансовый 3 5 4 2 2" xfId="47809"/>
    <cellStyle name="Финансовый 3 5 4 2 2 2" xfId="47810"/>
    <cellStyle name="Финансовый 3 5 4 2 2 2 2" xfId="47811"/>
    <cellStyle name="Финансовый 3 5 4 2 2 2 2 2" xfId="47812"/>
    <cellStyle name="Финансовый 3 5 4 2 2 2 3" xfId="47813"/>
    <cellStyle name="Финансовый 3 5 4 2 2 2 3 2" xfId="47814"/>
    <cellStyle name="Финансовый 3 5 4 2 2 2 4" xfId="47815"/>
    <cellStyle name="Финансовый 3 5 4 2 2 3" xfId="47816"/>
    <cellStyle name="Финансовый 3 5 4 2 2 3 2" xfId="47817"/>
    <cellStyle name="Финансовый 3 5 4 2 2 4" xfId="47818"/>
    <cellStyle name="Финансовый 3 5 4 2 2 4 2" xfId="47819"/>
    <cellStyle name="Финансовый 3 5 4 2 2 5" xfId="47820"/>
    <cellStyle name="Финансовый 3 5 4 2 3" xfId="47821"/>
    <cellStyle name="Финансовый 3 5 4 2 3 2" xfId="47822"/>
    <cellStyle name="Финансовый 3 5 4 2 3 2 2" xfId="47823"/>
    <cellStyle name="Финансовый 3 5 4 2 3 3" xfId="47824"/>
    <cellStyle name="Финансовый 3 5 4 2 3 3 2" xfId="47825"/>
    <cellStyle name="Финансовый 3 5 4 2 3 4" xfId="47826"/>
    <cellStyle name="Финансовый 3 5 4 2 4" xfId="47827"/>
    <cellStyle name="Финансовый 3 5 4 2 4 2" xfId="47828"/>
    <cellStyle name="Финансовый 3 5 4 2 5" xfId="47829"/>
    <cellStyle name="Финансовый 3 5 4 2 5 2" xfId="47830"/>
    <cellStyle name="Финансовый 3 5 4 2 6" xfId="47831"/>
    <cellStyle name="Финансовый 3 5 4 3" xfId="47832"/>
    <cellStyle name="Финансовый 3 5 4 3 2" xfId="47833"/>
    <cellStyle name="Финансовый 3 5 4 3 2 2" xfId="47834"/>
    <cellStyle name="Финансовый 3 5 4 3 2 2 2" xfId="47835"/>
    <cellStyle name="Финансовый 3 5 4 3 2 3" xfId="47836"/>
    <cellStyle name="Финансовый 3 5 4 3 2 3 2" xfId="47837"/>
    <cellStyle name="Финансовый 3 5 4 3 2 4" xfId="47838"/>
    <cellStyle name="Финансовый 3 5 4 3 3" xfId="47839"/>
    <cellStyle name="Финансовый 3 5 4 3 3 2" xfId="47840"/>
    <cellStyle name="Финансовый 3 5 4 3 4" xfId="47841"/>
    <cellStyle name="Финансовый 3 5 4 3 4 2" xfId="47842"/>
    <cellStyle name="Финансовый 3 5 4 3 5" xfId="47843"/>
    <cellStyle name="Финансовый 3 5 4 4" xfId="47844"/>
    <cellStyle name="Финансовый 3 5 4 4 2" xfId="47845"/>
    <cellStyle name="Финансовый 3 5 4 4 2 2" xfId="47846"/>
    <cellStyle name="Финансовый 3 5 4 4 3" xfId="47847"/>
    <cellStyle name="Финансовый 3 5 4 4 3 2" xfId="47848"/>
    <cellStyle name="Финансовый 3 5 4 4 4" xfId="47849"/>
    <cellStyle name="Финансовый 3 5 4 5" xfId="47850"/>
    <cellStyle name="Финансовый 3 5 4 5 2" xfId="47851"/>
    <cellStyle name="Финансовый 3 5 4 6" xfId="47852"/>
    <cellStyle name="Финансовый 3 5 4 6 2" xfId="47853"/>
    <cellStyle name="Финансовый 3 5 4 7" xfId="47854"/>
    <cellStyle name="Финансовый 3 5 5" xfId="47855"/>
    <cellStyle name="Финансовый 3 5 5 2" xfId="47856"/>
    <cellStyle name="Финансовый 3 5 5 2 2" xfId="47857"/>
    <cellStyle name="Финансовый 3 5 5 2 2 2" xfId="47858"/>
    <cellStyle name="Финансовый 3 5 5 2 2 2 2" xfId="47859"/>
    <cellStyle name="Финансовый 3 5 5 2 2 3" xfId="47860"/>
    <cellStyle name="Финансовый 3 5 5 2 2 3 2" xfId="47861"/>
    <cellStyle name="Финансовый 3 5 5 2 2 4" xfId="47862"/>
    <cellStyle name="Финансовый 3 5 5 2 3" xfId="47863"/>
    <cellStyle name="Финансовый 3 5 5 2 3 2" xfId="47864"/>
    <cellStyle name="Финансовый 3 5 5 2 4" xfId="47865"/>
    <cellStyle name="Финансовый 3 5 5 2 4 2" xfId="47866"/>
    <cellStyle name="Финансовый 3 5 5 2 5" xfId="47867"/>
    <cellStyle name="Финансовый 3 5 5 3" xfId="47868"/>
    <cellStyle name="Финансовый 3 5 5 3 2" xfId="47869"/>
    <cellStyle name="Финансовый 3 5 5 3 2 2" xfId="47870"/>
    <cellStyle name="Финансовый 3 5 5 3 3" xfId="47871"/>
    <cellStyle name="Финансовый 3 5 5 3 3 2" xfId="47872"/>
    <cellStyle name="Финансовый 3 5 5 3 4" xfId="47873"/>
    <cellStyle name="Финансовый 3 5 5 4" xfId="47874"/>
    <cellStyle name="Финансовый 3 5 5 4 2" xfId="47875"/>
    <cellStyle name="Финансовый 3 5 5 5" xfId="47876"/>
    <cellStyle name="Финансовый 3 5 5 5 2" xfId="47877"/>
    <cellStyle name="Финансовый 3 5 5 6" xfId="47878"/>
    <cellStyle name="Финансовый 3 5 6" xfId="47879"/>
    <cellStyle name="Финансовый 3 5 6 2" xfId="47880"/>
    <cellStyle name="Финансовый 3 5 6 2 2" xfId="47881"/>
    <cellStyle name="Финансовый 3 5 6 2 2 2" xfId="47882"/>
    <cellStyle name="Финансовый 3 5 6 2 2 2 2" xfId="47883"/>
    <cellStyle name="Финансовый 3 5 6 2 2 3" xfId="47884"/>
    <cellStyle name="Финансовый 3 5 6 2 2 3 2" xfId="47885"/>
    <cellStyle name="Финансовый 3 5 6 2 2 4" xfId="47886"/>
    <cellStyle name="Финансовый 3 5 6 2 3" xfId="47887"/>
    <cellStyle name="Финансовый 3 5 6 2 3 2" xfId="47888"/>
    <cellStyle name="Финансовый 3 5 6 2 4" xfId="47889"/>
    <cellStyle name="Финансовый 3 5 6 2 4 2" xfId="47890"/>
    <cellStyle name="Финансовый 3 5 6 2 5" xfId="47891"/>
    <cellStyle name="Финансовый 3 5 6 3" xfId="47892"/>
    <cellStyle name="Финансовый 3 5 6 3 2" xfId="47893"/>
    <cellStyle name="Финансовый 3 5 6 3 2 2" xfId="47894"/>
    <cellStyle name="Финансовый 3 5 6 3 3" xfId="47895"/>
    <cellStyle name="Финансовый 3 5 6 3 3 2" xfId="47896"/>
    <cellStyle name="Финансовый 3 5 6 3 4" xfId="47897"/>
    <cellStyle name="Финансовый 3 5 6 4" xfId="47898"/>
    <cellStyle name="Финансовый 3 5 6 4 2" xfId="47899"/>
    <cellStyle name="Финансовый 3 5 6 5" xfId="47900"/>
    <cellStyle name="Финансовый 3 5 6 5 2" xfId="47901"/>
    <cellStyle name="Финансовый 3 5 6 6" xfId="47902"/>
    <cellStyle name="Финансовый 3 5 7" xfId="47903"/>
    <cellStyle name="Финансовый 3 5 7 2" xfId="47904"/>
    <cellStyle name="Финансовый 3 5 7 2 2" xfId="47905"/>
    <cellStyle name="Финансовый 3 5 7 2 2 2" xfId="47906"/>
    <cellStyle name="Финансовый 3 5 7 2 3" xfId="47907"/>
    <cellStyle name="Финансовый 3 5 7 2 3 2" xfId="47908"/>
    <cellStyle name="Финансовый 3 5 7 2 4" xfId="47909"/>
    <cellStyle name="Финансовый 3 5 7 3" xfId="47910"/>
    <cellStyle name="Финансовый 3 5 7 3 2" xfId="47911"/>
    <cellStyle name="Финансовый 3 5 7 3 2 2" xfId="47912"/>
    <cellStyle name="Финансовый 3 5 7 3 3" xfId="47913"/>
    <cellStyle name="Финансовый 3 5 7 3 3 2" xfId="47914"/>
    <cellStyle name="Финансовый 3 5 7 3 4" xfId="47915"/>
    <cellStyle name="Финансовый 3 5 7 4" xfId="47916"/>
    <cellStyle name="Финансовый 3 5 7 4 2" xfId="47917"/>
    <cellStyle name="Финансовый 3 5 7 5" xfId="47918"/>
    <cellStyle name="Финансовый 3 5 7 5 2" xfId="47919"/>
    <cellStyle name="Финансовый 3 5 7 6" xfId="47920"/>
    <cellStyle name="Финансовый 3 5 8" xfId="47921"/>
    <cellStyle name="Финансовый 3 5 8 2" xfId="47922"/>
    <cellStyle name="Финансовый 3 5 8 2 2" xfId="47923"/>
    <cellStyle name="Финансовый 3 5 8 2 2 2" xfId="47924"/>
    <cellStyle name="Финансовый 3 5 8 2 3" xfId="47925"/>
    <cellStyle name="Финансовый 3 5 8 2 3 2" xfId="47926"/>
    <cellStyle name="Финансовый 3 5 8 2 4" xfId="47927"/>
    <cellStyle name="Финансовый 3 5 8 3" xfId="47928"/>
    <cellStyle name="Финансовый 3 5 8 3 2" xfId="47929"/>
    <cellStyle name="Финансовый 3 5 8 4" xfId="47930"/>
    <cellStyle name="Финансовый 3 5 8 4 2" xfId="47931"/>
    <cellStyle name="Финансовый 3 5 8 5" xfId="47932"/>
    <cellStyle name="Финансовый 3 5 9" xfId="47933"/>
    <cellStyle name="Финансовый 3 5 9 2" xfId="47934"/>
    <cellStyle name="Финансовый 3 5 9 2 2" xfId="47935"/>
    <cellStyle name="Финансовый 3 5 9 3" xfId="47936"/>
    <cellStyle name="Финансовый 3 5 9 3 2" xfId="47937"/>
    <cellStyle name="Финансовый 3 5 9 4" xfId="47938"/>
    <cellStyle name="Финансовый 3 6" xfId="47939"/>
    <cellStyle name="Финансовый 3 6 10" xfId="47940"/>
    <cellStyle name="Финансовый 3 6 10 2" xfId="47941"/>
    <cellStyle name="Финансовый 3 6 11" xfId="47942"/>
    <cellStyle name="Финансовый 3 6 11 2" xfId="47943"/>
    <cellStyle name="Финансовый 3 6 12" xfId="47944"/>
    <cellStyle name="Финансовый 3 6 13" xfId="47945"/>
    <cellStyle name="Финансовый 3 6 2" xfId="47946"/>
    <cellStyle name="Финансовый 3 6 2 10" xfId="47947"/>
    <cellStyle name="Финансовый 3 6 2 2" xfId="47948"/>
    <cellStyle name="Финансовый 3 6 2 2 2" xfId="47949"/>
    <cellStyle name="Финансовый 3 6 2 2 2 2" xfId="47950"/>
    <cellStyle name="Финансовый 3 6 2 2 2 2 2" xfId="47951"/>
    <cellStyle name="Финансовый 3 6 2 2 2 2 2 2" xfId="47952"/>
    <cellStyle name="Финансовый 3 6 2 2 2 2 2 2 2" xfId="47953"/>
    <cellStyle name="Финансовый 3 6 2 2 2 2 2 3" xfId="47954"/>
    <cellStyle name="Финансовый 3 6 2 2 2 2 2 3 2" xfId="47955"/>
    <cellStyle name="Финансовый 3 6 2 2 2 2 2 4" xfId="47956"/>
    <cellStyle name="Финансовый 3 6 2 2 2 2 3" xfId="47957"/>
    <cellStyle name="Финансовый 3 6 2 2 2 2 3 2" xfId="47958"/>
    <cellStyle name="Финансовый 3 6 2 2 2 2 4" xfId="47959"/>
    <cellStyle name="Финансовый 3 6 2 2 2 2 4 2" xfId="47960"/>
    <cellStyle name="Финансовый 3 6 2 2 2 2 5" xfId="47961"/>
    <cellStyle name="Финансовый 3 6 2 2 2 3" xfId="47962"/>
    <cellStyle name="Финансовый 3 6 2 2 2 3 2" xfId="47963"/>
    <cellStyle name="Финансовый 3 6 2 2 2 3 2 2" xfId="47964"/>
    <cellStyle name="Финансовый 3 6 2 2 2 3 3" xfId="47965"/>
    <cellStyle name="Финансовый 3 6 2 2 2 3 3 2" xfId="47966"/>
    <cellStyle name="Финансовый 3 6 2 2 2 3 4" xfId="47967"/>
    <cellStyle name="Финансовый 3 6 2 2 2 4" xfId="47968"/>
    <cellStyle name="Финансовый 3 6 2 2 2 4 2" xfId="47969"/>
    <cellStyle name="Финансовый 3 6 2 2 2 5" xfId="47970"/>
    <cellStyle name="Финансовый 3 6 2 2 2 5 2" xfId="47971"/>
    <cellStyle name="Финансовый 3 6 2 2 2 6" xfId="47972"/>
    <cellStyle name="Финансовый 3 6 2 2 3" xfId="47973"/>
    <cellStyle name="Финансовый 3 6 2 2 3 2" xfId="47974"/>
    <cellStyle name="Финансовый 3 6 2 2 3 2 2" xfId="47975"/>
    <cellStyle name="Финансовый 3 6 2 2 3 2 2 2" xfId="47976"/>
    <cellStyle name="Финансовый 3 6 2 2 3 2 3" xfId="47977"/>
    <cellStyle name="Финансовый 3 6 2 2 3 2 3 2" xfId="47978"/>
    <cellStyle name="Финансовый 3 6 2 2 3 2 4" xfId="47979"/>
    <cellStyle name="Финансовый 3 6 2 2 3 3" xfId="47980"/>
    <cellStyle name="Финансовый 3 6 2 2 3 3 2" xfId="47981"/>
    <cellStyle name="Финансовый 3 6 2 2 3 4" xfId="47982"/>
    <cellStyle name="Финансовый 3 6 2 2 3 4 2" xfId="47983"/>
    <cellStyle name="Финансовый 3 6 2 2 3 5" xfId="47984"/>
    <cellStyle name="Финансовый 3 6 2 2 4" xfId="47985"/>
    <cellStyle name="Финансовый 3 6 2 2 4 2" xfId="47986"/>
    <cellStyle name="Финансовый 3 6 2 2 4 2 2" xfId="47987"/>
    <cellStyle name="Финансовый 3 6 2 2 4 3" xfId="47988"/>
    <cellStyle name="Финансовый 3 6 2 2 4 3 2" xfId="47989"/>
    <cellStyle name="Финансовый 3 6 2 2 4 4" xfId="47990"/>
    <cellStyle name="Финансовый 3 6 2 2 5" xfId="47991"/>
    <cellStyle name="Финансовый 3 6 2 2 5 2" xfId="47992"/>
    <cellStyle name="Финансовый 3 6 2 2 6" xfId="47993"/>
    <cellStyle name="Финансовый 3 6 2 2 6 2" xfId="47994"/>
    <cellStyle name="Финансовый 3 6 2 2 7" xfId="47995"/>
    <cellStyle name="Финансовый 3 6 2 3" xfId="47996"/>
    <cellStyle name="Финансовый 3 6 2 3 2" xfId="47997"/>
    <cellStyle name="Финансовый 3 6 2 3 2 2" xfId="47998"/>
    <cellStyle name="Финансовый 3 6 2 3 2 2 2" xfId="47999"/>
    <cellStyle name="Финансовый 3 6 2 3 2 2 2 2" xfId="48000"/>
    <cellStyle name="Финансовый 3 6 2 3 2 2 3" xfId="48001"/>
    <cellStyle name="Финансовый 3 6 2 3 2 2 3 2" xfId="48002"/>
    <cellStyle name="Финансовый 3 6 2 3 2 2 4" xfId="48003"/>
    <cellStyle name="Финансовый 3 6 2 3 2 3" xfId="48004"/>
    <cellStyle name="Финансовый 3 6 2 3 2 3 2" xfId="48005"/>
    <cellStyle name="Финансовый 3 6 2 3 2 4" xfId="48006"/>
    <cellStyle name="Финансовый 3 6 2 3 2 4 2" xfId="48007"/>
    <cellStyle name="Финансовый 3 6 2 3 2 5" xfId="48008"/>
    <cellStyle name="Финансовый 3 6 2 3 3" xfId="48009"/>
    <cellStyle name="Финансовый 3 6 2 3 3 2" xfId="48010"/>
    <cellStyle name="Финансовый 3 6 2 3 3 2 2" xfId="48011"/>
    <cellStyle name="Финансовый 3 6 2 3 3 3" xfId="48012"/>
    <cellStyle name="Финансовый 3 6 2 3 3 3 2" xfId="48013"/>
    <cellStyle name="Финансовый 3 6 2 3 3 4" xfId="48014"/>
    <cellStyle name="Финансовый 3 6 2 3 4" xfId="48015"/>
    <cellStyle name="Финансовый 3 6 2 3 4 2" xfId="48016"/>
    <cellStyle name="Финансовый 3 6 2 3 5" xfId="48017"/>
    <cellStyle name="Финансовый 3 6 2 3 5 2" xfId="48018"/>
    <cellStyle name="Финансовый 3 6 2 3 6" xfId="48019"/>
    <cellStyle name="Финансовый 3 6 2 4" xfId="48020"/>
    <cellStyle name="Финансовый 3 6 2 4 2" xfId="48021"/>
    <cellStyle name="Финансовый 3 6 2 4 2 2" xfId="48022"/>
    <cellStyle name="Финансовый 3 6 2 4 2 2 2" xfId="48023"/>
    <cellStyle name="Финансовый 3 6 2 4 2 2 2 2" xfId="48024"/>
    <cellStyle name="Финансовый 3 6 2 4 2 2 3" xfId="48025"/>
    <cellStyle name="Финансовый 3 6 2 4 2 2 3 2" xfId="48026"/>
    <cellStyle name="Финансовый 3 6 2 4 2 2 4" xfId="48027"/>
    <cellStyle name="Финансовый 3 6 2 4 2 3" xfId="48028"/>
    <cellStyle name="Финансовый 3 6 2 4 2 3 2" xfId="48029"/>
    <cellStyle name="Финансовый 3 6 2 4 2 4" xfId="48030"/>
    <cellStyle name="Финансовый 3 6 2 4 2 4 2" xfId="48031"/>
    <cellStyle name="Финансовый 3 6 2 4 2 5" xfId="48032"/>
    <cellStyle name="Финансовый 3 6 2 4 3" xfId="48033"/>
    <cellStyle name="Финансовый 3 6 2 4 3 2" xfId="48034"/>
    <cellStyle name="Финансовый 3 6 2 4 3 2 2" xfId="48035"/>
    <cellStyle name="Финансовый 3 6 2 4 3 3" xfId="48036"/>
    <cellStyle name="Финансовый 3 6 2 4 3 3 2" xfId="48037"/>
    <cellStyle name="Финансовый 3 6 2 4 3 4" xfId="48038"/>
    <cellStyle name="Финансовый 3 6 2 4 4" xfId="48039"/>
    <cellStyle name="Финансовый 3 6 2 4 4 2" xfId="48040"/>
    <cellStyle name="Финансовый 3 6 2 4 5" xfId="48041"/>
    <cellStyle name="Финансовый 3 6 2 4 5 2" xfId="48042"/>
    <cellStyle name="Финансовый 3 6 2 4 6" xfId="48043"/>
    <cellStyle name="Финансовый 3 6 2 5" xfId="48044"/>
    <cellStyle name="Финансовый 3 6 2 5 2" xfId="48045"/>
    <cellStyle name="Финансовый 3 6 2 5 2 2" xfId="48046"/>
    <cellStyle name="Финансовый 3 6 2 5 2 2 2" xfId="48047"/>
    <cellStyle name="Финансовый 3 6 2 5 2 3" xfId="48048"/>
    <cellStyle name="Финансовый 3 6 2 5 2 3 2" xfId="48049"/>
    <cellStyle name="Финансовый 3 6 2 5 2 4" xfId="48050"/>
    <cellStyle name="Финансовый 3 6 2 5 3" xfId="48051"/>
    <cellStyle name="Финансовый 3 6 2 5 3 2" xfId="48052"/>
    <cellStyle name="Финансовый 3 6 2 5 3 2 2" xfId="48053"/>
    <cellStyle name="Финансовый 3 6 2 5 3 3" xfId="48054"/>
    <cellStyle name="Финансовый 3 6 2 5 3 3 2" xfId="48055"/>
    <cellStyle name="Финансовый 3 6 2 5 3 4" xfId="48056"/>
    <cellStyle name="Финансовый 3 6 2 5 4" xfId="48057"/>
    <cellStyle name="Финансовый 3 6 2 5 4 2" xfId="48058"/>
    <cellStyle name="Финансовый 3 6 2 5 5" xfId="48059"/>
    <cellStyle name="Финансовый 3 6 2 5 5 2" xfId="48060"/>
    <cellStyle name="Финансовый 3 6 2 5 6" xfId="48061"/>
    <cellStyle name="Финансовый 3 6 2 6" xfId="48062"/>
    <cellStyle name="Финансовый 3 6 2 6 2" xfId="48063"/>
    <cellStyle name="Финансовый 3 6 2 6 2 2" xfId="48064"/>
    <cellStyle name="Финансовый 3 6 2 6 2 2 2" xfId="48065"/>
    <cellStyle name="Финансовый 3 6 2 6 2 3" xfId="48066"/>
    <cellStyle name="Финансовый 3 6 2 6 2 3 2" xfId="48067"/>
    <cellStyle name="Финансовый 3 6 2 6 2 4" xfId="48068"/>
    <cellStyle name="Финансовый 3 6 2 6 3" xfId="48069"/>
    <cellStyle name="Финансовый 3 6 2 6 3 2" xfId="48070"/>
    <cellStyle name="Финансовый 3 6 2 6 4" xfId="48071"/>
    <cellStyle name="Финансовый 3 6 2 6 4 2" xfId="48072"/>
    <cellStyle name="Финансовый 3 6 2 6 5" xfId="48073"/>
    <cellStyle name="Финансовый 3 6 2 7" xfId="48074"/>
    <cellStyle name="Финансовый 3 6 2 7 2" xfId="48075"/>
    <cellStyle name="Финансовый 3 6 2 7 2 2" xfId="48076"/>
    <cellStyle name="Финансовый 3 6 2 7 3" xfId="48077"/>
    <cellStyle name="Финансовый 3 6 2 7 3 2" xfId="48078"/>
    <cellStyle name="Финансовый 3 6 2 7 4" xfId="48079"/>
    <cellStyle name="Финансовый 3 6 2 8" xfId="48080"/>
    <cellStyle name="Финансовый 3 6 2 8 2" xfId="48081"/>
    <cellStyle name="Финансовый 3 6 2 9" xfId="48082"/>
    <cellStyle name="Финансовый 3 6 2 9 2" xfId="48083"/>
    <cellStyle name="Финансовый 3 6 3" xfId="48084"/>
    <cellStyle name="Финансовый 3 6 3 2" xfId="48085"/>
    <cellStyle name="Финансовый 3 6 3 2 2" xfId="48086"/>
    <cellStyle name="Финансовый 3 6 3 2 2 2" xfId="48087"/>
    <cellStyle name="Финансовый 3 6 3 2 2 2 2" xfId="48088"/>
    <cellStyle name="Финансовый 3 6 3 2 2 2 2 2" xfId="48089"/>
    <cellStyle name="Финансовый 3 6 3 2 2 2 2 2 2" xfId="48090"/>
    <cellStyle name="Финансовый 3 6 3 2 2 2 2 3" xfId="48091"/>
    <cellStyle name="Финансовый 3 6 3 2 2 2 2 3 2" xfId="48092"/>
    <cellStyle name="Финансовый 3 6 3 2 2 2 2 4" xfId="48093"/>
    <cellStyle name="Финансовый 3 6 3 2 2 2 3" xfId="48094"/>
    <cellStyle name="Финансовый 3 6 3 2 2 2 3 2" xfId="48095"/>
    <cellStyle name="Финансовый 3 6 3 2 2 2 4" xfId="48096"/>
    <cellStyle name="Финансовый 3 6 3 2 2 2 4 2" xfId="48097"/>
    <cellStyle name="Финансовый 3 6 3 2 2 2 5" xfId="48098"/>
    <cellStyle name="Финансовый 3 6 3 2 2 3" xfId="48099"/>
    <cellStyle name="Финансовый 3 6 3 2 2 3 2" xfId="48100"/>
    <cellStyle name="Финансовый 3 6 3 2 2 3 2 2" xfId="48101"/>
    <cellStyle name="Финансовый 3 6 3 2 2 3 3" xfId="48102"/>
    <cellStyle name="Финансовый 3 6 3 2 2 3 3 2" xfId="48103"/>
    <cellStyle name="Финансовый 3 6 3 2 2 3 4" xfId="48104"/>
    <cellStyle name="Финансовый 3 6 3 2 2 4" xfId="48105"/>
    <cellStyle name="Финансовый 3 6 3 2 2 4 2" xfId="48106"/>
    <cellStyle name="Финансовый 3 6 3 2 2 5" xfId="48107"/>
    <cellStyle name="Финансовый 3 6 3 2 2 5 2" xfId="48108"/>
    <cellStyle name="Финансовый 3 6 3 2 2 6" xfId="48109"/>
    <cellStyle name="Финансовый 3 6 3 2 3" xfId="48110"/>
    <cellStyle name="Финансовый 3 6 3 2 3 2" xfId="48111"/>
    <cellStyle name="Финансовый 3 6 3 2 3 2 2" xfId="48112"/>
    <cellStyle name="Финансовый 3 6 3 2 3 2 2 2" xfId="48113"/>
    <cellStyle name="Финансовый 3 6 3 2 3 2 3" xfId="48114"/>
    <cellStyle name="Финансовый 3 6 3 2 3 2 3 2" xfId="48115"/>
    <cellStyle name="Финансовый 3 6 3 2 3 2 4" xfId="48116"/>
    <cellStyle name="Финансовый 3 6 3 2 3 3" xfId="48117"/>
    <cellStyle name="Финансовый 3 6 3 2 3 3 2" xfId="48118"/>
    <cellStyle name="Финансовый 3 6 3 2 3 4" xfId="48119"/>
    <cellStyle name="Финансовый 3 6 3 2 3 4 2" xfId="48120"/>
    <cellStyle name="Финансовый 3 6 3 2 3 5" xfId="48121"/>
    <cellStyle name="Финансовый 3 6 3 2 4" xfId="48122"/>
    <cellStyle name="Финансовый 3 6 3 2 4 2" xfId="48123"/>
    <cellStyle name="Финансовый 3 6 3 2 4 2 2" xfId="48124"/>
    <cellStyle name="Финансовый 3 6 3 2 4 3" xfId="48125"/>
    <cellStyle name="Финансовый 3 6 3 2 4 3 2" xfId="48126"/>
    <cellStyle name="Финансовый 3 6 3 2 4 4" xfId="48127"/>
    <cellStyle name="Финансовый 3 6 3 2 5" xfId="48128"/>
    <cellStyle name="Финансовый 3 6 3 2 5 2" xfId="48129"/>
    <cellStyle name="Финансовый 3 6 3 2 6" xfId="48130"/>
    <cellStyle name="Финансовый 3 6 3 2 6 2" xfId="48131"/>
    <cellStyle name="Финансовый 3 6 3 2 7" xfId="48132"/>
    <cellStyle name="Финансовый 3 6 3 3" xfId="48133"/>
    <cellStyle name="Финансовый 3 6 3 3 2" xfId="48134"/>
    <cellStyle name="Финансовый 3 6 3 3 2 2" xfId="48135"/>
    <cellStyle name="Финансовый 3 6 3 3 2 2 2" xfId="48136"/>
    <cellStyle name="Финансовый 3 6 3 3 2 2 2 2" xfId="48137"/>
    <cellStyle name="Финансовый 3 6 3 3 2 2 3" xfId="48138"/>
    <cellStyle name="Финансовый 3 6 3 3 2 2 3 2" xfId="48139"/>
    <cellStyle name="Финансовый 3 6 3 3 2 2 4" xfId="48140"/>
    <cellStyle name="Финансовый 3 6 3 3 2 3" xfId="48141"/>
    <cellStyle name="Финансовый 3 6 3 3 2 3 2" xfId="48142"/>
    <cellStyle name="Финансовый 3 6 3 3 2 4" xfId="48143"/>
    <cellStyle name="Финансовый 3 6 3 3 2 4 2" xfId="48144"/>
    <cellStyle name="Финансовый 3 6 3 3 2 5" xfId="48145"/>
    <cellStyle name="Финансовый 3 6 3 3 3" xfId="48146"/>
    <cellStyle name="Финансовый 3 6 3 3 3 2" xfId="48147"/>
    <cellStyle name="Финансовый 3 6 3 3 3 2 2" xfId="48148"/>
    <cellStyle name="Финансовый 3 6 3 3 3 3" xfId="48149"/>
    <cellStyle name="Финансовый 3 6 3 3 3 3 2" xfId="48150"/>
    <cellStyle name="Финансовый 3 6 3 3 3 4" xfId="48151"/>
    <cellStyle name="Финансовый 3 6 3 3 4" xfId="48152"/>
    <cellStyle name="Финансовый 3 6 3 3 4 2" xfId="48153"/>
    <cellStyle name="Финансовый 3 6 3 3 5" xfId="48154"/>
    <cellStyle name="Финансовый 3 6 3 3 5 2" xfId="48155"/>
    <cellStyle name="Финансовый 3 6 3 3 6" xfId="48156"/>
    <cellStyle name="Финансовый 3 6 3 4" xfId="48157"/>
    <cellStyle name="Финансовый 3 6 3 4 2" xfId="48158"/>
    <cellStyle name="Финансовый 3 6 3 4 2 2" xfId="48159"/>
    <cellStyle name="Финансовый 3 6 3 4 2 2 2" xfId="48160"/>
    <cellStyle name="Финансовый 3 6 3 4 2 3" xfId="48161"/>
    <cellStyle name="Финансовый 3 6 3 4 2 3 2" xfId="48162"/>
    <cellStyle name="Финансовый 3 6 3 4 2 4" xfId="48163"/>
    <cellStyle name="Финансовый 3 6 3 4 3" xfId="48164"/>
    <cellStyle name="Финансовый 3 6 3 4 3 2" xfId="48165"/>
    <cellStyle name="Финансовый 3 6 3 4 4" xfId="48166"/>
    <cellStyle name="Финансовый 3 6 3 4 4 2" xfId="48167"/>
    <cellStyle name="Финансовый 3 6 3 4 5" xfId="48168"/>
    <cellStyle name="Финансовый 3 6 3 5" xfId="48169"/>
    <cellStyle name="Финансовый 3 6 3 5 2" xfId="48170"/>
    <cellStyle name="Финансовый 3 6 3 5 2 2" xfId="48171"/>
    <cellStyle name="Финансовый 3 6 3 5 3" xfId="48172"/>
    <cellStyle name="Финансовый 3 6 3 5 3 2" xfId="48173"/>
    <cellStyle name="Финансовый 3 6 3 5 4" xfId="48174"/>
    <cellStyle name="Финансовый 3 6 3 6" xfId="48175"/>
    <cellStyle name="Финансовый 3 6 3 6 2" xfId="48176"/>
    <cellStyle name="Финансовый 3 6 3 7" xfId="48177"/>
    <cellStyle name="Финансовый 3 6 3 7 2" xfId="48178"/>
    <cellStyle name="Финансовый 3 6 3 8" xfId="48179"/>
    <cellStyle name="Финансовый 3 6 4" xfId="48180"/>
    <cellStyle name="Финансовый 3 6 4 2" xfId="48181"/>
    <cellStyle name="Финансовый 3 6 4 2 2" xfId="48182"/>
    <cellStyle name="Финансовый 3 6 4 2 2 2" xfId="48183"/>
    <cellStyle name="Финансовый 3 6 4 2 2 2 2" xfId="48184"/>
    <cellStyle name="Финансовый 3 6 4 2 2 2 2 2" xfId="48185"/>
    <cellStyle name="Финансовый 3 6 4 2 2 2 3" xfId="48186"/>
    <cellStyle name="Финансовый 3 6 4 2 2 2 3 2" xfId="48187"/>
    <cellStyle name="Финансовый 3 6 4 2 2 2 4" xfId="48188"/>
    <cellStyle name="Финансовый 3 6 4 2 2 3" xfId="48189"/>
    <cellStyle name="Финансовый 3 6 4 2 2 3 2" xfId="48190"/>
    <cellStyle name="Финансовый 3 6 4 2 2 4" xfId="48191"/>
    <cellStyle name="Финансовый 3 6 4 2 2 4 2" xfId="48192"/>
    <cellStyle name="Финансовый 3 6 4 2 2 5" xfId="48193"/>
    <cellStyle name="Финансовый 3 6 4 2 3" xfId="48194"/>
    <cellStyle name="Финансовый 3 6 4 2 3 2" xfId="48195"/>
    <cellStyle name="Финансовый 3 6 4 2 3 2 2" xfId="48196"/>
    <cellStyle name="Финансовый 3 6 4 2 3 3" xfId="48197"/>
    <cellStyle name="Финансовый 3 6 4 2 3 3 2" xfId="48198"/>
    <cellStyle name="Финансовый 3 6 4 2 3 4" xfId="48199"/>
    <cellStyle name="Финансовый 3 6 4 2 4" xfId="48200"/>
    <cellStyle name="Финансовый 3 6 4 2 4 2" xfId="48201"/>
    <cellStyle name="Финансовый 3 6 4 2 5" xfId="48202"/>
    <cellStyle name="Финансовый 3 6 4 2 5 2" xfId="48203"/>
    <cellStyle name="Финансовый 3 6 4 2 6" xfId="48204"/>
    <cellStyle name="Финансовый 3 6 4 3" xfId="48205"/>
    <cellStyle name="Финансовый 3 6 4 3 2" xfId="48206"/>
    <cellStyle name="Финансовый 3 6 4 3 2 2" xfId="48207"/>
    <cellStyle name="Финансовый 3 6 4 3 2 2 2" xfId="48208"/>
    <cellStyle name="Финансовый 3 6 4 3 2 3" xfId="48209"/>
    <cellStyle name="Финансовый 3 6 4 3 2 3 2" xfId="48210"/>
    <cellStyle name="Финансовый 3 6 4 3 2 4" xfId="48211"/>
    <cellStyle name="Финансовый 3 6 4 3 3" xfId="48212"/>
    <cellStyle name="Финансовый 3 6 4 3 3 2" xfId="48213"/>
    <cellStyle name="Финансовый 3 6 4 3 4" xfId="48214"/>
    <cellStyle name="Финансовый 3 6 4 3 4 2" xfId="48215"/>
    <cellStyle name="Финансовый 3 6 4 3 5" xfId="48216"/>
    <cellStyle name="Финансовый 3 6 4 4" xfId="48217"/>
    <cellStyle name="Финансовый 3 6 4 4 2" xfId="48218"/>
    <cellStyle name="Финансовый 3 6 4 4 2 2" xfId="48219"/>
    <cellStyle name="Финансовый 3 6 4 4 3" xfId="48220"/>
    <cellStyle name="Финансовый 3 6 4 4 3 2" xfId="48221"/>
    <cellStyle name="Финансовый 3 6 4 4 4" xfId="48222"/>
    <cellStyle name="Финансовый 3 6 4 5" xfId="48223"/>
    <cellStyle name="Финансовый 3 6 4 5 2" xfId="48224"/>
    <cellStyle name="Финансовый 3 6 4 6" xfId="48225"/>
    <cellStyle name="Финансовый 3 6 4 6 2" xfId="48226"/>
    <cellStyle name="Финансовый 3 6 4 7" xfId="48227"/>
    <cellStyle name="Финансовый 3 6 5" xfId="48228"/>
    <cellStyle name="Финансовый 3 6 5 2" xfId="48229"/>
    <cellStyle name="Финансовый 3 6 5 2 2" xfId="48230"/>
    <cellStyle name="Финансовый 3 6 5 2 2 2" xfId="48231"/>
    <cellStyle name="Финансовый 3 6 5 2 2 2 2" xfId="48232"/>
    <cellStyle name="Финансовый 3 6 5 2 2 3" xfId="48233"/>
    <cellStyle name="Финансовый 3 6 5 2 2 3 2" xfId="48234"/>
    <cellStyle name="Финансовый 3 6 5 2 2 4" xfId="48235"/>
    <cellStyle name="Финансовый 3 6 5 2 3" xfId="48236"/>
    <cellStyle name="Финансовый 3 6 5 2 3 2" xfId="48237"/>
    <cellStyle name="Финансовый 3 6 5 2 4" xfId="48238"/>
    <cellStyle name="Финансовый 3 6 5 2 4 2" xfId="48239"/>
    <cellStyle name="Финансовый 3 6 5 2 5" xfId="48240"/>
    <cellStyle name="Финансовый 3 6 5 3" xfId="48241"/>
    <cellStyle name="Финансовый 3 6 5 3 2" xfId="48242"/>
    <cellStyle name="Финансовый 3 6 5 3 2 2" xfId="48243"/>
    <cellStyle name="Финансовый 3 6 5 3 3" xfId="48244"/>
    <cellStyle name="Финансовый 3 6 5 3 3 2" xfId="48245"/>
    <cellStyle name="Финансовый 3 6 5 3 4" xfId="48246"/>
    <cellStyle name="Финансовый 3 6 5 4" xfId="48247"/>
    <cellStyle name="Финансовый 3 6 5 4 2" xfId="48248"/>
    <cellStyle name="Финансовый 3 6 5 5" xfId="48249"/>
    <cellStyle name="Финансовый 3 6 5 5 2" xfId="48250"/>
    <cellStyle name="Финансовый 3 6 5 6" xfId="48251"/>
    <cellStyle name="Финансовый 3 6 6" xfId="48252"/>
    <cellStyle name="Финансовый 3 6 6 2" xfId="48253"/>
    <cellStyle name="Финансовый 3 6 6 2 2" xfId="48254"/>
    <cellStyle name="Финансовый 3 6 6 2 2 2" xfId="48255"/>
    <cellStyle name="Финансовый 3 6 6 2 2 2 2" xfId="48256"/>
    <cellStyle name="Финансовый 3 6 6 2 2 3" xfId="48257"/>
    <cellStyle name="Финансовый 3 6 6 2 2 3 2" xfId="48258"/>
    <cellStyle name="Финансовый 3 6 6 2 2 4" xfId="48259"/>
    <cellStyle name="Финансовый 3 6 6 2 3" xfId="48260"/>
    <cellStyle name="Финансовый 3 6 6 2 3 2" xfId="48261"/>
    <cellStyle name="Финансовый 3 6 6 2 4" xfId="48262"/>
    <cellStyle name="Финансовый 3 6 6 2 4 2" xfId="48263"/>
    <cellStyle name="Финансовый 3 6 6 2 5" xfId="48264"/>
    <cellStyle name="Финансовый 3 6 6 3" xfId="48265"/>
    <cellStyle name="Финансовый 3 6 6 3 2" xfId="48266"/>
    <cellStyle name="Финансовый 3 6 6 3 2 2" xfId="48267"/>
    <cellStyle name="Финансовый 3 6 6 3 3" xfId="48268"/>
    <cellStyle name="Финансовый 3 6 6 3 3 2" xfId="48269"/>
    <cellStyle name="Финансовый 3 6 6 3 4" xfId="48270"/>
    <cellStyle name="Финансовый 3 6 6 4" xfId="48271"/>
    <cellStyle name="Финансовый 3 6 6 4 2" xfId="48272"/>
    <cellStyle name="Финансовый 3 6 6 5" xfId="48273"/>
    <cellStyle name="Финансовый 3 6 6 5 2" xfId="48274"/>
    <cellStyle name="Финансовый 3 6 6 6" xfId="48275"/>
    <cellStyle name="Финансовый 3 6 7" xfId="48276"/>
    <cellStyle name="Финансовый 3 6 7 2" xfId="48277"/>
    <cellStyle name="Финансовый 3 6 7 2 2" xfId="48278"/>
    <cellStyle name="Финансовый 3 6 7 2 2 2" xfId="48279"/>
    <cellStyle name="Финансовый 3 6 7 2 3" xfId="48280"/>
    <cellStyle name="Финансовый 3 6 7 2 3 2" xfId="48281"/>
    <cellStyle name="Финансовый 3 6 7 2 4" xfId="48282"/>
    <cellStyle name="Финансовый 3 6 7 3" xfId="48283"/>
    <cellStyle name="Финансовый 3 6 7 3 2" xfId="48284"/>
    <cellStyle name="Финансовый 3 6 7 3 2 2" xfId="48285"/>
    <cellStyle name="Финансовый 3 6 7 3 3" xfId="48286"/>
    <cellStyle name="Финансовый 3 6 7 3 3 2" xfId="48287"/>
    <cellStyle name="Финансовый 3 6 7 3 4" xfId="48288"/>
    <cellStyle name="Финансовый 3 6 7 4" xfId="48289"/>
    <cellStyle name="Финансовый 3 6 7 4 2" xfId="48290"/>
    <cellStyle name="Финансовый 3 6 7 5" xfId="48291"/>
    <cellStyle name="Финансовый 3 6 7 5 2" xfId="48292"/>
    <cellStyle name="Финансовый 3 6 7 6" xfId="48293"/>
    <cellStyle name="Финансовый 3 6 8" xfId="48294"/>
    <cellStyle name="Финансовый 3 6 8 2" xfId="48295"/>
    <cellStyle name="Финансовый 3 6 8 2 2" xfId="48296"/>
    <cellStyle name="Финансовый 3 6 8 2 2 2" xfId="48297"/>
    <cellStyle name="Финансовый 3 6 8 2 3" xfId="48298"/>
    <cellStyle name="Финансовый 3 6 8 2 3 2" xfId="48299"/>
    <cellStyle name="Финансовый 3 6 8 2 4" xfId="48300"/>
    <cellStyle name="Финансовый 3 6 8 3" xfId="48301"/>
    <cellStyle name="Финансовый 3 6 8 3 2" xfId="48302"/>
    <cellStyle name="Финансовый 3 6 8 4" xfId="48303"/>
    <cellStyle name="Финансовый 3 6 8 4 2" xfId="48304"/>
    <cellStyle name="Финансовый 3 6 8 5" xfId="48305"/>
    <cellStyle name="Финансовый 3 6 9" xfId="48306"/>
    <cellStyle name="Финансовый 3 6 9 2" xfId="48307"/>
    <cellStyle name="Финансовый 3 6 9 2 2" xfId="48308"/>
    <cellStyle name="Финансовый 3 6 9 3" xfId="48309"/>
    <cellStyle name="Финансовый 3 6 9 3 2" xfId="48310"/>
    <cellStyle name="Финансовый 3 6 9 4" xfId="48311"/>
    <cellStyle name="Финансовый 3 7" xfId="48312"/>
    <cellStyle name="Финансовый 3 7 10" xfId="48313"/>
    <cellStyle name="Финансовый 3 7 2" xfId="48314"/>
    <cellStyle name="Финансовый 3 7 2 2" xfId="48315"/>
    <cellStyle name="Финансовый 3 7 2 2 2" xfId="48316"/>
    <cellStyle name="Финансовый 3 7 2 2 2 2" xfId="48317"/>
    <cellStyle name="Финансовый 3 7 2 2 2 2 2" xfId="48318"/>
    <cellStyle name="Финансовый 3 7 2 2 2 2 2 2" xfId="48319"/>
    <cellStyle name="Финансовый 3 7 2 2 2 2 3" xfId="48320"/>
    <cellStyle name="Финансовый 3 7 2 2 2 2 3 2" xfId="48321"/>
    <cellStyle name="Финансовый 3 7 2 2 2 2 4" xfId="48322"/>
    <cellStyle name="Финансовый 3 7 2 2 2 3" xfId="48323"/>
    <cellStyle name="Финансовый 3 7 2 2 2 3 2" xfId="48324"/>
    <cellStyle name="Финансовый 3 7 2 2 2 4" xfId="48325"/>
    <cellStyle name="Финансовый 3 7 2 2 2 4 2" xfId="48326"/>
    <cellStyle name="Финансовый 3 7 2 2 2 5" xfId="48327"/>
    <cellStyle name="Финансовый 3 7 2 2 3" xfId="48328"/>
    <cellStyle name="Финансовый 3 7 2 2 3 2" xfId="48329"/>
    <cellStyle name="Финансовый 3 7 2 2 3 2 2" xfId="48330"/>
    <cellStyle name="Финансовый 3 7 2 2 3 3" xfId="48331"/>
    <cellStyle name="Финансовый 3 7 2 2 3 3 2" xfId="48332"/>
    <cellStyle name="Финансовый 3 7 2 2 3 4" xfId="48333"/>
    <cellStyle name="Финансовый 3 7 2 2 4" xfId="48334"/>
    <cellStyle name="Финансовый 3 7 2 2 4 2" xfId="48335"/>
    <cellStyle name="Финансовый 3 7 2 2 5" xfId="48336"/>
    <cellStyle name="Финансовый 3 7 2 2 5 2" xfId="48337"/>
    <cellStyle name="Финансовый 3 7 2 2 6" xfId="48338"/>
    <cellStyle name="Финансовый 3 7 2 3" xfId="48339"/>
    <cellStyle name="Финансовый 3 7 2 3 2" xfId="48340"/>
    <cellStyle name="Финансовый 3 7 2 3 2 2" xfId="48341"/>
    <cellStyle name="Финансовый 3 7 2 3 2 2 2" xfId="48342"/>
    <cellStyle name="Финансовый 3 7 2 3 2 2 2 2" xfId="48343"/>
    <cellStyle name="Финансовый 3 7 2 3 2 2 3" xfId="48344"/>
    <cellStyle name="Финансовый 3 7 2 3 2 2 3 2" xfId="48345"/>
    <cellStyle name="Финансовый 3 7 2 3 2 2 4" xfId="48346"/>
    <cellStyle name="Финансовый 3 7 2 3 2 3" xfId="48347"/>
    <cellStyle name="Финансовый 3 7 2 3 2 3 2" xfId="48348"/>
    <cellStyle name="Финансовый 3 7 2 3 2 4" xfId="48349"/>
    <cellStyle name="Финансовый 3 7 2 3 2 4 2" xfId="48350"/>
    <cellStyle name="Финансовый 3 7 2 3 2 5" xfId="48351"/>
    <cellStyle name="Финансовый 3 7 2 3 3" xfId="48352"/>
    <cellStyle name="Финансовый 3 7 2 3 3 2" xfId="48353"/>
    <cellStyle name="Финансовый 3 7 2 3 3 2 2" xfId="48354"/>
    <cellStyle name="Финансовый 3 7 2 3 3 3" xfId="48355"/>
    <cellStyle name="Финансовый 3 7 2 3 3 3 2" xfId="48356"/>
    <cellStyle name="Финансовый 3 7 2 3 3 4" xfId="48357"/>
    <cellStyle name="Финансовый 3 7 2 3 4" xfId="48358"/>
    <cellStyle name="Финансовый 3 7 2 3 4 2" xfId="48359"/>
    <cellStyle name="Финансовый 3 7 2 3 5" xfId="48360"/>
    <cellStyle name="Финансовый 3 7 2 3 5 2" xfId="48361"/>
    <cellStyle name="Финансовый 3 7 2 3 6" xfId="48362"/>
    <cellStyle name="Финансовый 3 7 2 4" xfId="48363"/>
    <cellStyle name="Финансовый 3 7 2 4 2" xfId="48364"/>
    <cellStyle name="Финансовый 3 7 2 4 2 2" xfId="48365"/>
    <cellStyle name="Финансовый 3 7 2 4 2 2 2" xfId="48366"/>
    <cellStyle name="Финансовый 3 7 2 4 2 3" xfId="48367"/>
    <cellStyle name="Финансовый 3 7 2 4 2 3 2" xfId="48368"/>
    <cellStyle name="Финансовый 3 7 2 4 2 4" xfId="48369"/>
    <cellStyle name="Финансовый 3 7 2 4 3" xfId="48370"/>
    <cellStyle name="Финансовый 3 7 2 4 3 2" xfId="48371"/>
    <cellStyle name="Финансовый 3 7 2 4 3 2 2" xfId="48372"/>
    <cellStyle name="Финансовый 3 7 2 4 3 3" xfId="48373"/>
    <cellStyle name="Финансовый 3 7 2 4 3 3 2" xfId="48374"/>
    <cellStyle name="Финансовый 3 7 2 4 3 4" xfId="48375"/>
    <cellStyle name="Финансовый 3 7 2 4 4" xfId="48376"/>
    <cellStyle name="Финансовый 3 7 2 4 4 2" xfId="48377"/>
    <cellStyle name="Финансовый 3 7 2 4 5" xfId="48378"/>
    <cellStyle name="Финансовый 3 7 2 4 5 2" xfId="48379"/>
    <cellStyle name="Финансовый 3 7 2 4 6" xfId="48380"/>
    <cellStyle name="Финансовый 3 7 2 5" xfId="48381"/>
    <cellStyle name="Финансовый 3 7 2 5 2" xfId="48382"/>
    <cellStyle name="Финансовый 3 7 2 5 2 2" xfId="48383"/>
    <cellStyle name="Финансовый 3 7 2 5 2 2 2" xfId="48384"/>
    <cellStyle name="Финансовый 3 7 2 5 2 3" xfId="48385"/>
    <cellStyle name="Финансовый 3 7 2 5 2 3 2" xfId="48386"/>
    <cellStyle name="Финансовый 3 7 2 5 2 4" xfId="48387"/>
    <cellStyle name="Финансовый 3 7 2 5 3" xfId="48388"/>
    <cellStyle name="Финансовый 3 7 2 5 3 2" xfId="48389"/>
    <cellStyle name="Финансовый 3 7 2 5 4" xfId="48390"/>
    <cellStyle name="Финансовый 3 7 2 5 4 2" xfId="48391"/>
    <cellStyle name="Финансовый 3 7 2 5 5" xfId="48392"/>
    <cellStyle name="Финансовый 3 7 2 6" xfId="48393"/>
    <cellStyle name="Финансовый 3 7 2 6 2" xfId="48394"/>
    <cellStyle name="Финансовый 3 7 2 6 2 2" xfId="48395"/>
    <cellStyle name="Финансовый 3 7 2 6 3" xfId="48396"/>
    <cellStyle name="Финансовый 3 7 2 6 3 2" xfId="48397"/>
    <cellStyle name="Финансовый 3 7 2 6 4" xfId="48398"/>
    <cellStyle name="Финансовый 3 7 2 7" xfId="48399"/>
    <cellStyle name="Финансовый 3 7 2 7 2" xfId="48400"/>
    <cellStyle name="Финансовый 3 7 2 8" xfId="48401"/>
    <cellStyle name="Финансовый 3 7 2 8 2" xfId="48402"/>
    <cellStyle name="Финансовый 3 7 2 9" xfId="48403"/>
    <cellStyle name="Финансовый 3 7 3" xfId="48404"/>
    <cellStyle name="Финансовый 3 7 3 2" xfId="48405"/>
    <cellStyle name="Финансовый 3 7 3 2 2" xfId="48406"/>
    <cellStyle name="Финансовый 3 7 3 2 2 2" xfId="48407"/>
    <cellStyle name="Финансовый 3 7 3 2 2 2 2" xfId="48408"/>
    <cellStyle name="Финансовый 3 7 3 2 2 3" xfId="48409"/>
    <cellStyle name="Финансовый 3 7 3 2 2 3 2" xfId="48410"/>
    <cellStyle name="Финансовый 3 7 3 2 2 4" xfId="48411"/>
    <cellStyle name="Финансовый 3 7 3 2 3" xfId="48412"/>
    <cellStyle name="Финансовый 3 7 3 2 3 2" xfId="48413"/>
    <cellStyle name="Финансовый 3 7 3 2 4" xfId="48414"/>
    <cellStyle name="Финансовый 3 7 3 2 4 2" xfId="48415"/>
    <cellStyle name="Финансовый 3 7 3 2 5" xfId="48416"/>
    <cellStyle name="Финансовый 3 7 3 3" xfId="48417"/>
    <cellStyle name="Финансовый 3 7 3 3 2" xfId="48418"/>
    <cellStyle name="Финансовый 3 7 3 3 2 2" xfId="48419"/>
    <cellStyle name="Финансовый 3 7 3 3 3" xfId="48420"/>
    <cellStyle name="Финансовый 3 7 3 3 3 2" xfId="48421"/>
    <cellStyle name="Финансовый 3 7 3 3 4" xfId="48422"/>
    <cellStyle name="Финансовый 3 7 3 4" xfId="48423"/>
    <cellStyle name="Финансовый 3 7 3 4 2" xfId="48424"/>
    <cellStyle name="Финансовый 3 7 3 5" xfId="48425"/>
    <cellStyle name="Финансовый 3 7 3 5 2" xfId="48426"/>
    <cellStyle name="Финансовый 3 7 3 6" xfId="48427"/>
    <cellStyle name="Финансовый 3 7 4" xfId="48428"/>
    <cellStyle name="Финансовый 3 7 4 2" xfId="48429"/>
    <cellStyle name="Финансовый 3 7 4 2 2" xfId="48430"/>
    <cellStyle name="Финансовый 3 7 4 2 2 2" xfId="48431"/>
    <cellStyle name="Финансовый 3 7 4 2 2 2 2" xfId="48432"/>
    <cellStyle name="Финансовый 3 7 4 2 2 3" xfId="48433"/>
    <cellStyle name="Финансовый 3 7 4 2 2 3 2" xfId="48434"/>
    <cellStyle name="Финансовый 3 7 4 2 2 4" xfId="48435"/>
    <cellStyle name="Финансовый 3 7 4 2 3" xfId="48436"/>
    <cellStyle name="Финансовый 3 7 4 2 3 2" xfId="48437"/>
    <cellStyle name="Финансовый 3 7 4 2 4" xfId="48438"/>
    <cellStyle name="Финансовый 3 7 4 2 4 2" xfId="48439"/>
    <cellStyle name="Финансовый 3 7 4 2 5" xfId="48440"/>
    <cellStyle name="Финансовый 3 7 4 3" xfId="48441"/>
    <cellStyle name="Финансовый 3 7 4 3 2" xfId="48442"/>
    <cellStyle name="Финансовый 3 7 4 3 2 2" xfId="48443"/>
    <cellStyle name="Финансовый 3 7 4 3 3" xfId="48444"/>
    <cellStyle name="Финансовый 3 7 4 3 3 2" xfId="48445"/>
    <cellStyle name="Финансовый 3 7 4 3 4" xfId="48446"/>
    <cellStyle name="Финансовый 3 7 4 4" xfId="48447"/>
    <cellStyle name="Финансовый 3 7 4 4 2" xfId="48448"/>
    <cellStyle name="Финансовый 3 7 4 5" xfId="48449"/>
    <cellStyle name="Финансовый 3 7 4 5 2" xfId="48450"/>
    <cellStyle name="Финансовый 3 7 4 6" xfId="48451"/>
    <cellStyle name="Финансовый 3 7 5" xfId="48452"/>
    <cellStyle name="Финансовый 3 7 5 2" xfId="48453"/>
    <cellStyle name="Финансовый 3 7 5 2 2" xfId="48454"/>
    <cellStyle name="Финансовый 3 7 5 2 2 2" xfId="48455"/>
    <cellStyle name="Финансовый 3 7 5 2 3" xfId="48456"/>
    <cellStyle name="Финансовый 3 7 5 2 3 2" xfId="48457"/>
    <cellStyle name="Финансовый 3 7 5 2 4" xfId="48458"/>
    <cellStyle name="Финансовый 3 7 5 3" xfId="48459"/>
    <cellStyle name="Финансовый 3 7 5 3 2" xfId="48460"/>
    <cellStyle name="Финансовый 3 7 5 3 2 2" xfId="48461"/>
    <cellStyle name="Финансовый 3 7 5 3 3" xfId="48462"/>
    <cellStyle name="Финансовый 3 7 5 3 3 2" xfId="48463"/>
    <cellStyle name="Финансовый 3 7 5 3 4" xfId="48464"/>
    <cellStyle name="Финансовый 3 7 5 4" xfId="48465"/>
    <cellStyle name="Финансовый 3 7 5 4 2" xfId="48466"/>
    <cellStyle name="Финансовый 3 7 5 5" xfId="48467"/>
    <cellStyle name="Финансовый 3 7 5 5 2" xfId="48468"/>
    <cellStyle name="Финансовый 3 7 5 6" xfId="48469"/>
    <cellStyle name="Финансовый 3 7 6" xfId="48470"/>
    <cellStyle name="Финансовый 3 7 6 2" xfId="48471"/>
    <cellStyle name="Финансовый 3 7 6 2 2" xfId="48472"/>
    <cellStyle name="Финансовый 3 7 6 2 2 2" xfId="48473"/>
    <cellStyle name="Финансовый 3 7 6 2 3" xfId="48474"/>
    <cellStyle name="Финансовый 3 7 6 2 3 2" xfId="48475"/>
    <cellStyle name="Финансовый 3 7 6 2 4" xfId="48476"/>
    <cellStyle name="Финансовый 3 7 6 3" xfId="48477"/>
    <cellStyle name="Финансовый 3 7 6 3 2" xfId="48478"/>
    <cellStyle name="Финансовый 3 7 6 4" xfId="48479"/>
    <cellStyle name="Финансовый 3 7 6 4 2" xfId="48480"/>
    <cellStyle name="Финансовый 3 7 6 5" xfId="48481"/>
    <cellStyle name="Финансовый 3 7 7" xfId="48482"/>
    <cellStyle name="Финансовый 3 7 7 2" xfId="48483"/>
    <cellStyle name="Финансовый 3 7 7 2 2" xfId="48484"/>
    <cellStyle name="Финансовый 3 7 7 3" xfId="48485"/>
    <cellStyle name="Финансовый 3 7 7 3 2" xfId="48486"/>
    <cellStyle name="Финансовый 3 7 7 4" xfId="48487"/>
    <cellStyle name="Финансовый 3 7 8" xfId="48488"/>
    <cellStyle name="Финансовый 3 7 8 2" xfId="48489"/>
    <cellStyle name="Финансовый 3 7 9" xfId="48490"/>
    <cellStyle name="Финансовый 3 7 9 2" xfId="48491"/>
    <cellStyle name="Финансовый 3 8" xfId="48492"/>
    <cellStyle name="Финансовый 3 8 10" xfId="48493"/>
    <cellStyle name="Финансовый 3 8 2" xfId="48494"/>
    <cellStyle name="Финансовый 3 8 2 2" xfId="48495"/>
    <cellStyle name="Финансовый 3 8 2 2 2" xfId="48496"/>
    <cellStyle name="Финансовый 3 8 2 2 2 2" xfId="48497"/>
    <cellStyle name="Финансовый 3 8 2 2 2 2 2" xfId="48498"/>
    <cellStyle name="Финансовый 3 8 2 2 2 2 2 2" xfId="48499"/>
    <cellStyle name="Финансовый 3 8 2 2 2 2 3" xfId="48500"/>
    <cellStyle name="Финансовый 3 8 2 2 2 2 3 2" xfId="48501"/>
    <cellStyle name="Финансовый 3 8 2 2 2 2 4" xfId="48502"/>
    <cellStyle name="Финансовый 3 8 2 2 2 3" xfId="48503"/>
    <cellStyle name="Финансовый 3 8 2 2 2 3 2" xfId="48504"/>
    <cellStyle name="Финансовый 3 8 2 2 2 4" xfId="48505"/>
    <cellStyle name="Финансовый 3 8 2 2 2 4 2" xfId="48506"/>
    <cellStyle name="Финансовый 3 8 2 2 2 5" xfId="48507"/>
    <cellStyle name="Финансовый 3 8 2 2 3" xfId="48508"/>
    <cellStyle name="Финансовый 3 8 2 2 3 2" xfId="48509"/>
    <cellStyle name="Финансовый 3 8 2 2 3 2 2" xfId="48510"/>
    <cellStyle name="Финансовый 3 8 2 2 3 3" xfId="48511"/>
    <cellStyle name="Финансовый 3 8 2 2 3 3 2" xfId="48512"/>
    <cellStyle name="Финансовый 3 8 2 2 3 4" xfId="48513"/>
    <cellStyle name="Финансовый 3 8 2 2 4" xfId="48514"/>
    <cellStyle name="Финансовый 3 8 2 2 4 2" xfId="48515"/>
    <cellStyle name="Финансовый 3 8 2 2 5" xfId="48516"/>
    <cellStyle name="Финансовый 3 8 2 2 5 2" xfId="48517"/>
    <cellStyle name="Финансовый 3 8 2 2 6" xfId="48518"/>
    <cellStyle name="Финансовый 3 8 2 3" xfId="48519"/>
    <cellStyle name="Финансовый 3 8 2 3 2" xfId="48520"/>
    <cellStyle name="Финансовый 3 8 2 3 2 2" xfId="48521"/>
    <cellStyle name="Финансовый 3 8 2 3 2 2 2" xfId="48522"/>
    <cellStyle name="Финансовый 3 8 2 3 2 3" xfId="48523"/>
    <cellStyle name="Финансовый 3 8 2 3 2 3 2" xfId="48524"/>
    <cellStyle name="Финансовый 3 8 2 3 2 4" xfId="48525"/>
    <cellStyle name="Финансовый 3 8 2 3 3" xfId="48526"/>
    <cellStyle name="Финансовый 3 8 2 3 3 2" xfId="48527"/>
    <cellStyle name="Финансовый 3 8 2 3 4" xfId="48528"/>
    <cellStyle name="Финансовый 3 8 2 3 4 2" xfId="48529"/>
    <cellStyle name="Финансовый 3 8 2 3 5" xfId="48530"/>
    <cellStyle name="Финансовый 3 8 2 4" xfId="48531"/>
    <cellStyle name="Финансовый 3 8 2 4 2" xfId="48532"/>
    <cellStyle name="Финансовый 3 8 2 4 2 2" xfId="48533"/>
    <cellStyle name="Финансовый 3 8 2 4 3" xfId="48534"/>
    <cellStyle name="Финансовый 3 8 2 4 3 2" xfId="48535"/>
    <cellStyle name="Финансовый 3 8 2 4 4" xfId="48536"/>
    <cellStyle name="Финансовый 3 8 2 5" xfId="48537"/>
    <cellStyle name="Финансовый 3 8 2 5 2" xfId="48538"/>
    <cellStyle name="Финансовый 3 8 2 6" xfId="48539"/>
    <cellStyle name="Финансовый 3 8 2 6 2" xfId="48540"/>
    <cellStyle name="Финансовый 3 8 2 7" xfId="48541"/>
    <cellStyle name="Финансовый 3 8 3" xfId="48542"/>
    <cellStyle name="Финансовый 3 8 3 2" xfId="48543"/>
    <cellStyle name="Финансовый 3 8 3 2 2" xfId="48544"/>
    <cellStyle name="Финансовый 3 8 3 2 2 2" xfId="48545"/>
    <cellStyle name="Финансовый 3 8 3 2 2 2 2" xfId="48546"/>
    <cellStyle name="Финансовый 3 8 3 2 2 3" xfId="48547"/>
    <cellStyle name="Финансовый 3 8 3 2 2 3 2" xfId="48548"/>
    <cellStyle name="Финансовый 3 8 3 2 2 4" xfId="48549"/>
    <cellStyle name="Финансовый 3 8 3 2 3" xfId="48550"/>
    <cellStyle name="Финансовый 3 8 3 2 3 2" xfId="48551"/>
    <cellStyle name="Финансовый 3 8 3 2 4" xfId="48552"/>
    <cellStyle name="Финансовый 3 8 3 2 4 2" xfId="48553"/>
    <cellStyle name="Финансовый 3 8 3 2 5" xfId="48554"/>
    <cellStyle name="Финансовый 3 8 3 3" xfId="48555"/>
    <cellStyle name="Финансовый 3 8 3 3 2" xfId="48556"/>
    <cellStyle name="Финансовый 3 8 3 3 2 2" xfId="48557"/>
    <cellStyle name="Финансовый 3 8 3 3 3" xfId="48558"/>
    <cellStyle name="Финансовый 3 8 3 3 3 2" xfId="48559"/>
    <cellStyle name="Финансовый 3 8 3 3 4" xfId="48560"/>
    <cellStyle name="Финансовый 3 8 3 4" xfId="48561"/>
    <cellStyle name="Финансовый 3 8 3 4 2" xfId="48562"/>
    <cellStyle name="Финансовый 3 8 3 5" xfId="48563"/>
    <cellStyle name="Финансовый 3 8 3 5 2" xfId="48564"/>
    <cellStyle name="Финансовый 3 8 3 6" xfId="48565"/>
    <cellStyle name="Финансовый 3 8 4" xfId="48566"/>
    <cellStyle name="Финансовый 3 8 4 2" xfId="48567"/>
    <cellStyle name="Финансовый 3 8 4 2 2" xfId="48568"/>
    <cellStyle name="Финансовый 3 8 4 2 2 2" xfId="48569"/>
    <cellStyle name="Финансовый 3 8 4 2 2 2 2" xfId="48570"/>
    <cellStyle name="Финансовый 3 8 4 2 2 3" xfId="48571"/>
    <cellStyle name="Финансовый 3 8 4 2 2 3 2" xfId="48572"/>
    <cellStyle name="Финансовый 3 8 4 2 2 4" xfId="48573"/>
    <cellStyle name="Финансовый 3 8 4 2 3" xfId="48574"/>
    <cellStyle name="Финансовый 3 8 4 2 3 2" xfId="48575"/>
    <cellStyle name="Финансовый 3 8 4 2 4" xfId="48576"/>
    <cellStyle name="Финансовый 3 8 4 2 4 2" xfId="48577"/>
    <cellStyle name="Финансовый 3 8 4 2 5" xfId="48578"/>
    <cellStyle name="Финансовый 3 8 4 3" xfId="48579"/>
    <cellStyle name="Финансовый 3 8 4 3 2" xfId="48580"/>
    <cellStyle name="Финансовый 3 8 4 3 2 2" xfId="48581"/>
    <cellStyle name="Финансовый 3 8 4 3 3" xfId="48582"/>
    <cellStyle name="Финансовый 3 8 4 3 3 2" xfId="48583"/>
    <cellStyle name="Финансовый 3 8 4 3 4" xfId="48584"/>
    <cellStyle name="Финансовый 3 8 4 4" xfId="48585"/>
    <cellStyle name="Финансовый 3 8 4 4 2" xfId="48586"/>
    <cellStyle name="Финансовый 3 8 4 5" xfId="48587"/>
    <cellStyle name="Финансовый 3 8 4 5 2" xfId="48588"/>
    <cellStyle name="Финансовый 3 8 4 6" xfId="48589"/>
    <cellStyle name="Финансовый 3 8 5" xfId="48590"/>
    <cellStyle name="Финансовый 3 8 5 2" xfId="48591"/>
    <cellStyle name="Финансовый 3 8 5 2 2" xfId="48592"/>
    <cellStyle name="Финансовый 3 8 5 2 2 2" xfId="48593"/>
    <cellStyle name="Финансовый 3 8 5 2 3" xfId="48594"/>
    <cellStyle name="Финансовый 3 8 5 2 3 2" xfId="48595"/>
    <cellStyle name="Финансовый 3 8 5 2 4" xfId="48596"/>
    <cellStyle name="Финансовый 3 8 5 3" xfId="48597"/>
    <cellStyle name="Финансовый 3 8 5 3 2" xfId="48598"/>
    <cellStyle name="Финансовый 3 8 5 3 2 2" xfId="48599"/>
    <cellStyle name="Финансовый 3 8 5 3 3" xfId="48600"/>
    <cellStyle name="Финансовый 3 8 5 3 3 2" xfId="48601"/>
    <cellStyle name="Финансовый 3 8 5 3 4" xfId="48602"/>
    <cellStyle name="Финансовый 3 8 5 4" xfId="48603"/>
    <cellStyle name="Финансовый 3 8 5 4 2" xfId="48604"/>
    <cellStyle name="Финансовый 3 8 5 5" xfId="48605"/>
    <cellStyle name="Финансовый 3 8 5 5 2" xfId="48606"/>
    <cellStyle name="Финансовый 3 8 5 6" xfId="48607"/>
    <cellStyle name="Финансовый 3 8 6" xfId="48608"/>
    <cellStyle name="Финансовый 3 8 6 2" xfId="48609"/>
    <cellStyle name="Финансовый 3 8 6 2 2" xfId="48610"/>
    <cellStyle name="Финансовый 3 8 6 2 2 2" xfId="48611"/>
    <cellStyle name="Финансовый 3 8 6 2 3" xfId="48612"/>
    <cellStyle name="Финансовый 3 8 6 2 3 2" xfId="48613"/>
    <cellStyle name="Финансовый 3 8 6 2 4" xfId="48614"/>
    <cellStyle name="Финансовый 3 8 6 3" xfId="48615"/>
    <cellStyle name="Финансовый 3 8 6 3 2" xfId="48616"/>
    <cellStyle name="Финансовый 3 8 6 4" xfId="48617"/>
    <cellStyle name="Финансовый 3 8 6 4 2" xfId="48618"/>
    <cellStyle name="Финансовый 3 8 6 5" xfId="48619"/>
    <cellStyle name="Финансовый 3 8 7" xfId="48620"/>
    <cellStyle name="Финансовый 3 8 7 2" xfId="48621"/>
    <cellStyle name="Финансовый 3 8 7 2 2" xfId="48622"/>
    <cellStyle name="Финансовый 3 8 7 3" xfId="48623"/>
    <cellStyle name="Финансовый 3 8 7 3 2" xfId="48624"/>
    <cellStyle name="Финансовый 3 8 7 4" xfId="48625"/>
    <cellStyle name="Финансовый 3 8 8" xfId="48626"/>
    <cellStyle name="Финансовый 3 8 8 2" xfId="48627"/>
    <cellStyle name="Финансовый 3 8 9" xfId="48628"/>
    <cellStyle name="Финансовый 3 8 9 2" xfId="48629"/>
    <cellStyle name="Финансовый 3 9" xfId="48630"/>
    <cellStyle name="Финансовый 3 9 10" xfId="48631"/>
    <cellStyle name="Финансовый 3 9 2" xfId="48632"/>
    <cellStyle name="Финансовый 3 9 2 2" xfId="48633"/>
    <cellStyle name="Финансовый 3 9 2 2 2" xfId="48634"/>
    <cellStyle name="Финансовый 3 9 2 2 2 2" xfId="48635"/>
    <cellStyle name="Финансовый 3 9 2 2 2 2 2" xfId="48636"/>
    <cellStyle name="Финансовый 3 9 2 2 2 2 2 2" xfId="48637"/>
    <cellStyle name="Финансовый 3 9 2 2 2 2 3" xfId="48638"/>
    <cellStyle name="Финансовый 3 9 2 2 2 2 3 2" xfId="48639"/>
    <cellStyle name="Финансовый 3 9 2 2 2 2 4" xfId="48640"/>
    <cellStyle name="Финансовый 3 9 2 2 2 3" xfId="48641"/>
    <cellStyle name="Финансовый 3 9 2 2 2 3 2" xfId="48642"/>
    <cellStyle name="Финансовый 3 9 2 2 2 4" xfId="48643"/>
    <cellStyle name="Финансовый 3 9 2 2 2 4 2" xfId="48644"/>
    <cellStyle name="Финансовый 3 9 2 2 2 5" xfId="48645"/>
    <cellStyle name="Финансовый 3 9 2 2 3" xfId="48646"/>
    <cellStyle name="Финансовый 3 9 2 2 3 2" xfId="48647"/>
    <cellStyle name="Финансовый 3 9 2 2 3 2 2" xfId="48648"/>
    <cellStyle name="Финансовый 3 9 2 2 3 3" xfId="48649"/>
    <cellStyle name="Финансовый 3 9 2 2 3 3 2" xfId="48650"/>
    <cellStyle name="Финансовый 3 9 2 2 3 4" xfId="48651"/>
    <cellStyle name="Финансовый 3 9 2 2 4" xfId="48652"/>
    <cellStyle name="Финансовый 3 9 2 2 4 2" xfId="48653"/>
    <cellStyle name="Финансовый 3 9 2 2 5" xfId="48654"/>
    <cellStyle name="Финансовый 3 9 2 2 5 2" xfId="48655"/>
    <cellStyle name="Финансовый 3 9 2 2 6" xfId="48656"/>
    <cellStyle name="Финансовый 3 9 2 3" xfId="48657"/>
    <cellStyle name="Финансовый 3 9 2 3 2" xfId="48658"/>
    <cellStyle name="Финансовый 3 9 2 3 2 2" xfId="48659"/>
    <cellStyle name="Финансовый 3 9 2 3 2 2 2" xfId="48660"/>
    <cellStyle name="Финансовый 3 9 2 3 2 3" xfId="48661"/>
    <cellStyle name="Финансовый 3 9 2 3 2 3 2" xfId="48662"/>
    <cellStyle name="Финансовый 3 9 2 3 2 4" xfId="48663"/>
    <cellStyle name="Финансовый 3 9 2 3 3" xfId="48664"/>
    <cellStyle name="Финансовый 3 9 2 3 3 2" xfId="48665"/>
    <cellStyle name="Финансовый 3 9 2 3 4" xfId="48666"/>
    <cellStyle name="Финансовый 3 9 2 3 4 2" xfId="48667"/>
    <cellStyle name="Финансовый 3 9 2 3 5" xfId="48668"/>
    <cellStyle name="Финансовый 3 9 2 4" xfId="48669"/>
    <cellStyle name="Финансовый 3 9 2 4 2" xfId="48670"/>
    <cellStyle name="Финансовый 3 9 2 4 2 2" xfId="48671"/>
    <cellStyle name="Финансовый 3 9 2 4 3" xfId="48672"/>
    <cellStyle name="Финансовый 3 9 2 4 3 2" xfId="48673"/>
    <cellStyle name="Финансовый 3 9 2 4 4" xfId="48674"/>
    <cellStyle name="Финансовый 3 9 2 5" xfId="48675"/>
    <cellStyle name="Финансовый 3 9 2 5 2" xfId="48676"/>
    <cellStyle name="Финансовый 3 9 2 6" xfId="48677"/>
    <cellStyle name="Финансовый 3 9 2 6 2" xfId="48678"/>
    <cellStyle name="Финансовый 3 9 2 7" xfId="48679"/>
    <cellStyle name="Финансовый 3 9 3" xfId="48680"/>
    <cellStyle name="Финансовый 3 9 3 2" xfId="48681"/>
    <cellStyle name="Финансовый 3 9 3 2 2" xfId="48682"/>
    <cellStyle name="Финансовый 3 9 3 2 2 2" xfId="48683"/>
    <cellStyle name="Финансовый 3 9 3 2 2 2 2" xfId="48684"/>
    <cellStyle name="Финансовый 3 9 3 2 2 3" xfId="48685"/>
    <cellStyle name="Финансовый 3 9 3 2 2 3 2" xfId="48686"/>
    <cellStyle name="Финансовый 3 9 3 2 2 4" xfId="48687"/>
    <cellStyle name="Финансовый 3 9 3 2 3" xfId="48688"/>
    <cellStyle name="Финансовый 3 9 3 2 3 2" xfId="48689"/>
    <cellStyle name="Финансовый 3 9 3 2 4" xfId="48690"/>
    <cellStyle name="Финансовый 3 9 3 2 4 2" xfId="48691"/>
    <cellStyle name="Финансовый 3 9 3 2 5" xfId="48692"/>
    <cellStyle name="Финансовый 3 9 3 3" xfId="48693"/>
    <cellStyle name="Финансовый 3 9 3 3 2" xfId="48694"/>
    <cellStyle name="Финансовый 3 9 3 3 2 2" xfId="48695"/>
    <cellStyle name="Финансовый 3 9 3 3 3" xfId="48696"/>
    <cellStyle name="Финансовый 3 9 3 3 3 2" xfId="48697"/>
    <cellStyle name="Финансовый 3 9 3 3 4" xfId="48698"/>
    <cellStyle name="Финансовый 3 9 3 4" xfId="48699"/>
    <cellStyle name="Финансовый 3 9 3 4 2" xfId="48700"/>
    <cellStyle name="Финансовый 3 9 3 5" xfId="48701"/>
    <cellStyle name="Финансовый 3 9 3 5 2" xfId="48702"/>
    <cellStyle name="Финансовый 3 9 3 6" xfId="48703"/>
    <cellStyle name="Финансовый 3 9 4" xfId="48704"/>
    <cellStyle name="Финансовый 3 9 4 2" xfId="48705"/>
    <cellStyle name="Финансовый 3 9 4 2 2" xfId="48706"/>
    <cellStyle name="Финансовый 3 9 4 2 2 2" xfId="48707"/>
    <cellStyle name="Финансовый 3 9 4 2 2 2 2" xfId="48708"/>
    <cellStyle name="Финансовый 3 9 4 2 2 3" xfId="48709"/>
    <cellStyle name="Финансовый 3 9 4 2 2 3 2" xfId="48710"/>
    <cellStyle name="Финансовый 3 9 4 2 2 4" xfId="48711"/>
    <cellStyle name="Финансовый 3 9 4 2 3" xfId="48712"/>
    <cellStyle name="Финансовый 3 9 4 2 3 2" xfId="48713"/>
    <cellStyle name="Финансовый 3 9 4 2 4" xfId="48714"/>
    <cellStyle name="Финансовый 3 9 4 2 4 2" xfId="48715"/>
    <cellStyle name="Финансовый 3 9 4 2 5" xfId="48716"/>
    <cellStyle name="Финансовый 3 9 4 3" xfId="48717"/>
    <cellStyle name="Финансовый 3 9 4 3 2" xfId="48718"/>
    <cellStyle name="Финансовый 3 9 4 3 2 2" xfId="48719"/>
    <cellStyle name="Финансовый 3 9 4 3 3" xfId="48720"/>
    <cellStyle name="Финансовый 3 9 4 3 3 2" xfId="48721"/>
    <cellStyle name="Финансовый 3 9 4 3 4" xfId="48722"/>
    <cellStyle name="Финансовый 3 9 4 4" xfId="48723"/>
    <cellStyle name="Финансовый 3 9 4 4 2" xfId="48724"/>
    <cellStyle name="Финансовый 3 9 4 5" xfId="48725"/>
    <cellStyle name="Финансовый 3 9 4 5 2" xfId="48726"/>
    <cellStyle name="Финансовый 3 9 4 6" xfId="48727"/>
    <cellStyle name="Финансовый 3 9 5" xfId="48728"/>
    <cellStyle name="Финансовый 3 9 5 2" xfId="48729"/>
    <cellStyle name="Финансовый 3 9 5 2 2" xfId="48730"/>
    <cellStyle name="Финансовый 3 9 5 2 2 2" xfId="48731"/>
    <cellStyle name="Финансовый 3 9 5 2 3" xfId="48732"/>
    <cellStyle name="Финансовый 3 9 5 2 3 2" xfId="48733"/>
    <cellStyle name="Финансовый 3 9 5 2 4" xfId="48734"/>
    <cellStyle name="Финансовый 3 9 5 3" xfId="48735"/>
    <cellStyle name="Финансовый 3 9 5 3 2" xfId="48736"/>
    <cellStyle name="Финансовый 3 9 5 3 2 2" xfId="48737"/>
    <cellStyle name="Финансовый 3 9 5 3 3" xfId="48738"/>
    <cellStyle name="Финансовый 3 9 5 3 3 2" xfId="48739"/>
    <cellStyle name="Финансовый 3 9 5 3 4" xfId="48740"/>
    <cellStyle name="Финансовый 3 9 5 4" xfId="48741"/>
    <cellStyle name="Финансовый 3 9 5 4 2" xfId="48742"/>
    <cellStyle name="Финансовый 3 9 5 5" xfId="48743"/>
    <cellStyle name="Финансовый 3 9 5 5 2" xfId="48744"/>
    <cellStyle name="Финансовый 3 9 5 6" xfId="48745"/>
    <cellStyle name="Финансовый 3 9 6" xfId="48746"/>
    <cellStyle name="Финансовый 3 9 6 2" xfId="48747"/>
    <cellStyle name="Финансовый 3 9 6 2 2" xfId="48748"/>
    <cellStyle name="Финансовый 3 9 6 2 2 2" xfId="48749"/>
    <cellStyle name="Финансовый 3 9 6 2 3" xfId="48750"/>
    <cellStyle name="Финансовый 3 9 6 2 3 2" xfId="48751"/>
    <cellStyle name="Финансовый 3 9 6 2 4" xfId="48752"/>
    <cellStyle name="Финансовый 3 9 6 3" xfId="48753"/>
    <cellStyle name="Финансовый 3 9 6 3 2" xfId="48754"/>
    <cellStyle name="Финансовый 3 9 6 4" xfId="48755"/>
    <cellStyle name="Финансовый 3 9 6 4 2" xfId="48756"/>
    <cellStyle name="Финансовый 3 9 6 5" xfId="48757"/>
    <cellStyle name="Финансовый 3 9 7" xfId="48758"/>
    <cellStyle name="Финансовый 3 9 7 2" xfId="48759"/>
    <cellStyle name="Финансовый 3 9 7 2 2" xfId="48760"/>
    <cellStyle name="Финансовый 3 9 7 3" xfId="48761"/>
    <cellStyle name="Финансовый 3 9 7 3 2" xfId="48762"/>
    <cellStyle name="Финансовый 3 9 7 4" xfId="48763"/>
    <cellStyle name="Финансовый 3 9 8" xfId="48764"/>
    <cellStyle name="Финансовый 3 9 8 2" xfId="48765"/>
    <cellStyle name="Финансовый 3 9 9" xfId="48766"/>
    <cellStyle name="Финансовый 3 9 9 2" xfId="48767"/>
    <cellStyle name="Финансовый 4" xfId="48768"/>
    <cellStyle name="Финансовый 4 10" xfId="49699"/>
    <cellStyle name="Финансовый 4 2" xfId="48769"/>
    <cellStyle name="Финансовый 4 2 2" xfId="48770"/>
    <cellStyle name="Финансовый 4 2 2 2" xfId="48771"/>
    <cellStyle name="Финансовый 4 2 2 2 2" xfId="48772"/>
    <cellStyle name="Финансовый 4 2 2 2 2 2" xfId="48773"/>
    <cellStyle name="Финансовый 4 2 2 2 3" xfId="48774"/>
    <cellStyle name="Финансовый 4 2 2 2 3 2" xfId="48775"/>
    <cellStyle name="Финансовый 4 2 2 2 4" xfId="48776"/>
    <cellStyle name="Финансовый 4 2 2 3" xfId="48777"/>
    <cellStyle name="Финансовый 4 2 2 3 2" xfId="48778"/>
    <cellStyle name="Финансовый 4 2 2 3 2 2" xfId="48779"/>
    <cellStyle name="Финансовый 4 2 2 3 3" xfId="48780"/>
    <cellStyle name="Финансовый 4 2 2 3 3 2" xfId="48781"/>
    <cellStyle name="Финансовый 4 2 2 3 4" xfId="48782"/>
    <cellStyle name="Финансовый 4 2 2 4" xfId="48783"/>
    <cellStyle name="Финансовый 4 2 2 4 2" xfId="48784"/>
    <cellStyle name="Финансовый 4 2 2 5" xfId="48785"/>
    <cellStyle name="Финансовый 4 2 2 5 2" xfId="48786"/>
    <cellStyle name="Финансовый 4 2 2 6" xfId="48787"/>
    <cellStyle name="Финансовый 4 2 2 7" xfId="48788"/>
    <cellStyle name="Финансовый 4 2 3" xfId="48789"/>
    <cellStyle name="Финансовый 4 2 3 2" xfId="48790"/>
    <cellStyle name="Финансовый 4 2 3 2 2" xfId="48791"/>
    <cellStyle name="Финансовый 4 2 3 2 2 2" xfId="48792"/>
    <cellStyle name="Финансовый 4 2 3 2 3" xfId="48793"/>
    <cellStyle name="Финансовый 4 2 3 2 3 2" xfId="48794"/>
    <cellStyle name="Финансовый 4 2 3 2 4" xfId="48795"/>
    <cellStyle name="Финансовый 4 2 3 3" xfId="48796"/>
    <cellStyle name="Финансовый 4 2 3 3 2" xfId="48797"/>
    <cellStyle name="Финансовый 4 2 3 4" xfId="48798"/>
    <cellStyle name="Финансовый 4 2 3 4 2" xfId="48799"/>
    <cellStyle name="Финансовый 4 2 3 5" xfId="48800"/>
    <cellStyle name="Финансовый 4 2 4" xfId="48801"/>
    <cellStyle name="Финансовый 4 2 4 2" xfId="48802"/>
    <cellStyle name="Финансовый 4 2 4 2 2" xfId="48803"/>
    <cellStyle name="Финансовый 4 2 4 3" xfId="48804"/>
    <cellStyle name="Финансовый 4 2 4 3 2" xfId="48805"/>
    <cellStyle name="Финансовый 4 2 4 4" xfId="48806"/>
    <cellStyle name="Финансовый 4 2 5" xfId="48807"/>
    <cellStyle name="Финансовый 4 2 5 2" xfId="48808"/>
    <cellStyle name="Финансовый 4 2 6" xfId="48809"/>
    <cellStyle name="Финансовый 4 2 6 2" xfId="48810"/>
    <cellStyle name="Финансовый 4 2 7" xfId="48811"/>
    <cellStyle name="Финансовый 4 2 8" xfId="48812"/>
    <cellStyle name="Финансовый 4 3" xfId="48813"/>
    <cellStyle name="Финансовый 4 3 2" xfId="48814"/>
    <cellStyle name="Финансовый 4 3 2 2" xfId="48815"/>
    <cellStyle name="Финансовый 4 3 2 2 2" xfId="48816"/>
    <cellStyle name="Финансовый 4 3 2 3" xfId="48817"/>
    <cellStyle name="Финансовый 4 3 2 3 2" xfId="48818"/>
    <cellStyle name="Финансовый 4 3 2 4" xfId="48819"/>
    <cellStyle name="Финансовый 4 3 3" xfId="48820"/>
    <cellStyle name="Финансовый 4 3 3 2" xfId="48821"/>
    <cellStyle name="Финансовый 4 3 3 2 2" xfId="48822"/>
    <cellStyle name="Финансовый 4 3 3 3" xfId="48823"/>
    <cellStyle name="Финансовый 4 3 3 3 2" xfId="48824"/>
    <cellStyle name="Финансовый 4 3 3 4" xfId="48825"/>
    <cellStyle name="Финансовый 4 3 4" xfId="48826"/>
    <cellStyle name="Финансовый 4 3 4 2" xfId="48827"/>
    <cellStyle name="Финансовый 4 3 5" xfId="48828"/>
    <cellStyle name="Финансовый 4 3 5 2" xfId="48829"/>
    <cellStyle name="Финансовый 4 3 6" xfId="48830"/>
    <cellStyle name="Финансовый 4 3 7" xfId="48831"/>
    <cellStyle name="Финансовый 4 4" xfId="48832"/>
    <cellStyle name="Финансовый 4 4 2" xfId="48833"/>
    <cellStyle name="Финансовый 4 4 2 2" xfId="48834"/>
    <cellStyle name="Финансовый 4 4 2 2 2" xfId="48835"/>
    <cellStyle name="Финансовый 4 4 2 3" xfId="48836"/>
    <cellStyle name="Финансовый 4 4 2 3 2" xfId="48837"/>
    <cellStyle name="Финансовый 4 4 2 4" xfId="48838"/>
    <cellStyle name="Финансовый 4 4 3" xfId="48839"/>
    <cellStyle name="Финансовый 4 4 3 2" xfId="48840"/>
    <cellStyle name="Финансовый 4 4 4" xfId="48841"/>
    <cellStyle name="Финансовый 4 4 4 2" xfId="48842"/>
    <cellStyle name="Финансовый 4 4 5" xfId="48843"/>
    <cellStyle name="Финансовый 4 5" xfId="48844"/>
    <cellStyle name="Финансовый 4 5 2" xfId="48845"/>
    <cellStyle name="Финансовый 4 5 2 2" xfId="48846"/>
    <cellStyle name="Финансовый 4 5 3" xfId="48847"/>
    <cellStyle name="Финансовый 4 5 3 2" xfId="48848"/>
    <cellStyle name="Финансовый 4 5 4" xfId="48849"/>
    <cellStyle name="Финансовый 4 6" xfId="48850"/>
    <cellStyle name="Финансовый 4 6 2" xfId="48851"/>
    <cellStyle name="Финансовый 4 7" xfId="48852"/>
    <cellStyle name="Финансовый 4 7 2" xfId="48853"/>
    <cellStyle name="Финансовый 4 8" xfId="48854"/>
    <cellStyle name="Финансовый 4 9" xfId="48855"/>
    <cellStyle name="Финансовый 5" xfId="48856"/>
    <cellStyle name="Финансовый 5 2" xfId="49195"/>
    <cellStyle name="Финансовый 5 3" xfId="49196"/>
    <cellStyle name="Финансовый 5 4" xfId="49700"/>
    <cellStyle name="Финансовый 6" xfId="48857"/>
    <cellStyle name="Финансовый 6 2" xfId="48858"/>
    <cellStyle name="Финансовый 6 3" xfId="49197"/>
    <cellStyle name="Финансовый 6 4" xfId="49701"/>
    <cellStyle name="Финансовый 7" xfId="48859"/>
    <cellStyle name="Финансовый 7 2" xfId="49198"/>
    <cellStyle name="Финансовый 7 3" xfId="49199"/>
    <cellStyle name="Финансовый 8" xfId="48860"/>
    <cellStyle name="Финансовый 8 2" xfId="49200"/>
    <cellStyle name="Финансовый 8 3" xfId="49702"/>
    <cellStyle name="Финансовый 9" xfId="48861"/>
    <cellStyle name="Хороший 2" xfId="48862"/>
  </cellStyles>
  <dxfs count="26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62;&#1080;&#1058;/&#1043;&#1058;&#1057;%202026/&#1060;&#1045;&#1042;&#1056;&#1040;&#1051;&#1068;/&#1062;&#1047;/&#1062;&#1077;&#1085;&#1090;&#1088;&#1099;%20&#1079;&#1076;&#1086;&#1088;&#1086;&#1074;&#1100;&#1103;%20&#1085;&#1072;%202026%20+%20&#1087;&#1086;%20&#1087;&#1088;&#1080;&#1083;&#1086;&#1078;.7%20&#8212;%20&#1054;&#1050;&#1054;&#1053;&#1063;%20&#1057;%20&#1048;&#1047;&#1052;%20&#1054;&#1041;&#1066;&#1045;&#1052;&#1054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"/>
      <sheetName val="ТАРИФ-ЗД"/>
      <sheetName val="ТАРИФ-ЦЗ"/>
      <sheetName val="КД с МО"/>
      <sheetName val="СВОД"/>
    </sheetNames>
    <sheetDataSet>
      <sheetData sheetId="0">
        <row r="23">
          <cell r="K23">
            <v>40852</v>
          </cell>
        </row>
      </sheetData>
      <sheetData sheetId="1">
        <row r="5">
          <cell r="D5">
            <v>1157.3428000000001</v>
          </cell>
          <cell r="J5">
            <v>3248.9400000000005</v>
          </cell>
          <cell r="P5">
            <v>8137.0623999999989</v>
          </cell>
          <cell r="V5">
            <v>500</v>
          </cell>
          <cell r="AB5">
            <v>1183.01</v>
          </cell>
          <cell r="AH5">
            <v>8487.0623999999989</v>
          </cell>
          <cell r="AN5">
            <v>9387.0623999999989</v>
          </cell>
        </row>
      </sheetData>
      <sheetData sheetId="2">
        <row r="5">
          <cell r="D5">
            <v>809.82</v>
          </cell>
        </row>
        <row r="6">
          <cell r="D6">
            <v>256.35000000000002</v>
          </cell>
        </row>
      </sheetData>
      <sheetData sheetId="3">
        <row r="4">
          <cell r="I4">
            <v>3.3620000000000001</v>
          </cell>
        </row>
        <row r="6">
          <cell r="I6" t="str">
            <v>КД без доступности с ПК=1,721</v>
          </cell>
        </row>
        <row r="7">
          <cell r="A7">
            <v>140001</v>
          </cell>
          <cell r="I7">
            <v>3.4986000000000002</v>
          </cell>
        </row>
        <row r="8">
          <cell r="A8">
            <v>140005</v>
          </cell>
          <cell r="I8">
            <v>3.1415999999999999</v>
          </cell>
        </row>
        <row r="9">
          <cell r="A9">
            <v>140002</v>
          </cell>
          <cell r="I9">
            <v>4.2621000000000002</v>
          </cell>
        </row>
        <row r="10">
          <cell r="A10">
            <v>140004</v>
          </cell>
          <cell r="I10">
            <v>3.1461000000000001</v>
          </cell>
        </row>
        <row r="11">
          <cell r="A11">
            <v>140003</v>
          </cell>
          <cell r="I11">
            <v>3.4653</v>
          </cell>
        </row>
        <row r="12">
          <cell r="A12">
            <v>140008</v>
          </cell>
          <cell r="I12">
            <v>4.0019999999999998</v>
          </cell>
        </row>
        <row r="13">
          <cell r="A13">
            <v>140009</v>
          </cell>
          <cell r="I13">
            <v>3.2618999999999998</v>
          </cell>
        </row>
        <row r="14">
          <cell r="A14">
            <v>140010</v>
          </cell>
          <cell r="I14">
            <v>3.5268999999999999</v>
          </cell>
        </row>
        <row r="15">
          <cell r="A15">
            <v>140011</v>
          </cell>
          <cell r="I15">
            <v>3.6888999999999998</v>
          </cell>
        </row>
        <row r="16">
          <cell r="A16">
            <v>140012</v>
          </cell>
          <cell r="I16">
            <v>3.1558999999999999</v>
          </cell>
        </row>
        <row r="17">
          <cell r="A17">
            <v>140013</v>
          </cell>
          <cell r="I17">
            <v>3.1930000000000001</v>
          </cell>
        </row>
        <row r="18">
          <cell r="A18">
            <v>140014</v>
          </cell>
          <cell r="I18">
            <v>3.5379</v>
          </cell>
        </row>
        <row r="19">
          <cell r="A19">
            <v>140015</v>
          </cell>
          <cell r="I19">
            <v>3.1711999999999998</v>
          </cell>
        </row>
        <row r="20">
          <cell r="A20">
            <v>140017</v>
          </cell>
          <cell r="I20">
            <v>3.1097999999999999</v>
          </cell>
        </row>
        <row r="21">
          <cell r="A21">
            <v>140018</v>
          </cell>
          <cell r="I21">
            <v>3.1198999999999999</v>
          </cell>
        </row>
        <row r="22">
          <cell r="A22">
            <v>140019</v>
          </cell>
          <cell r="I22">
            <v>3.0630000000000002</v>
          </cell>
        </row>
        <row r="23">
          <cell r="A23">
            <v>140022</v>
          </cell>
          <cell r="I23">
            <v>3.7898000000000001</v>
          </cell>
        </row>
        <row r="24">
          <cell r="A24">
            <v>140027</v>
          </cell>
          <cell r="I24">
            <v>3.1152000000000002</v>
          </cell>
        </row>
        <row r="25">
          <cell r="A25">
            <v>140023</v>
          </cell>
          <cell r="I25">
            <v>3.1023000000000001</v>
          </cell>
        </row>
        <row r="26">
          <cell r="A26">
            <v>140028</v>
          </cell>
          <cell r="I26">
            <v>3.5769000000000002</v>
          </cell>
        </row>
        <row r="27">
          <cell r="A27">
            <v>140016</v>
          </cell>
          <cell r="I27">
            <v>3.13</v>
          </cell>
        </row>
        <row r="28">
          <cell r="A28">
            <v>140029</v>
          </cell>
          <cell r="I28">
            <v>3.7094999999999998</v>
          </cell>
        </row>
        <row r="29">
          <cell r="A29">
            <v>140030</v>
          </cell>
          <cell r="I29">
            <v>3.2099000000000002</v>
          </cell>
        </row>
        <row r="30">
          <cell r="A30">
            <v>140031</v>
          </cell>
          <cell r="I30">
            <v>3.7404000000000002</v>
          </cell>
        </row>
        <row r="31">
          <cell r="A31">
            <v>140032</v>
          </cell>
          <cell r="I31">
            <v>3.6135999999999999</v>
          </cell>
        </row>
        <row r="32">
          <cell r="A32">
            <v>140033</v>
          </cell>
          <cell r="I32">
            <v>3.1499000000000001</v>
          </cell>
        </row>
        <row r="33">
          <cell r="A33">
            <v>140034</v>
          </cell>
          <cell r="I33">
            <v>3.1278000000000001</v>
          </cell>
        </row>
        <row r="34">
          <cell r="A34">
            <v>140035</v>
          </cell>
          <cell r="I34">
            <v>3.2235999999999998</v>
          </cell>
        </row>
        <row r="35">
          <cell r="A35">
            <v>140036</v>
          </cell>
          <cell r="I35">
            <v>3.1871999999999998</v>
          </cell>
        </row>
        <row r="36">
          <cell r="A36">
            <v>140037</v>
          </cell>
          <cell r="I36">
            <v>3.3372999999999999</v>
          </cell>
        </row>
        <row r="37">
          <cell r="A37">
            <v>140038</v>
          </cell>
          <cell r="I37">
            <v>3.6429999999999998</v>
          </cell>
        </row>
        <row r="38">
          <cell r="A38">
            <v>140039</v>
          </cell>
          <cell r="I38">
            <v>3.1061000000000001</v>
          </cell>
        </row>
        <row r="39">
          <cell r="A39">
            <v>140042</v>
          </cell>
          <cell r="I39">
            <v>3.1215000000000002</v>
          </cell>
        </row>
        <row r="40">
          <cell r="A40">
            <v>140043</v>
          </cell>
          <cell r="I40">
            <v>3.8146</v>
          </cell>
        </row>
        <row r="41">
          <cell r="I41">
            <v>3.0308999999999999</v>
          </cell>
        </row>
        <row r="42">
          <cell r="I42">
            <v>2.96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view="pageBreakPreview" zoomScale="80" zoomScaleNormal="80" zoomScaleSheetLayoutView="80" workbookViewId="0">
      <pane xSplit="2" ySplit="10" topLeftCell="C56" activePane="bottomRight" state="frozen"/>
      <selection activeCell="B2" sqref="B2:R4"/>
      <selection pane="topRight" activeCell="B2" sqref="B2:R4"/>
      <selection pane="bottomLeft" activeCell="B2" sqref="B2:R4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263</v>
      </c>
    </row>
    <row r="5" spans="1:19" s="9" customFormat="1" x14ac:dyDescent="0.25">
      <c r="A5" s="135"/>
      <c r="B5" s="136"/>
      <c r="C5" s="12"/>
      <c r="D5" s="8"/>
      <c r="F5" s="10"/>
      <c r="I5" s="11" t="s">
        <v>3</v>
      </c>
      <c r="J5" s="12"/>
      <c r="K5" s="12"/>
      <c r="L5" s="12"/>
      <c r="M5" s="12"/>
    </row>
    <row r="6" spans="1:19" s="9" customFormat="1" x14ac:dyDescent="0.25">
      <c r="A6" s="135"/>
      <c r="B6" s="468" t="s">
        <v>262</v>
      </c>
      <c r="C6" s="468"/>
      <c r="D6" s="468"/>
      <c r="E6" s="468"/>
      <c r="F6" s="468"/>
      <c r="G6" s="468"/>
      <c r="H6" s="468"/>
      <c r="I6" s="11"/>
      <c r="J6" s="12"/>
      <c r="K6" s="12"/>
      <c r="L6" s="12"/>
      <c r="M6" s="12"/>
    </row>
    <row r="7" spans="1:19" s="9" customFormat="1" x14ac:dyDescent="0.25">
      <c r="A7" s="135"/>
      <c r="B7" s="468"/>
      <c r="C7" s="468"/>
      <c r="D7" s="468"/>
      <c r="E7" s="468"/>
      <c r="F7" s="468"/>
      <c r="G7" s="468"/>
      <c r="H7" s="468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469" t="s">
        <v>4</v>
      </c>
      <c r="B9" s="469" t="s">
        <v>5</v>
      </c>
      <c r="C9" s="466" t="s">
        <v>223</v>
      </c>
      <c r="D9" s="466" t="s">
        <v>7</v>
      </c>
      <c r="E9" s="466"/>
      <c r="F9" s="466" t="s">
        <v>138</v>
      </c>
      <c r="G9" s="466" t="s">
        <v>139</v>
      </c>
      <c r="H9" s="466" t="s">
        <v>140</v>
      </c>
      <c r="I9" s="466" t="s">
        <v>141</v>
      </c>
    </row>
    <row r="10" spans="1:19" s="13" customFormat="1" ht="23.25" customHeight="1" x14ac:dyDescent="0.25">
      <c r="A10" s="469"/>
      <c r="B10" s="469"/>
      <c r="C10" s="466"/>
      <c r="D10" s="128" t="s">
        <v>8</v>
      </c>
      <c r="E10" s="128" t="s">
        <v>9</v>
      </c>
      <c r="F10" s="466"/>
      <c r="G10" s="466"/>
      <c r="H10" s="466"/>
      <c r="I10" s="466"/>
      <c r="K10" s="467"/>
      <c r="L10" s="467"/>
      <c r="M10" s="467"/>
      <c r="N10" s="467"/>
      <c r="O10" s="467"/>
      <c r="P10" s="467"/>
      <c r="Q10" s="467"/>
      <c r="R10" s="467"/>
      <c r="S10" s="467"/>
    </row>
    <row r="11" spans="1:19" x14ac:dyDescent="0.25">
      <c r="A11" s="14">
        <v>140001</v>
      </c>
      <c r="B11" s="335" t="s">
        <v>10</v>
      </c>
      <c r="C11" s="16">
        <v>345.51261009629843</v>
      </c>
      <c r="D11" s="127">
        <v>337</v>
      </c>
      <c r="E11" s="127">
        <v>8.512610096298431</v>
      </c>
      <c r="F11" s="127">
        <v>86</v>
      </c>
      <c r="G11" s="127">
        <v>86</v>
      </c>
      <c r="H11" s="127">
        <v>86</v>
      </c>
      <c r="I11" s="127">
        <v>87.512610096298431</v>
      </c>
      <c r="J11" s="1"/>
      <c r="K11" s="2"/>
      <c r="L11" s="2"/>
      <c r="M11" s="1"/>
      <c r="N11" s="1"/>
      <c r="O11" s="1"/>
    </row>
    <row r="12" spans="1:19" s="3" customFormat="1" x14ac:dyDescent="0.25">
      <c r="A12" s="14">
        <v>140005</v>
      </c>
      <c r="B12" s="335" t="s">
        <v>11</v>
      </c>
      <c r="C12" s="16">
        <v>4149.3638462254094</v>
      </c>
      <c r="D12" s="127">
        <v>1799</v>
      </c>
      <c r="E12" s="127">
        <v>2350.3638462254094</v>
      </c>
      <c r="F12" s="127">
        <v>1037</v>
      </c>
      <c r="G12" s="127">
        <v>1037</v>
      </c>
      <c r="H12" s="127">
        <v>1037</v>
      </c>
      <c r="I12" s="127">
        <v>1038.3638462254094</v>
      </c>
      <c r="J12" s="1"/>
      <c r="K12" s="5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335" t="s">
        <v>12</v>
      </c>
      <c r="C13" s="16">
        <v>232.40957229305357</v>
      </c>
      <c r="D13" s="127">
        <v>231</v>
      </c>
      <c r="E13" s="127">
        <v>1.4095722930535715</v>
      </c>
      <c r="F13" s="127">
        <v>58</v>
      </c>
      <c r="G13" s="127">
        <v>58</v>
      </c>
      <c r="H13" s="127">
        <v>58</v>
      </c>
      <c r="I13" s="127">
        <v>58.409572293053571</v>
      </c>
      <c r="J13" s="1"/>
      <c r="K13" s="2"/>
      <c r="L13" s="2"/>
      <c r="M13" s="1"/>
      <c r="N13" s="1"/>
      <c r="O13" s="1"/>
    </row>
    <row r="14" spans="1:19" x14ac:dyDescent="0.25">
      <c r="A14" s="14">
        <v>140004</v>
      </c>
      <c r="B14" s="335" t="s">
        <v>13</v>
      </c>
      <c r="C14" s="16">
        <v>1552.6465992657002</v>
      </c>
      <c r="D14" s="127">
        <v>1489</v>
      </c>
      <c r="E14" s="127">
        <v>63.646599265700161</v>
      </c>
      <c r="F14" s="127">
        <v>388</v>
      </c>
      <c r="G14" s="127">
        <v>388</v>
      </c>
      <c r="H14" s="127">
        <v>388</v>
      </c>
      <c r="I14" s="127">
        <v>388.64659926570016</v>
      </c>
      <c r="J14" s="1"/>
      <c r="K14" s="2"/>
      <c r="L14" s="2"/>
      <c r="M14" s="1"/>
      <c r="N14" s="1"/>
      <c r="O14" s="1"/>
    </row>
    <row r="15" spans="1:19" x14ac:dyDescent="0.25">
      <c r="A15" s="14">
        <v>140003</v>
      </c>
      <c r="B15" s="335" t="s">
        <v>14</v>
      </c>
      <c r="C15" s="16">
        <v>279</v>
      </c>
      <c r="D15" s="127">
        <v>150</v>
      </c>
      <c r="E15" s="127">
        <v>129</v>
      </c>
      <c r="F15" s="127">
        <v>70</v>
      </c>
      <c r="G15" s="127">
        <v>70</v>
      </c>
      <c r="H15" s="127">
        <v>70</v>
      </c>
      <c r="I15" s="127">
        <v>69</v>
      </c>
      <c r="J15" s="1"/>
      <c r="K15" s="2"/>
      <c r="L15" s="2"/>
      <c r="M15" s="1"/>
      <c r="N15" s="1"/>
      <c r="O15" s="1"/>
    </row>
    <row r="16" spans="1:19" x14ac:dyDescent="0.25">
      <c r="A16" s="14">
        <v>140008</v>
      </c>
      <c r="B16" s="335" t="s">
        <v>15</v>
      </c>
      <c r="C16" s="16">
        <v>669</v>
      </c>
      <c r="D16" s="127">
        <v>238</v>
      </c>
      <c r="E16" s="127">
        <v>431</v>
      </c>
      <c r="F16" s="127">
        <v>167</v>
      </c>
      <c r="G16" s="127">
        <v>167</v>
      </c>
      <c r="H16" s="127">
        <v>167</v>
      </c>
      <c r="I16" s="127">
        <v>168</v>
      </c>
      <c r="J16" s="1"/>
      <c r="K16" s="2"/>
      <c r="L16" s="2"/>
      <c r="M16" s="1"/>
      <c r="N16" s="1"/>
      <c r="O16" s="1"/>
    </row>
    <row r="17" spans="1:19" x14ac:dyDescent="0.25">
      <c r="A17" s="14">
        <v>140009</v>
      </c>
      <c r="B17" s="335" t="s">
        <v>16</v>
      </c>
      <c r="C17" s="16">
        <v>1972.0472859680362</v>
      </c>
      <c r="D17" s="127">
        <v>1919</v>
      </c>
      <c r="E17" s="127">
        <v>53.047285968036249</v>
      </c>
      <c r="F17" s="127">
        <v>493</v>
      </c>
      <c r="G17" s="127">
        <v>493</v>
      </c>
      <c r="H17" s="127">
        <v>493</v>
      </c>
      <c r="I17" s="127">
        <v>493.04728596803625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335" t="s">
        <v>17</v>
      </c>
      <c r="C18" s="16">
        <v>343.18629883883699</v>
      </c>
      <c r="D18" s="127">
        <v>324</v>
      </c>
      <c r="E18" s="127">
        <v>19.18629883883699</v>
      </c>
      <c r="F18" s="127">
        <v>86</v>
      </c>
      <c r="G18" s="127">
        <v>86</v>
      </c>
      <c r="H18" s="127">
        <v>86</v>
      </c>
      <c r="I18" s="127">
        <v>85.18629883883699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335" t="s">
        <v>18</v>
      </c>
      <c r="C19" s="16">
        <v>1015.1579220655591</v>
      </c>
      <c r="D19" s="127">
        <v>328</v>
      </c>
      <c r="E19" s="127">
        <v>687.15792206555909</v>
      </c>
      <c r="F19" s="127">
        <v>254</v>
      </c>
      <c r="G19" s="127">
        <v>254</v>
      </c>
      <c r="H19" s="127">
        <v>254</v>
      </c>
      <c r="I19" s="127">
        <v>253.15792206555909</v>
      </c>
      <c r="J19" s="1"/>
      <c r="K19" s="2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14">
        <v>140012</v>
      </c>
      <c r="B20" s="335" t="s">
        <v>19</v>
      </c>
      <c r="C20" s="16">
        <v>2426</v>
      </c>
      <c r="D20" s="127">
        <v>2371</v>
      </c>
      <c r="E20" s="127">
        <v>55</v>
      </c>
      <c r="F20" s="127">
        <v>607</v>
      </c>
      <c r="G20" s="127">
        <v>607</v>
      </c>
      <c r="H20" s="127">
        <v>607</v>
      </c>
      <c r="I20" s="127">
        <v>605</v>
      </c>
      <c r="J20" s="1"/>
      <c r="M20" s="1"/>
      <c r="N20" s="1"/>
      <c r="O20" s="1"/>
    </row>
    <row r="21" spans="1:19" s="17" customFormat="1" x14ac:dyDescent="0.25">
      <c r="A21" s="14">
        <v>140013</v>
      </c>
      <c r="B21" s="335" t="s">
        <v>20</v>
      </c>
      <c r="C21" s="16">
        <v>1244</v>
      </c>
      <c r="D21" s="127">
        <v>1154</v>
      </c>
      <c r="E21" s="127">
        <v>90</v>
      </c>
      <c r="F21" s="127">
        <v>311</v>
      </c>
      <c r="G21" s="127">
        <v>311</v>
      </c>
      <c r="H21" s="127">
        <v>311</v>
      </c>
      <c r="I21" s="127">
        <v>311</v>
      </c>
      <c r="J21" s="1"/>
      <c r="M21" s="1"/>
      <c r="N21" s="1"/>
      <c r="O21" s="1"/>
    </row>
    <row r="22" spans="1:19" s="17" customFormat="1" ht="30" x14ac:dyDescent="0.25">
      <c r="A22" s="14">
        <v>140014</v>
      </c>
      <c r="B22" s="335" t="s">
        <v>21</v>
      </c>
      <c r="C22" s="16">
        <v>467</v>
      </c>
      <c r="D22" s="127">
        <v>323</v>
      </c>
      <c r="E22" s="127">
        <v>144</v>
      </c>
      <c r="F22" s="127">
        <v>117</v>
      </c>
      <c r="G22" s="127">
        <v>117</v>
      </c>
      <c r="H22" s="127">
        <v>117</v>
      </c>
      <c r="I22" s="127">
        <v>116</v>
      </c>
      <c r="J22" s="1"/>
      <c r="M22" s="1"/>
      <c r="N22" s="1"/>
      <c r="O22" s="1"/>
    </row>
    <row r="23" spans="1:19" s="17" customFormat="1" x14ac:dyDescent="0.25">
      <c r="A23" s="14">
        <v>140015</v>
      </c>
      <c r="B23" s="335" t="s">
        <v>22</v>
      </c>
      <c r="C23" s="16">
        <v>1143</v>
      </c>
      <c r="D23" s="127">
        <v>781</v>
      </c>
      <c r="E23" s="127">
        <v>362</v>
      </c>
      <c r="F23" s="127">
        <v>286</v>
      </c>
      <c r="G23" s="127">
        <v>286</v>
      </c>
      <c r="H23" s="127">
        <v>286</v>
      </c>
      <c r="I23" s="127">
        <v>285</v>
      </c>
      <c r="J23" s="1"/>
      <c r="M23" s="1"/>
      <c r="N23" s="1"/>
      <c r="O23" s="1"/>
    </row>
    <row r="24" spans="1:19" s="17" customFormat="1" x14ac:dyDescent="0.25">
      <c r="A24" s="14">
        <v>140017</v>
      </c>
      <c r="B24" s="335" t="s">
        <v>23</v>
      </c>
      <c r="C24" s="16">
        <v>3612.6506061110886</v>
      </c>
      <c r="D24" s="127">
        <v>3330</v>
      </c>
      <c r="E24" s="127">
        <v>282.65060611108856</v>
      </c>
      <c r="F24" s="127">
        <v>903</v>
      </c>
      <c r="G24" s="127">
        <v>903</v>
      </c>
      <c r="H24" s="127">
        <v>903</v>
      </c>
      <c r="I24" s="127">
        <v>903.65060611108856</v>
      </c>
      <c r="J24" s="1"/>
      <c r="M24" s="1"/>
      <c r="N24" s="1"/>
      <c r="O24" s="1"/>
    </row>
    <row r="25" spans="1:19" s="17" customFormat="1" x14ac:dyDescent="0.25">
      <c r="A25" s="14">
        <v>140018</v>
      </c>
      <c r="B25" s="335" t="s">
        <v>24</v>
      </c>
      <c r="C25" s="16">
        <v>3110.1228059168038</v>
      </c>
      <c r="D25" s="127">
        <v>2313</v>
      </c>
      <c r="E25" s="127">
        <v>797.12280591680383</v>
      </c>
      <c r="F25" s="127">
        <v>778</v>
      </c>
      <c r="G25" s="127">
        <v>778</v>
      </c>
      <c r="H25" s="127">
        <v>778</v>
      </c>
      <c r="I25" s="127">
        <v>776.12280591680383</v>
      </c>
      <c r="J25" s="1"/>
      <c r="M25" s="1"/>
      <c r="N25" s="1"/>
      <c r="O25" s="1"/>
    </row>
    <row r="26" spans="1:19" s="17" customFormat="1" x14ac:dyDescent="0.25">
      <c r="A26" s="14">
        <v>140019</v>
      </c>
      <c r="B26" s="335" t="s">
        <v>25</v>
      </c>
      <c r="C26" s="16">
        <v>4921.0345233433363</v>
      </c>
      <c r="D26" s="127">
        <v>4865</v>
      </c>
      <c r="E26" s="127">
        <v>56.034523343336332</v>
      </c>
      <c r="F26" s="127">
        <v>1230</v>
      </c>
      <c r="G26" s="127">
        <v>1230</v>
      </c>
      <c r="H26" s="127">
        <v>1230</v>
      </c>
      <c r="I26" s="127">
        <v>1231.0345233433363</v>
      </c>
      <c r="J26" s="1"/>
      <c r="K26" s="18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335" t="s">
        <v>26</v>
      </c>
      <c r="C27" s="16">
        <v>2837.102743564059</v>
      </c>
      <c r="D27" s="127">
        <v>2822</v>
      </c>
      <c r="E27" s="127">
        <v>15.102743564058983</v>
      </c>
      <c r="F27" s="127">
        <v>709</v>
      </c>
      <c r="G27" s="127">
        <v>709</v>
      </c>
      <c r="H27" s="127">
        <v>709</v>
      </c>
      <c r="I27" s="127">
        <v>710.10274356405898</v>
      </c>
      <c r="J27" s="1"/>
      <c r="M27" s="1"/>
      <c r="N27" s="1"/>
      <c r="O27" s="1"/>
    </row>
    <row r="28" spans="1:19" s="17" customFormat="1" x14ac:dyDescent="0.25">
      <c r="A28" s="14">
        <v>140022</v>
      </c>
      <c r="B28" s="335" t="s">
        <v>27</v>
      </c>
      <c r="C28" s="16">
        <v>397.35611811972507</v>
      </c>
      <c r="D28" s="127">
        <v>381</v>
      </c>
      <c r="E28" s="127">
        <v>16.356118119725068</v>
      </c>
      <c r="F28" s="127">
        <v>99</v>
      </c>
      <c r="G28" s="127">
        <v>99</v>
      </c>
      <c r="H28" s="127">
        <v>99</v>
      </c>
      <c r="I28" s="127">
        <v>100.35611811972507</v>
      </c>
      <c r="J28" s="1"/>
      <c r="M28" s="1"/>
      <c r="N28" s="1"/>
      <c r="O28" s="1"/>
    </row>
    <row r="29" spans="1:19" s="19" customFormat="1" x14ac:dyDescent="0.25">
      <c r="A29" s="14">
        <v>140027</v>
      </c>
      <c r="B29" s="335" t="s">
        <v>28</v>
      </c>
      <c r="C29" s="16">
        <v>2287.20707299079</v>
      </c>
      <c r="D29" s="127">
        <v>2128</v>
      </c>
      <c r="E29" s="127">
        <v>159.20707299079004</v>
      </c>
      <c r="F29" s="127">
        <v>572</v>
      </c>
      <c r="G29" s="127">
        <v>572</v>
      </c>
      <c r="H29" s="127">
        <v>572</v>
      </c>
      <c r="I29" s="127">
        <v>571.20707299079004</v>
      </c>
      <c r="J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335" t="s">
        <v>29</v>
      </c>
      <c r="C30" s="16">
        <v>7022.0259190106644</v>
      </c>
      <c r="D30" s="127">
        <v>6533</v>
      </c>
      <c r="E30" s="127">
        <v>489.02591901066444</v>
      </c>
      <c r="F30" s="127">
        <v>1756</v>
      </c>
      <c r="G30" s="127">
        <v>1756</v>
      </c>
      <c r="H30" s="127">
        <v>1756</v>
      </c>
      <c r="I30" s="127">
        <v>1754.0259190106644</v>
      </c>
      <c r="J30" s="1"/>
      <c r="K30" s="18"/>
      <c r="L30" s="18"/>
      <c r="M30" s="1"/>
      <c r="N30" s="1"/>
      <c r="O30" s="1"/>
    </row>
    <row r="31" spans="1:19" s="17" customFormat="1" x14ac:dyDescent="0.25">
      <c r="A31" s="14">
        <v>140028</v>
      </c>
      <c r="B31" s="335" t="s">
        <v>30</v>
      </c>
      <c r="C31" s="16">
        <v>387.38621273060454</v>
      </c>
      <c r="D31" s="127">
        <v>381</v>
      </c>
      <c r="E31" s="127">
        <v>6.3862127306045409</v>
      </c>
      <c r="F31" s="127">
        <v>97</v>
      </c>
      <c r="G31" s="127">
        <v>97</v>
      </c>
      <c r="H31" s="127">
        <v>97</v>
      </c>
      <c r="I31" s="127">
        <v>96.386212730604541</v>
      </c>
      <c r="J31" s="1"/>
      <c r="M31" s="1"/>
      <c r="N31" s="1"/>
      <c r="O31" s="1"/>
    </row>
    <row r="32" spans="1:19" s="17" customFormat="1" x14ac:dyDescent="0.25">
      <c r="A32" s="14">
        <v>140016</v>
      </c>
      <c r="B32" s="335" t="s">
        <v>31</v>
      </c>
      <c r="C32" s="16">
        <v>2369.6249575408528</v>
      </c>
      <c r="D32" s="127">
        <v>1680</v>
      </c>
      <c r="E32" s="127">
        <v>689.62495754085285</v>
      </c>
      <c r="F32" s="127">
        <v>592</v>
      </c>
      <c r="G32" s="127">
        <v>592</v>
      </c>
      <c r="H32" s="127">
        <v>592</v>
      </c>
      <c r="I32" s="127">
        <v>593.62495754085285</v>
      </c>
      <c r="J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335" t="s">
        <v>32</v>
      </c>
      <c r="C33" s="16">
        <v>790</v>
      </c>
      <c r="D33" s="127">
        <v>745</v>
      </c>
      <c r="E33" s="127">
        <v>45</v>
      </c>
      <c r="F33" s="127">
        <v>198</v>
      </c>
      <c r="G33" s="127">
        <v>198</v>
      </c>
      <c r="H33" s="127">
        <v>198</v>
      </c>
      <c r="I33" s="127">
        <v>196</v>
      </c>
      <c r="J33" s="1"/>
      <c r="M33" s="1"/>
      <c r="N33" s="1"/>
      <c r="O33" s="1"/>
    </row>
    <row r="34" spans="1:19" s="17" customFormat="1" x14ac:dyDescent="0.25">
      <c r="A34" s="14">
        <v>140030</v>
      </c>
      <c r="B34" s="335" t="s">
        <v>33</v>
      </c>
      <c r="C34" s="16">
        <v>2236</v>
      </c>
      <c r="D34" s="127">
        <v>2170</v>
      </c>
      <c r="E34" s="127">
        <v>66</v>
      </c>
      <c r="F34" s="127">
        <v>559</v>
      </c>
      <c r="G34" s="127">
        <v>559</v>
      </c>
      <c r="H34" s="127">
        <v>559</v>
      </c>
      <c r="I34" s="127">
        <v>559</v>
      </c>
      <c r="J34" s="1"/>
      <c r="M34" s="1"/>
      <c r="N34" s="1"/>
      <c r="O34" s="1"/>
    </row>
    <row r="35" spans="1:19" s="19" customFormat="1" x14ac:dyDescent="0.25">
      <c r="A35" s="14">
        <v>140031</v>
      </c>
      <c r="B35" s="335" t="s">
        <v>34</v>
      </c>
      <c r="C35" s="16">
        <v>434.24476805947097</v>
      </c>
      <c r="D35" s="127">
        <v>419</v>
      </c>
      <c r="E35" s="127">
        <v>15.244768059470971</v>
      </c>
      <c r="F35" s="127">
        <v>109</v>
      </c>
      <c r="G35" s="127">
        <v>109</v>
      </c>
      <c r="H35" s="127">
        <v>109</v>
      </c>
      <c r="I35" s="127">
        <v>107.24476805947097</v>
      </c>
      <c r="J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335" t="s">
        <v>35</v>
      </c>
      <c r="C36" s="16">
        <v>643.61278123100158</v>
      </c>
      <c r="D36" s="127">
        <v>623</v>
      </c>
      <c r="E36" s="127">
        <v>20.612781231001577</v>
      </c>
      <c r="F36" s="127">
        <v>161</v>
      </c>
      <c r="G36" s="127">
        <v>161</v>
      </c>
      <c r="H36" s="127">
        <v>161</v>
      </c>
      <c r="I36" s="127">
        <v>160.61278123100158</v>
      </c>
      <c r="J36" s="1"/>
      <c r="M36" s="1"/>
      <c r="N36" s="1"/>
      <c r="O36" s="1"/>
    </row>
    <row r="37" spans="1:19" s="17" customFormat="1" x14ac:dyDescent="0.25">
      <c r="A37" s="14">
        <v>140033</v>
      </c>
      <c r="B37" s="335" t="s">
        <v>36</v>
      </c>
      <c r="C37" s="16">
        <v>2333.7332981400191</v>
      </c>
      <c r="D37" s="127">
        <v>2274</v>
      </c>
      <c r="E37" s="127">
        <v>59.733298140019087</v>
      </c>
      <c r="F37" s="127">
        <v>583</v>
      </c>
      <c r="G37" s="127">
        <v>583</v>
      </c>
      <c r="H37" s="127">
        <v>583</v>
      </c>
      <c r="I37" s="127">
        <v>584.73329814001909</v>
      </c>
      <c r="J37" s="1"/>
      <c r="M37" s="1"/>
      <c r="N37" s="1"/>
      <c r="O37" s="1"/>
    </row>
    <row r="38" spans="1:19" s="17" customFormat="1" x14ac:dyDescent="0.25">
      <c r="A38" s="14">
        <v>140034</v>
      </c>
      <c r="B38" s="335" t="s">
        <v>37</v>
      </c>
      <c r="C38" s="16">
        <v>1640.7140968695978</v>
      </c>
      <c r="D38" s="127">
        <v>1542</v>
      </c>
      <c r="E38" s="127">
        <v>98.714096869597824</v>
      </c>
      <c r="F38" s="127">
        <v>410</v>
      </c>
      <c r="G38" s="127">
        <v>410</v>
      </c>
      <c r="H38" s="127">
        <v>410</v>
      </c>
      <c r="I38" s="127">
        <v>410.71409686959782</v>
      </c>
      <c r="J38" s="1"/>
      <c r="M38" s="1"/>
      <c r="N38" s="1"/>
      <c r="O38" s="1"/>
    </row>
    <row r="39" spans="1:19" s="17" customFormat="1" x14ac:dyDescent="0.25">
      <c r="A39" s="14">
        <v>140035</v>
      </c>
      <c r="B39" s="335" t="s">
        <v>38</v>
      </c>
      <c r="C39" s="16">
        <v>1198.9365114050138</v>
      </c>
      <c r="D39" s="127">
        <v>1036</v>
      </c>
      <c r="E39" s="127">
        <v>162.93651140501379</v>
      </c>
      <c r="F39" s="127">
        <v>300</v>
      </c>
      <c r="G39" s="127">
        <v>300</v>
      </c>
      <c r="H39" s="127">
        <v>300</v>
      </c>
      <c r="I39" s="127">
        <v>298.93651140501379</v>
      </c>
      <c r="J39" s="1"/>
      <c r="M39" s="1"/>
      <c r="N39" s="1"/>
      <c r="O39" s="1"/>
    </row>
    <row r="40" spans="1:19" s="17" customFormat="1" ht="30" x14ac:dyDescent="0.25">
      <c r="A40" s="14">
        <v>140036</v>
      </c>
      <c r="B40" s="335" t="s">
        <v>39</v>
      </c>
      <c r="C40" s="16">
        <v>1975.149034311318</v>
      </c>
      <c r="D40" s="127">
        <v>1919</v>
      </c>
      <c r="E40" s="127">
        <v>56.149034311318019</v>
      </c>
      <c r="F40" s="127">
        <v>494</v>
      </c>
      <c r="G40" s="127">
        <v>494</v>
      </c>
      <c r="H40" s="127">
        <v>494</v>
      </c>
      <c r="I40" s="127">
        <v>493.14903431131802</v>
      </c>
      <c r="J40" s="1"/>
      <c r="M40" s="1"/>
      <c r="N40" s="1"/>
      <c r="O40" s="1"/>
    </row>
    <row r="41" spans="1:19" s="17" customFormat="1" x14ac:dyDescent="0.25">
      <c r="A41" s="14">
        <v>140037</v>
      </c>
      <c r="B41" s="335" t="s">
        <v>40</v>
      </c>
      <c r="C41" s="16">
        <v>697.6718237853438</v>
      </c>
      <c r="D41" s="127">
        <v>665</v>
      </c>
      <c r="E41" s="127">
        <v>32.671823785343804</v>
      </c>
      <c r="F41" s="127">
        <v>174</v>
      </c>
      <c r="G41" s="127">
        <v>174</v>
      </c>
      <c r="H41" s="127">
        <v>174</v>
      </c>
      <c r="I41" s="127">
        <v>175.6718237853438</v>
      </c>
      <c r="J41" s="1"/>
      <c r="M41" s="1"/>
      <c r="N41" s="1"/>
      <c r="O41" s="1"/>
    </row>
    <row r="42" spans="1:19" s="17" customFormat="1" x14ac:dyDescent="0.25">
      <c r="A42" s="14">
        <v>140038</v>
      </c>
      <c r="B42" s="335" t="s">
        <v>41</v>
      </c>
      <c r="C42" s="16">
        <v>614.14617196982317</v>
      </c>
      <c r="D42" s="127">
        <v>585</v>
      </c>
      <c r="E42" s="127">
        <v>29.146171969823172</v>
      </c>
      <c r="F42" s="127">
        <v>154</v>
      </c>
      <c r="G42" s="127">
        <v>154</v>
      </c>
      <c r="H42" s="127">
        <v>154</v>
      </c>
      <c r="I42" s="127">
        <v>152.14617196982317</v>
      </c>
      <c r="J42" s="1"/>
      <c r="M42" s="1"/>
      <c r="N42" s="1"/>
      <c r="O42" s="1"/>
    </row>
    <row r="43" spans="1:19" s="17" customFormat="1" x14ac:dyDescent="0.25">
      <c r="A43" s="14">
        <v>140039</v>
      </c>
      <c r="B43" s="335" t="s">
        <v>42</v>
      </c>
      <c r="C43" s="16">
        <v>3139.744760487139</v>
      </c>
      <c r="D43" s="127">
        <v>2904</v>
      </c>
      <c r="E43" s="127">
        <v>235.74476048713905</v>
      </c>
      <c r="F43" s="127">
        <v>785</v>
      </c>
      <c r="G43" s="127">
        <v>785</v>
      </c>
      <c r="H43" s="127">
        <v>785</v>
      </c>
      <c r="I43" s="127">
        <v>784.74476048713905</v>
      </c>
      <c r="J43" s="1"/>
      <c r="M43" s="1"/>
      <c r="N43" s="1"/>
      <c r="O43" s="1"/>
    </row>
    <row r="44" spans="1:19" s="17" customFormat="1" ht="30" x14ac:dyDescent="0.25">
      <c r="A44" s="14">
        <v>140042</v>
      </c>
      <c r="B44" s="335" t="s">
        <v>43</v>
      </c>
      <c r="C44" s="16">
        <v>1991.2116596604567</v>
      </c>
      <c r="D44" s="127">
        <v>1766</v>
      </c>
      <c r="E44" s="127">
        <v>225.21165966045669</v>
      </c>
      <c r="F44" s="127">
        <v>498</v>
      </c>
      <c r="G44" s="127">
        <v>498</v>
      </c>
      <c r="H44" s="127">
        <v>498</v>
      </c>
      <c r="I44" s="127">
        <v>497.21165966045669</v>
      </c>
      <c r="J44" s="1"/>
      <c r="M44" s="1"/>
      <c r="N44" s="1"/>
      <c r="O44" s="1"/>
    </row>
    <row r="45" spans="1:19" s="17" customFormat="1" ht="30" x14ac:dyDescent="0.25">
      <c r="A45" s="14">
        <v>140043</v>
      </c>
      <c r="B45" s="336" t="s">
        <v>44</v>
      </c>
      <c r="C45" s="16">
        <v>332</v>
      </c>
      <c r="D45" s="127">
        <v>324</v>
      </c>
      <c r="E45" s="127">
        <v>8</v>
      </c>
      <c r="F45" s="127">
        <v>83</v>
      </c>
      <c r="G45" s="127">
        <v>83</v>
      </c>
      <c r="H45" s="127">
        <v>83</v>
      </c>
      <c r="I45" s="127">
        <v>83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337" t="s">
        <v>45</v>
      </c>
      <c r="C46" s="23">
        <v>60809.999999999993</v>
      </c>
      <c r="D46" s="23">
        <v>52849</v>
      </c>
      <c r="E46" s="23">
        <v>7961.0000000000027</v>
      </c>
      <c r="F46" s="23">
        <v>15204</v>
      </c>
      <c r="G46" s="23">
        <v>15204</v>
      </c>
      <c r="H46" s="23">
        <v>15204</v>
      </c>
      <c r="I46" s="23">
        <v>15198.000000000005</v>
      </c>
      <c r="J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337" t="s">
        <v>46</v>
      </c>
      <c r="C47" s="23">
        <v>8846</v>
      </c>
      <c r="D47" s="23">
        <v>7504</v>
      </c>
      <c r="E47" s="23">
        <v>1342</v>
      </c>
      <c r="F47" s="23">
        <v>2213</v>
      </c>
      <c r="G47" s="23">
        <v>2213</v>
      </c>
      <c r="H47" s="23">
        <v>2213</v>
      </c>
      <c r="I47" s="23">
        <v>2207</v>
      </c>
      <c r="J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335" t="s">
        <v>47</v>
      </c>
      <c r="C48" s="16">
        <v>2178</v>
      </c>
      <c r="D48" s="127">
        <v>1790</v>
      </c>
      <c r="E48" s="127">
        <v>388</v>
      </c>
      <c r="F48" s="127">
        <v>545</v>
      </c>
      <c r="G48" s="127">
        <v>545</v>
      </c>
      <c r="H48" s="127">
        <v>545</v>
      </c>
      <c r="I48" s="127">
        <v>543</v>
      </c>
      <c r="J48" s="1"/>
      <c r="K48" s="2"/>
      <c r="L48" s="2"/>
      <c r="M48" s="1"/>
      <c r="N48" s="1"/>
      <c r="O48" s="1"/>
    </row>
    <row r="49" spans="1:19" x14ac:dyDescent="0.25">
      <c r="A49" s="14">
        <v>140060</v>
      </c>
      <c r="B49" s="335" t="s">
        <v>48</v>
      </c>
      <c r="C49" s="16">
        <v>1490</v>
      </c>
      <c r="D49" s="127">
        <v>1278</v>
      </c>
      <c r="E49" s="127">
        <v>212</v>
      </c>
      <c r="F49" s="127">
        <v>373</v>
      </c>
      <c r="G49" s="127">
        <v>373</v>
      </c>
      <c r="H49" s="127">
        <v>373</v>
      </c>
      <c r="I49" s="127">
        <v>371</v>
      </c>
      <c r="J49" s="1"/>
      <c r="K49" s="2"/>
      <c r="L49" s="2"/>
      <c r="M49" s="1"/>
      <c r="N49" s="1"/>
      <c r="O49" s="1"/>
    </row>
    <row r="50" spans="1:19" x14ac:dyDescent="0.25">
      <c r="A50" s="14">
        <v>140064</v>
      </c>
      <c r="B50" s="335" t="s">
        <v>49</v>
      </c>
      <c r="C50" s="16">
        <v>5178</v>
      </c>
      <c r="D50" s="127">
        <v>4436</v>
      </c>
      <c r="E50" s="127">
        <v>742</v>
      </c>
      <c r="F50" s="127">
        <v>1295</v>
      </c>
      <c r="G50" s="127">
        <v>1295</v>
      </c>
      <c r="H50" s="127">
        <v>1295</v>
      </c>
      <c r="I50" s="127">
        <v>1293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335" t="s">
        <v>50</v>
      </c>
      <c r="C51" s="16">
        <v>0</v>
      </c>
      <c r="D51" s="127">
        <v>0</v>
      </c>
      <c r="E51" s="127">
        <v>0</v>
      </c>
      <c r="F51" s="127">
        <v>0</v>
      </c>
      <c r="G51" s="127">
        <v>0</v>
      </c>
      <c r="H51" s="127">
        <v>0</v>
      </c>
      <c r="I51" s="127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335" t="s">
        <v>51</v>
      </c>
      <c r="C52" s="16">
        <v>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1"/>
      <c r="K52" s="2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335" t="s">
        <v>52</v>
      </c>
      <c r="C53" s="16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"/>
      <c r="K53" s="2"/>
      <c r="L53" s="2"/>
      <c r="M53" s="1"/>
      <c r="N53" s="1"/>
      <c r="O53" s="1"/>
    </row>
    <row r="54" spans="1:19" s="3" customFormat="1" x14ac:dyDescent="0.25">
      <c r="A54" s="14">
        <v>140079</v>
      </c>
      <c r="B54" s="336" t="s">
        <v>53</v>
      </c>
      <c r="C54" s="16">
        <v>0</v>
      </c>
      <c r="D54" s="127">
        <v>0</v>
      </c>
      <c r="E54" s="127">
        <v>0</v>
      </c>
      <c r="F54" s="127">
        <v>0</v>
      </c>
      <c r="G54" s="127">
        <v>0</v>
      </c>
      <c r="H54" s="127">
        <v>0</v>
      </c>
      <c r="I54" s="127">
        <v>0</v>
      </c>
      <c r="J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337" t="s">
        <v>192</v>
      </c>
      <c r="C55" s="23">
        <v>78881</v>
      </c>
      <c r="D55" s="23">
        <v>67333</v>
      </c>
      <c r="E55" s="23">
        <v>11548</v>
      </c>
      <c r="F55" s="23">
        <v>19722</v>
      </c>
      <c r="G55" s="23">
        <v>19722</v>
      </c>
      <c r="H55" s="23">
        <v>19722</v>
      </c>
      <c r="I55" s="23">
        <v>19715</v>
      </c>
      <c r="J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336" t="s">
        <v>55</v>
      </c>
      <c r="C56" s="16">
        <v>27500</v>
      </c>
      <c r="D56" s="127">
        <v>23558</v>
      </c>
      <c r="E56" s="127">
        <v>3942</v>
      </c>
      <c r="F56" s="127">
        <v>6875</v>
      </c>
      <c r="G56" s="127">
        <v>6875</v>
      </c>
      <c r="H56" s="127">
        <v>6875</v>
      </c>
      <c r="I56" s="127">
        <v>6875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336" t="s">
        <v>56</v>
      </c>
      <c r="C57" s="16">
        <v>14391</v>
      </c>
      <c r="D57" s="127">
        <v>12328</v>
      </c>
      <c r="E57" s="127">
        <v>2063</v>
      </c>
      <c r="F57" s="127">
        <v>3598</v>
      </c>
      <c r="G57" s="127">
        <v>3598</v>
      </c>
      <c r="H57" s="127">
        <v>3598</v>
      </c>
      <c r="I57" s="127">
        <v>3597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336" t="s">
        <v>57</v>
      </c>
      <c r="C58" s="16">
        <v>2594</v>
      </c>
      <c r="D58" s="127">
        <v>1982</v>
      </c>
      <c r="E58" s="127">
        <v>612</v>
      </c>
      <c r="F58" s="127">
        <v>649</v>
      </c>
      <c r="G58" s="127">
        <v>649</v>
      </c>
      <c r="H58" s="127">
        <v>649</v>
      </c>
      <c r="I58" s="127">
        <v>647</v>
      </c>
      <c r="J58" s="1"/>
      <c r="K58" s="2"/>
      <c r="L58" s="2"/>
      <c r="M58" s="1"/>
      <c r="N58" s="1"/>
      <c r="O58" s="1"/>
    </row>
    <row r="59" spans="1:19" x14ac:dyDescent="0.25">
      <c r="A59" s="14">
        <v>140058</v>
      </c>
      <c r="B59" s="336" t="s">
        <v>58</v>
      </c>
      <c r="C59" s="16">
        <v>20254</v>
      </c>
      <c r="D59" s="127">
        <v>17350</v>
      </c>
      <c r="E59" s="127">
        <v>2904</v>
      </c>
      <c r="F59" s="127">
        <v>5064</v>
      </c>
      <c r="G59" s="127">
        <v>5064</v>
      </c>
      <c r="H59" s="127">
        <v>5064</v>
      </c>
      <c r="I59" s="127">
        <v>5062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336" t="s">
        <v>59</v>
      </c>
      <c r="C60" s="16">
        <v>992</v>
      </c>
      <c r="D60" s="127">
        <v>850</v>
      </c>
      <c r="E60" s="127">
        <v>142</v>
      </c>
      <c r="F60" s="127">
        <v>248</v>
      </c>
      <c r="G60" s="127">
        <v>248</v>
      </c>
      <c r="H60" s="127">
        <v>248</v>
      </c>
      <c r="I60" s="127">
        <v>248</v>
      </c>
      <c r="J60" s="1"/>
      <c r="K60" s="2"/>
      <c r="L60" s="2"/>
      <c r="M60" s="1"/>
      <c r="N60" s="1"/>
      <c r="O60" s="1"/>
    </row>
    <row r="61" spans="1:19" x14ac:dyDescent="0.25">
      <c r="A61" s="14">
        <v>140047</v>
      </c>
      <c r="B61" s="336" t="s">
        <v>60</v>
      </c>
      <c r="C61" s="16">
        <v>3578</v>
      </c>
      <c r="D61" s="127">
        <v>3065</v>
      </c>
      <c r="E61" s="127">
        <v>513</v>
      </c>
      <c r="F61" s="127">
        <v>895</v>
      </c>
      <c r="G61" s="127">
        <v>895</v>
      </c>
      <c r="H61" s="127">
        <v>895</v>
      </c>
      <c r="I61" s="127">
        <v>893</v>
      </c>
      <c r="J61" s="1"/>
      <c r="K61" s="2"/>
      <c r="L61" s="2"/>
      <c r="M61" s="1"/>
      <c r="N61" s="1"/>
      <c r="O61" s="1"/>
    </row>
    <row r="62" spans="1:19" x14ac:dyDescent="0.25">
      <c r="A62" s="14">
        <v>140050</v>
      </c>
      <c r="B62" s="336" t="s">
        <v>61</v>
      </c>
      <c r="C62" s="16">
        <v>9279</v>
      </c>
      <c r="D62" s="127">
        <v>7949</v>
      </c>
      <c r="E62" s="127">
        <v>1330</v>
      </c>
      <c r="F62" s="127">
        <v>2320</v>
      </c>
      <c r="G62" s="127">
        <v>2320</v>
      </c>
      <c r="H62" s="127">
        <v>2320</v>
      </c>
      <c r="I62" s="127">
        <v>2319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62</v>
      </c>
      <c r="C63" s="16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16">
        <v>293</v>
      </c>
      <c r="D64" s="127">
        <v>251</v>
      </c>
      <c r="E64" s="127">
        <v>42</v>
      </c>
      <c r="F64" s="127">
        <v>73</v>
      </c>
      <c r="G64" s="127">
        <v>73</v>
      </c>
      <c r="H64" s="127">
        <v>73</v>
      </c>
      <c r="I64" s="127">
        <v>74</v>
      </c>
      <c r="J64" s="1"/>
      <c r="K64" s="2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336" t="s">
        <v>64</v>
      </c>
      <c r="C65" s="16">
        <v>0</v>
      </c>
      <c r="D65" s="127">
        <v>0</v>
      </c>
      <c r="E65" s="127">
        <v>0</v>
      </c>
      <c r="F65" s="127">
        <v>0</v>
      </c>
      <c r="G65" s="127">
        <v>0</v>
      </c>
      <c r="H65" s="127">
        <v>0</v>
      </c>
      <c r="I65" s="127">
        <v>0</v>
      </c>
      <c r="J65" s="1"/>
      <c r="K65" s="2"/>
      <c r="L65" s="2"/>
      <c r="M65" s="1"/>
      <c r="N65" s="1"/>
      <c r="O65" s="1"/>
    </row>
    <row r="66" spans="1:19" s="3" customFormat="1" x14ac:dyDescent="0.25">
      <c r="A66" s="14">
        <v>140051</v>
      </c>
      <c r="B66" s="336" t="s">
        <v>65</v>
      </c>
      <c r="C66" s="16">
        <v>0</v>
      </c>
      <c r="D66" s="127">
        <v>0</v>
      </c>
      <c r="E66" s="127">
        <v>0</v>
      </c>
      <c r="F66" s="127">
        <v>0</v>
      </c>
      <c r="G66" s="127">
        <v>0</v>
      </c>
      <c r="H66" s="127">
        <v>0</v>
      </c>
      <c r="I66" s="127">
        <v>0</v>
      </c>
      <c r="J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336" t="s">
        <v>66</v>
      </c>
      <c r="C67" s="16">
        <v>0</v>
      </c>
      <c r="D67" s="127">
        <v>0</v>
      </c>
      <c r="E67" s="127">
        <v>0</v>
      </c>
      <c r="F67" s="127">
        <v>0</v>
      </c>
      <c r="G67" s="127">
        <v>0</v>
      </c>
      <c r="H67" s="127">
        <v>0</v>
      </c>
      <c r="I67" s="127">
        <v>0</v>
      </c>
      <c r="J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336" t="s">
        <v>67</v>
      </c>
      <c r="C68" s="16">
        <v>0</v>
      </c>
      <c r="D68" s="127">
        <v>0</v>
      </c>
      <c r="E68" s="127">
        <v>0</v>
      </c>
      <c r="F68" s="127">
        <v>0</v>
      </c>
      <c r="G68" s="127">
        <v>0</v>
      </c>
      <c r="H68" s="127">
        <v>0</v>
      </c>
      <c r="I68" s="127">
        <v>0</v>
      </c>
      <c r="J68" s="1"/>
      <c r="K68" s="2"/>
      <c r="L68" s="2"/>
      <c r="M68" s="1"/>
      <c r="N68" s="1"/>
      <c r="O68" s="1"/>
    </row>
    <row r="69" spans="1:19" x14ac:dyDescent="0.25">
      <c r="A69" s="14">
        <v>140188</v>
      </c>
      <c r="B69" s="336" t="s">
        <v>68</v>
      </c>
      <c r="C69" s="16">
        <v>0</v>
      </c>
      <c r="D69" s="127">
        <v>0</v>
      </c>
      <c r="E69" s="127">
        <v>0</v>
      </c>
      <c r="F69" s="127">
        <v>0</v>
      </c>
      <c r="G69" s="127">
        <v>0</v>
      </c>
      <c r="H69" s="127">
        <v>0</v>
      </c>
      <c r="I69" s="127">
        <v>0</v>
      </c>
      <c r="J69" s="1"/>
      <c r="K69" s="2"/>
      <c r="L69" s="2"/>
      <c r="M69" s="1"/>
      <c r="N69" s="1"/>
      <c r="O69" s="1"/>
    </row>
    <row r="70" spans="1:19" ht="30" x14ac:dyDescent="0.25">
      <c r="A70" s="14">
        <v>140185</v>
      </c>
      <c r="B70" s="336" t="s">
        <v>69</v>
      </c>
      <c r="C70" s="16">
        <v>0</v>
      </c>
      <c r="D70" s="127">
        <v>0</v>
      </c>
      <c r="E70" s="127">
        <v>0</v>
      </c>
      <c r="F70" s="127">
        <v>0</v>
      </c>
      <c r="G70" s="127">
        <v>0</v>
      </c>
      <c r="H70" s="127">
        <v>0</v>
      </c>
      <c r="I70" s="127">
        <v>0</v>
      </c>
      <c r="J70" s="1"/>
      <c r="K70" s="2"/>
      <c r="L70" s="2"/>
      <c r="M70" s="1"/>
      <c r="N70" s="1"/>
      <c r="O70" s="1"/>
    </row>
    <row r="71" spans="1:19" ht="16.5" customHeight="1" x14ac:dyDescent="0.25">
      <c r="A71" s="14">
        <v>140241</v>
      </c>
      <c r="B71" s="336" t="s">
        <v>70</v>
      </c>
      <c r="C71" s="16">
        <v>0</v>
      </c>
      <c r="D71" s="127">
        <v>0</v>
      </c>
      <c r="E71" s="127">
        <v>0</v>
      </c>
      <c r="F71" s="127">
        <v>0</v>
      </c>
      <c r="G71" s="127">
        <v>0</v>
      </c>
      <c r="H71" s="127">
        <v>0</v>
      </c>
      <c r="I71" s="127">
        <v>0</v>
      </c>
      <c r="J71" s="1"/>
      <c r="K71" s="2"/>
      <c r="L71" s="2"/>
      <c r="M71" s="1"/>
      <c r="N71" s="1"/>
      <c r="O71" s="1"/>
    </row>
    <row r="72" spans="1:19" x14ac:dyDescent="0.25">
      <c r="A72" s="21"/>
      <c r="B72" s="337" t="s">
        <v>71</v>
      </c>
      <c r="C72" s="23">
        <v>808</v>
      </c>
      <c r="D72" s="23">
        <v>652</v>
      </c>
      <c r="E72" s="23">
        <v>156</v>
      </c>
      <c r="F72" s="23">
        <v>202</v>
      </c>
      <c r="G72" s="23">
        <v>202</v>
      </c>
      <c r="H72" s="23">
        <v>202</v>
      </c>
      <c r="I72" s="23">
        <v>202</v>
      </c>
      <c r="J72" s="1"/>
      <c r="K72" s="2"/>
      <c r="L72" s="2"/>
      <c r="M72" s="1"/>
      <c r="N72" s="1"/>
      <c r="O72" s="1"/>
    </row>
    <row r="73" spans="1:19" x14ac:dyDescent="0.25">
      <c r="A73" s="14">
        <v>140073</v>
      </c>
      <c r="B73" s="336" t="s">
        <v>72</v>
      </c>
      <c r="C73" s="16">
        <v>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127">
        <v>0</v>
      </c>
      <c r="J73" s="1"/>
      <c r="K73" s="2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336" t="s">
        <v>73</v>
      </c>
      <c r="C74" s="16">
        <v>100</v>
      </c>
      <c r="D74" s="127">
        <v>86</v>
      </c>
      <c r="E74" s="127">
        <v>14</v>
      </c>
      <c r="F74" s="127">
        <v>25</v>
      </c>
      <c r="G74" s="127">
        <v>25</v>
      </c>
      <c r="H74" s="127">
        <v>25</v>
      </c>
      <c r="I74" s="127">
        <v>25</v>
      </c>
      <c r="J74" s="1"/>
      <c r="K74" s="2"/>
      <c r="L74" s="2"/>
      <c r="M74" s="1"/>
      <c r="N74" s="1"/>
      <c r="O74" s="1"/>
    </row>
    <row r="75" spans="1:19" ht="30" x14ac:dyDescent="0.25">
      <c r="A75" s="14">
        <v>140070</v>
      </c>
      <c r="B75" s="336" t="s">
        <v>74</v>
      </c>
      <c r="C75" s="16">
        <v>0</v>
      </c>
      <c r="D75" s="127">
        <v>0</v>
      </c>
      <c r="E75" s="127">
        <v>0</v>
      </c>
      <c r="F75" s="127">
        <v>0</v>
      </c>
      <c r="G75" s="127">
        <v>0</v>
      </c>
      <c r="H75" s="127">
        <v>0</v>
      </c>
      <c r="I75" s="127">
        <v>0</v>
      </c>
      <c r="J75" s="1"/>
      <c r="K75" s="2"/>
      <c r="L75" s="2"/>
      <c r="M75" s="1"/>
      <c r="N75" s="1"/>
      <c r="O75" s="1"/>
    </row>
    <row r="76" spans="1:19" s="3" customFormat="1" x14ac:dyDescent="0.25">
      <c r="A76" s="14">
        <v>140071</v>
      </c>
      <c r="B76" s="336" t="s">
        <v>75</v>
      </c>
      <c r="C76" s="16">
        <v>708</v>
      </c>
      <c r="D76" s="127">
        <v>566</v>
      </c>
      <c r="E76" s="127">
        <v>142</v>
      </c>
      <c r="F76" s="127">
        <v>177</v>
      </c>
      <c r="G76" s="127">
        <v>177</v>
      </c>
      <c r="H76" s="127">
        <v>177</v>
      </c>
      <c r="I76" s="127">
        <v>177</v>
      </c>
      <c r="J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336" t="s">
        <v>76</v>
      </c>
      <c r="C77" s="16">
        <v>0</v>
      </c>
      <c r="D77" s="127">
        <v>0</v>
      </c>
      <c r="E77" s="127">
        <v>0</v>
      </c>
      <c r="F77" s="127">
        <v>0</v>
      </c>
      <c r="G77" s="127">
        <v>0</v>
      </c>
      <c r="H77" s="127">
        <v>0</v>
      </c>
      <c r="I77" s="127">
        <v>0</v>
      </c>
      <c r="J77" s="1"/>
      <c r="K77" s="2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336" t="s">
        <v>77</v>
      </c>
      <c r="C78" s="16">
        <v>0</v>
      </c>
      <c r="D78" s="127">
        <v>0</v>
      </c>
      <c r="E78" s="127">
        <v>0</v>
      </c>
      <c r="F78" s="127">
        <v>0</v>
      </c>
      <c r="G78" s="127">
        <v>0</v>
      </c>
      <c r="H78" s="127">
        <v>0</v>
      </c>
      <c r="I78" s="127">
        <v>0</v>
      </c>
      <c r="J78" s="1"/>
      <c r="K78" s="2"/>
      <c r="L78" s="2"/>
      <c r="M78" s="1"/>
      <c r="N78" s="1"/>
      <c r="O78" s="1"/>
    </row>
    <row r="79" spans="1:19" x14ac:dyDescent="0.25">
      <c r="A79" s="21"/>
      <c r="B79" s="337" t="s">
        <v>78</v>
      </c>
      <c r="C79" s="23">
        <v>249</v>
      </c>
      <c r="D79" s="23">
        <v>213</v>
      </c>
      <c r="E79" s="23">
        <v>36</v>
      </c>
      <c r="F79" s="23">
        <v>104</v>
      </c>
      <c r="G79" s="23">
        <v>80</v>
      </c>
      <c r="H79" s="23">
        <v>40</v>
      </c>
      <c r="I79" s="23">
        <v>25</v>
      </c>
      <c r="J79" s="1"/>
      <c r="K79" s="2"/>
      <c r="L79" s="2"/>
      <c r="M79" s="1"/>
      <c r="N79" s="1"/>
      <c r="O79" s="1"/>
    </row>
    <row r="80" spans="1:19" s="3" customFormat="1" x14ac:dyDescent="0.25">
      <c r="A80" s="14">
        <v>140164</v>
      </c>
      <c r="B80" s="336" t="s">
        <v>79</v>
      </c>
      <c r="C80" s="16">
        <v>0</v>
      </c>
      <c r="D80" s="127">
        <v>0</v>
      </c>
      <c r="E80" s="127">
        <v>0</v>
      </c>
      <c r="F80" s="127">
        <v>0</v>
      </c>
      <c r="G80" s="127">
        <v>0</v>
      </c>
      <c r="H80" s="127">
        <v>0</v>
      </c>
      <c r="I80" s="127">
        <v>0</v>
      </c>
      <c r="J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336" t="s">
        <v>80</v>
      </c>
      <c r="C81" s="16">
        <v>0</v>
      </c>
      <c r="D81" s="127">
        <v>0</v>
      </c>
      <c r="E81" s="127">
        <v>0</v>
      </c>
      <c r="F81" s="127">
        <v>0</v>
      </c>
      <c r="G81" s="127">
        <v>0</v>
      </c>
      <c r="H81" s="127">
        <v>0</v>
      </c>
      <c r="I81" s="127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140232</v>
      </c>
      <c r="B82" s="336" t="s">
        <v>81</v>
      </c>
      <c r="C82" s="16">
        <v>0</v>
      </c>
      <c r="D82" s="127">
        <v>0</v>
      </c>
      <c r="E82" s="127">
        <v>0</v>
      </c>
      <c r="F82" s="127">
        <v>0</v>
      </c>
      <c r="G82" s="127">
        <v>0</v>
      </c>
      <c r="H82" s="127">
        <v>0</v>
      </c>
      <c r="I82" s="127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140233</v>
      </c>
      <c r="B83" s="336" t="s">
        <v>82</v>
      </c>
      <c r="C83" s="16">
        <v>0</v>
      </c>
      <c r="D83" s="127">
        <v>0</v>
      </c>
      <c r="E83" s="127">
        <v>0</v>
      </c>
      <c r="F83" s="127">
        <v>0</v>
      </c>
      <c r="G83" s="127">
        <v>0</v>
      </c>
      <c r="H83" s="127">
        <v>0</v>
      </c>
      <c r="I83" s="127">
        <v>0</v>
      </c>
      <c r="J83" s="1"/>
      <c r="K83" s="2"/>
      <c r="L83" s="2"/>
      <c r="M83" s="1"/>
      <c r="N83" s="1"/>
      <c r="O83" s="1"/>
    </row>
    <row r="84" spans="1:19" x14ac:dyDescent="0.25">
      <c r="A84" s="14">
        <v>140187</v>
      </c>
      <c r="B84" s="336" t="s">
        <v>83</v>
      </c>
      <c r="C84" s="16">
        <v>0</v>
      </c>
      <c r="D84" s="127">
        <v>0</v>
      </c>
      <c r="E84" s="127">
        <v>0</v>
      </c>
      <c r="F84" s="127">
        <v>0</v>
      </c>
      <c r="G84" s="127">
        <v>0</v>
      </c>
      <c r="H84" s="127">
        <v>0</v>
      </c>
      <c r="I84" s="127">
        <v>0</v>
      </c>
      <c r="J84" s="1"/>
      <c r="K84" s="2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336" t="s">
        <v>84</v>
      </c>
      <c r="C85" s="16">
        <v>0</v>
      </c>
      <c r="D85" s="127">
        <v>0</v>
      </c>
      <c r="E85" s="127">
        <v>0</v>
      </c>
      <c r="F85" s="127">
        <v>0</v>
      </c>
      <c r="G85" s="127">
        <v>0</v>
      </c>
      <c r="H85" s="127">
        <v>0</v>
      </c>
      <c r="I85" s="127">
        <v>0</v>
      </c>
      <c r="J85" s="1"/>
      <c r="K85" s="2"/>
      <c r="L85" s="2"/>
      <c r="M85" s="1"/>
      <c r="N85" s="1"/>
      <c r="O85" s="1"/>
    </row>
    <row r="86" spans="1:19" x14ac:dyDescent="0.25">
      <c r="A86" s="14">
        <v>140192</v>
      </c>
      <c r="B86" s="336" t="s">
        <v>85</v>
      </c>
      <c r="C86" s="16">
        <v>0</v>
      </c>
      <c r="D86" s="127">
        <v>0</v>
      </c>
      <c r="E86" s="127">
        <v>0</v>
      </c>
      <c r="F86" s="127">
        <v>0</v>
      </c>
      <c r="G86" s="127">
        <v>0</v>
      </c>
      <c r="H86" s="127">
        <v>0</v>
      </c>
      <c r="I86" s="127">
        <v>0</v>
      </c>
      <c r="J86" s="1"/>
      <c r="K86" s="2"/>
      <c r="L86" s="2"/>
      <c r="M86" s="1"/>
      <c r="N86" s="1"/>
      <c r="O86" s="1"/>
    </row>
    <row r="87" spans="1:19" s="3" customFormat="1" x14ac:dyDescent="0.25">
      <c r="A87" s="14">
        <v>140160</v>
      </c>
      <c r="B87" s="336" t="s">
        <v>86</v>
      </c>
      <c r="C87" s="16">
        <v>0</v>
      </c>
      <c r="D87" s="127">
        <v>0</v>
      </c>
      <c r="E87" s="127">
        <v>0</v>
      </c>
      <c r="F87" s="127">
        <v>0</v>
      </c>
      <c r="G87" s="127">
        <v>0</v>
      </c>
      <c r="H87" s="127">
        <v>0</v>
      </c>
      <c r="I87" s="127">
        <v>0</v>
      </c>
      <c r="J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336" t="s">
        <v>87</v>
      </c>
      <c r="C88" s="16">
        <v>249</v>
      </c>
      <c r="D88" s="127">
        <v>213</v>
      </c>
      <c r="E88" s="127">
        <v>36</v>
      </c>
      <c r="F88" s="127">
        <v>104</v>
      </c>
      <c r="G88" s="127">
        <v>80</v>
      </c>
      <c r="H88" s="127">
        <v>40</v>
      </c>
      <c r="I88" s="127">
        <v>25</v>
      </c>
      <c r="J88" s="1"/>
      <c r="K88" s="2"/>
      <c r="L88" s="2"/>
      <c r="M88" s="1"/>
      <c r="N88" s="1"/>
      <c r="O88" s="1"/>
    </row>
    <row r="89" spans="1:19" x14ac:dyDescent="0.25">
      <c r="A89" s="14">
        <v>140075</v>
      </c>
      <c r="B89" s="336" t="s">
        <v>88</v>
      </c>
      <c r="C89" s="16">
        <v>0</v>
      </c>
      <c r="D89" s="127">
        <v>0</v>
      </c>
      <c r="E89" s="127">
        <v>0</v>
      </c>
      <c r="F89" s="127">
        <v>0</v>
      </c>
      <c r="G89" s="127">
        <v>0</v>
      </c>
      <c r="H89" s="127">
        <v>0</v>
      </c>
      <c r="I89" s="127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140186</v>
      </c>
      <c r="B90" s="336" t="s">
        <v>89</v>
      </c>
      <c r="C90" s="16">
        <v>0</v>
      </c>
      <c r="D90" s="127">
        <v>0</v>
      </c>
      <c r="E90" s="127">
        <v>0</v>
      </c>
      <c r="F90" s="127">
        <v>0</v>
      </c>
      <c r="G90" s="127">
        <v>0</v>
      </c>
      <c r="H90" s="127">
        <v>0</v>
      </c>
      <c r="I90" s="127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140182</v>
      </c>
      <c r="B91" s="336" t="s">
        <v>90</v>
      </c>
      <c r="C91" s="16">
        <v>0</v>
      </c>
      <c r="D91" s="127">
        <v>0</v>
      </c>
      <c r="E91" s="127">
        <v>0</v>
      </c>
      <c r="F91" s="127">
        <v>0</v>
      </c>
      <c r="G91" s="127">
        <v>0</v>
      </c>
      <c r="H91" s="127">
        <v>0</v>
      </c>
      <c r="I91" s="127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140184</v>
      </c>
      <c r="B92" s="336" t="s">
        <v>91</v>
      </c>
      <c r="C92" s="16">
        <v>0</v>
      </c>
      <c r="D92" s="127">
        <v>0</v>
      </c>
      <c r="E92" s="127">
        <v>0</v>
      </c>
      <c r="F92" s="127">
        <v>0</v>
      </c>
      <c r="G92" s="127">
        <v>0</v>
      </c>
      <c r="H92" s="127">
        <v>0</v>
      </c>
      <c r="I92" s="127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140105</v>
      </c>
      <c r="B93" s="336" t="s">
        <v>92</v>
      </c>
      <c r="C93" s="16">
        <v>0</v>
      </c>
      <c r="D93" s="127">
        <v>0</v>
      </c>
      <c r="E93" s="127">
        <v>0</v>
      </c>
      <c r="F93" s="127">
        <v>0</v>
      </c>
      <c r="G93" s="127">
        <v>0</v>
      </c>
      <c r="H93" s="127">
        <v>0</v>
      </c>
      <c r="I93" s="127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140089</v>
      </c>
      <c r="B94" s="336" t="s">
        <v>93</v>
      </c>
      <c r="C94" s="16">
        <v>0</v>
      </c>
      <c r="D94" s="127">
        <v>0</v>
      </c>
      <c r="E94" s="127">
        <v>0</v>
      </c>
      <c r="F94" s="127">
        <v>0</v>
      </c>
      <c r="G94" s="127">
        <v>0</v>
      </c>
      <c r="H94" s="127">
        <v>0</v>
      </c>
      <c r="I94" s="127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140204</v>
      </c>
      <c r="B95" s="336" t="s">
        <v>94</v>
      </c>
      <c r="C95" s="16">
        <v>0</v>
      </c>
      <c r="D95" s="127">
        <v>0</v>
      </c>
      <c r="E95" s="127">
        <v>0</v>
      </c>
      <c r="F95" s="127">
        <v>0</v>
      </c>
      <c r="G95" s="127">
        <v>0</v>
      </c>
      <c r="H95" s="127">
        <v>0</v>
      </c>
      <c r="I95" s="127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140203</v>
      </c>
      <c r="B96" s="336" t="s">
        <v>95</v>
      </c>
      <c r="C96" s="16">
        <v>0</v>
      </c>
      <c r="D96" s="127">
        <v>0</v>
      </c>
      <c r="E96" s="127">
        <v>0</v>
      </c>
      <c r="F96" s="127">
        <v>0</v>
      </c>
      <c r="G96" s="127">
        <v>0</v>
      </c>
      <c r="H96" s="127">
        <v>0</v>
      </c>
      <c r="I96" s="127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140106</v>
      </c>
      <c r="B97" s="336" t="s">
        <v>96</v>
      </c>
      <c r="C97" s="16">
        <v>0</v>
      </c>
      <c r="D97" s="127">
        <v>0</v>
      </c>
      <c r="E97" s="127">
        <v>0</v>
      </c>
      <c r="F97" s="127">
        <v>0</v>
      </c>
      <c r="G97" s="127">
        <v>0</v>
      </c>
      <c r="H97" s="127">
        <v>0</v>
      </c>
      <c r="I97" s="127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140202</v>
      </c>
      <c r="B98" s="336" t="s">
        <v>97</v>
      </c>
      <c r="C98" s="16">
        <v>0</v>
      </c>
      <c r="D98" s="127">
        <v>0</v>
      </c>
      <c r="E98" s="127">
        <v>0</v>
      </c>
      <c r="F98" s="127">
        <v>0</v>
      </c>
      <c r="G98" s="127">
        <v>0</v>
      </c>
      <c r="H98" s="127">
        <v>0</v>
      </c>
      <c r="I98" s="127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140189</v>
      </c>
      <c r="B99" s="336" t="s">
        <v>98</v>
      </c>
      <c r="C99" s="16">
        <v>0</v>
      </c>
      <c r="D99" s="127">
        <v>0</v>
      </c>
      <c r="E99" s="127">
        <v>0</v>
      </c>
      <c r="F99" s="127">
        <v>0</v>
      </c>
      <c r="G99" s="127">
        <v>0</v>
      </c>
      <c r="H99" s="127">
        <v>0</v>
      </c>
      <c r="I99" s="127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140200</v>
      </c>
      <c r="B100" s="336" t="s">
        <v>99</v>
      </c>
      <c r="C100" s="16">
        <v>0</v>
      </c>
      <c r="D100" s="127">
        <v>0</v>
      </c>
      <c r="E100" s="127">
        <v>0</v>
      </c>
      <c r="F100" s="127">
        <v>0</v>
      </c>
      <c r="G100" s="127">
        <v>0</v>
      </c>
      <c r="H100" s="127">
        <v>0</v>
      </c>
      <c r="I100" s="127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140169</v>
      </c>
      <c r="B101" s="336" t="s">
        <v>100</v>
      </c>
      <c r="C101" s="16">
        <v>0</v>
      </c>
      <c r="D101" s="127">
        <v>0</v>
      </c>
      <c r="E101" s="127">
        <v>0</v>
      </c>
      <c r="F101" s="127">
        <v>0</v>
      </c>
      <c r="G101" s="127">
        <v>0</v>
      </c>
      <c r="H101" s="127">
        <v>0</v>
      </c>
      <c r="I101" s="127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140116</v>
      </c>
      <c r="B102" s="336" t="s">
        <v>101</v>
      </c>
      <c r="C102" s="16">
        <v>0</v>
      </c>
      <c r="D102" s="127">
        <v>0</v>
      </c>
      <c r="E102" s="127">
        <v>0</v>
      </c>
      <c r="F102" s="127">
        <v>0</v>
      </c>
      <c r="G102" s="127">
        <v>0</v>
      </c>
      <c r="H102" s="127">
        <v>0</v>
      </c>
      <c r="I102" s="127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140179</v>
      </c>
      <c r="B103" s="336" t="s">
        <v>102</v>
      </c>
      <c r="C103" s="16">
        <v>0</v>
      </c>
      <c r="D103" s="127">
        <v>0</v>
      </c>
      <c r="E103" s="127">
        <v>0</v>
      </c>
      <c r="F103" s="127">
        <v>0</v>
      </c>
      <c r="G103" s="127">
        <v>0</v>
      </c>
      <c r="H103" s="127">
        <v>0</v>
      </c>
      <c r="I103" s="127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140080</v>
      </c>
      <c r="B104" s="336" t="s">
        <v>103</v>
      </c>
      <c r="C104" s="16">
        <v>0</v>
      </c>
      <c r="D104" s="127">
        <v>0</v>
      </c>
      <c r="E104" s="127">
        <v>0</v>
      </c>
      <c r="F104" s="127">
        <v>0</v>
      </c>
      <c r="G104" s="127">
        <v>0</v>
      </c>
      <c r="H104" s="127">
        <v>0</v>
      </c>
      <c r="I104" s="127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140206</v>
      </c>
      <c r="B105" s="336" t="s">
        <v>104</v>
      </c>
      <c r="C105" s="16">
        <v>0</v>
      </c>
      <c r="D105" s="127">
        <v>0</v>
      </c>
      <c r="E105" s="127">
        <v>0</v>
      </c>
      <c r="F105" s="127">
        <v>0</v>
      </c>
      <c r="G105" s="127">
        <v>0</v>
      </c>
      <c r="H105" s="127">
        <v>0</v>
      </c>
      <c r="I105" s="127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140093</v>
      </c>
      <c r="B106" s="336" t="s">
        <v>105</v>
      </c>
      <c r="C106" s="16">
        <v>0</v>
      </c>
      <c r="D106" s="127">
        <v>0</v>
      </c>
      <c r="E106" s="127">
        <v>0</v>
      </c>
      <c r="F106" s="127">
        <v>0</v>
      </c>
      <c r="G106" s="127">
        <v>0</v>
      </c>
      <c r="H106" s="127">
        <v>0</v>
      </c>
      <c r="I106" s="127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336" t="s">
        <v>107</v>
      </c>
      <c r="C107" s="16">
        <v>0</v>
      </c>
      <c r="D107" s="127">
        <v>0</v>
      </c>
      <c r="E107" s="127">
        <v>0</v>
      </c>
      <c r="F107" s="127">
        <v>0</v>
      </c>
      <c r="G107" s="127">
        <v>0</v>
      </c>
      <c r="H107" s="127">
        <v>0</v>
      </c>
      <c r="I107" s="127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336" t="s">
        <v>108</v>
      </c>
      <c r="C108" s="16">
        <v>0</v>
      </c>
      <c r="D108" s="127">
        <v>0</v>
      </c>
      <c r="E108" s="127">
        <v>0</v>
      </c>
      <c r="F108" s="127">
        <v>0</v>
      </c>
      <c r="G108" s="127">
        <v>0</v>
      </c>
      <c r="H108" s="127">
        <v>0</v>
      </c>
      <c r="I108" s="127">
        <v>0</v>
      </c>
      <c r="J108" s="1"/>
      <c r="K108" s="2"/>
      <c r="L108" s="2"/>
      <c r="M108" s="1"/>
      <c r="N108" s="1"/>
      <c r="O108" s="1"/>
    </row>
    <row r="109" spans="1:19" x14ac:dyDescent="0.25">
      <c r="A109" s="14">
        <v>140212</v>
      </c>
      <c r="B109" s="336" t="s">
        <v>109</v>
      </c>
      <c r="C109" s="16">
        <v>0</v>
      </c>
      <c r="D109" s="127">
        <v>0</v>
      </c>
      <c r="E109" s="127">
        <v>0</v>
      </c>
      <c r="F109" s="127">
        <v>0</v>
      </c>
      <c r="G109" s="127">
        <v>0</v>
      </c>
      <c r="H109" s="127">
        <v>0</v>
      </c>
      <c r="I109" s="127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336" t="s">
        <v>110</v>
      </c>
      <c r="C110" s="16">
        <v>0</v>
      </c>
      <c r="D110" s="127">
        <v>0</v>
      </c>
      <c r="E110" s="127">
        <v>0</v>
      </c>
      <c r="F110" s="127">
        <v>0</v>
      </c>
      <c r="G110" s="127">
        <v>0</v>
      </c>
      <c r="H110" s="127">
        <v>0</v>
      </c>
      <c r="I110" s="127">
        <v>0</v>
      </c>
      <c r="J110" s="1"/>
      <c r="K110" s="2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140236</v>
      </c>
      <c r="B111" s="336" t="s">
        <v>111</v>
      </c>
      <c r="C111" s="16">
        <v>0</v>
      </c>
      <c r="D111" s="127">
        <v>0</v>
      </c>
      <c r="E111" s="127">
        <v>0</v>
      </c>
      <c r="F111" s="127">
        <v>0</v>
      </c>
      <c r="G111" s="127">
        <v>0</v>
      </c>
      <c r="H111" s="127">
        <v>0</v>
      </c>
      <c r="I111" s="127">
        <v>0</v>
      </c>
      <c r="J111" s="1"/>
      <c r="K111" s="2"/>
      <c r="L111" s="2"/>
      <c r="M111" s="1"/>
      <c r="N111" s="1"/>
      <c r="O111" s="1"/>
    </row>
    <row r="112" spans="1:19" s="3" customFormat="1" x14ac:dyDescent="0.25">
      <c r="A112" s="14">
        <v>140240</v>
      </c>
      <c r="B112" s="336" t="s">
        <v>112</v>
      </c>
      <c r="C112" s="16">
        <v>0</v>
      </c>
      <c r="D112" s="127">
        <v>0</v>
      </c>
      <c r="E112" s="127">
        <v>0</v>
      </c>
      <c r="F112" s="127">
        <v>0</v>
      </c>
      <c r="G112" s="127">
        <v>0</v>
      </c>
      <c r="H112" s="127">
        <v>0</v>
      </c>
      <c r="I112" s="127">
        <v>0</v>
      </c>
      <c r="J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140243</v>
      </c>
      <c r="B113" s="336" t="s">
        <v>117</v>
      </c>
      <c r="C113" s="16">
        <v>0</v>
      </c>
      <c r="D113" s="127">
        <v>0</v>
      </c>
      <c r="E113" s="127">
        <v>0</v>
      </c>
      <c r="F113" s="127">
        <v>0</v>
      </c>
      <c r="G113" s="127">
        <v>0</v>
      </c>
      <c r="H113" s="127">
        <v>0</v>
      </c>
      <c r="I113" s="127">
        <v>0</v>
      </c>
      <c r="J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140244</v>
      </c>
      <c r="B114" s="336" t="s">
        <v>118</v>
      </c>
      <c r="C114" s="16">
        <v>0</v>
      </c>
      <c r="D114" s="127">
        <v>0</v>
      </c>
      <c r="E114" s="127">
        <v>0</v>
      </c>
      <c r="F114" s="127">
        <v>0</v>
      </c>
      <c r="G114" s="127">
        <v>0</v>
      </c>
      <c r="H114" s="127">
        <v>0</v>
      </c>
      <c r="I114" s="127">
        <v>0</v>
      </c>
      <c r="J114" s="1"/>
      <c r="K114" s="2"/>
      <c r="L114" s="2"/>
      <c r="M114" s="1"/>
      <c r="N114" s="1"/>
    </row>
    <row r="115" spans="1:19" x14ac:dyDescent="0.25">
      <c r="A115" s="14">
        <v>140245</v>
      </c>
      <c r="B115" s="336" t="s">
        <v>119</v>
      </c>
      <c r="C115" s="16">
        <v>0</v>
      </c>
      <c r="D115" s="127">
        <v>0</v>
      </c>
      <c r="E115" s="127">
        <v>0</v>
      </c>
      <c r="F115" s="127">
        <v>0</v>
      </c>
      <c r="G115" s="127">
        <v>0</v>
      </c>
      <c r="H115" s="127">
        <v>0</v>
      </c>
      <c r="I115" s="127">
        <v>0</v>
      </c>
      <c r="J115" s="1"/>
      <c r="K115" s="2"/>
      <c r="L115" s="2"/>
      <c r="M115" s="1"/>
      <c r="N115" s="1"/>
    </row>
    <row r="116" spans="1:19" x14ac:dyDescent="0.25">
      <c r="A116" s="14">
        <v>140218</v>
      </c>
      <c r="B116" s="336" t="s">
        <v>251</v>
      </c>
      <c r="C116" s="16">
        <v>0</v>
      </c>
      <c r="D116" s="127">
        <v>0</v>
      </c>
      <c r="E116" s="127">
        <v>0</v>
      </c>
      <c r="F116" s="127">
        <v>0</v>
      </c>
      <c r="G116" s="127">
        <v>0</v>
      </c>
      <c r="H116" s="127">
        <v>0</v>
      </c>
      <c r="I116" s="127">
        <v>0</v>
      </c>
      <c r="J116" s="1"/>
    </row>
    <row r="117" spans="1:19" x14ac:dyDescent="0.25">
      <c r="A117" s="14">
        <v>140249</v>
      </c>
      <c r="B117" s="336" t="s">
        <v>252</v>
      </c>
      <c r="C117" s="16">
        <v>0</v>
      </c>
      <c r="D117" s="127">
        <v>0</v>
      </c>
      <c r="E117" s="127">
        <v>0</v>
      </c>
      <c r="F117" s="127">
        <v>0</v>
      </c>
      <c r="G117" s="127">
        <v>0</v>
      </c>
      <c r="H117" s="127">
        <v>0</v>
      </c>
      <c r="I117" s="127">
        <v>0</v>
      </c>
      <c r="J117" s="1"/>
    </row>
    <row r="118" spans="1:19" x14ac:dyDescent="0.25">
      <c r="A118" s="14">
        <v>140250</v>
      </c>
      <c r="B118" s="336" t="s">
        <v>253</v>
      </c>
      <c r="C118" s="16">
        <v>0</v>
      </c>
      <c r="D118" s="127">
        <v>0</v>
      </c>
      <c r="E118" s="127">
        <v>0</v>
      </c>
      <c r="F118" s="127">
        <v>0</v>
      </c>
      <c r="G118" s="127">
        <v>0</v>
      </c>
      <c r="H118" s="127">
        <v>0</v>
      </c>
      <c r="I118" s="127">
        <v>0</v>
      </c>
      <c r="J118" s="1"/>
      <c r="O118" s="1"/>
      <c r="P118" s="1"/>
      <c r="Q118" s="1"/>
      <c r="R118" s="1"/>
      <c r="S118" s="1"/>
    </row>
    <row r="119" spans="1:19" x14ac:dyDescent="0.25">
      <c r="A119" s="25">
        <v>140251</v>
      </c>
      <c r="B119" s="338" t="s">
        <v>254</v>
      </c>
      <c r="C119" s="16">
        <v>0</v>
      </c>
      <c r="D119" s="127">
        <v>0</v>
      </c>
      <c r="E119" s="127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19" x14ac:dyDescent="0.25">
      <c r="A120" s="25">
        <v>140252</v>
      </c>
      <c r="B120" s="338" t="s">
        <v>255</v>
      </c>
      <c r="C120" s="16">
        <v>0</v>
      </c>
      <c r="D120" s="127">
        <v>0</v>
      </c>
      <c r="E120" s="127">
        <v>0</v>
      </c>
      <c r="F120" s="127">
        <v>0</v>
      </c>
      <c r="G120" s="127">
        <v>0</v>
      </c>
      <c r="H120" s="127">
        <v>0</v>
      </c>
      <c r="I120" s="127">
        <v>0</v>
      </c>
    </row>
    <row r="121" spans="1:19" x14ac:dyDescent="0.25">
      <c r="A121" s="25">
        <v>140253</v>
      </c>
      <c r="B121" s="338" t="s">
        <v>256</v>
      </c>
      <c r="C121" s="16">
        <v>0</v>
      </c>
      <c r="D121" s="127">
        <v>0</v>
      </c>
      <c r="E121" s="127">
        <v>0</v>
      </c>
      <c r="F121" s="127">
        <v>0</v>
      </c>
      <c r="G121" s="127">
        <v>0</v>
      </c>
      <c r="H121" s="127">
        <v>0</v>
      </c>
      <c r="I121" s="127">
        <v>0</v>
      </c>
    </row>
    <row r="122" spans="1:19" x14ac:dyDescent="0.25">
      <c r="A122" s="25">
        <v>140254</v>
      </c>
      <c r="B122" s="338" t="s">
        <v>257</v>
      </c>
      <c r="C122" s="16">
        <v>0</v>
      </c>
      <c r="D122" s="127">
        <v>0</v>
      </c>
      <c r="E122" s="127">
        <v>0</v>
      </c>
      <c r="F122" s="127">
        <v>0</v>
      </c>
      <c r="G122" s="127">
        <v>0</v>
      </c>
      <c r="H122" s="127">
        <v>0</v>
      </c>
      <c r="I122" s="127">
        <v>0</v>
      </c>
    </row>
    <row r="123" spans="1:19" s="3" customFormat="1" x14ac:dyDescent="0.2">
      <c r="A123" s="25">
        <v>140255</v>
      </c>
      <c r="B123" s="338" t="s">
        <v>258</v>
      </c>
      <c r="C123" s="16">
        <v>0</v>
      </c>
      <c r="D123" s="127">
        <v>0</v>
      </c>
      <c r="E123" s="127">
        <v>0</v>
      </c>
      <c r="F123" s="127">
        <v>0</v>
      </c>
      <c r="G123" s="127">
        <v>0</v>
      </c>
      <c r="H123" s="127">
        <v>0</v>
      </c>
      <c r="I123" s="127">
        <v>0</v>
      </c>
      <c r="J123" s="5"/>
      <c r="K123" s="5"/>
      <c r="L123" s="5"/>
      <c r="M123" s="5"/>
      <c r="N123" s="5"/>
    </row>
    <row r="124" spans="1:19" x14ac:dyDescent="0.25">
      <c r="A124" s="14">
        <v>140256</v>
      </c>
      <c r="B124" s="336" t="s">
        <v>259</v>
      </c>
      <c r="C124" s="127">
        <v>0</v>
      </c>
      <c r="D124" s="127">
        <v>0</v>
      </c>
      <c r="E124" s="127">
        <v>0</v>
      </c>
      <c r="F124" s="127">
        <v>0</v>
      </c>
      <c r="G124" s="127">
        <v>0</v>
      </c>
      <c r="H124" s="127">
        <v>0</v>
      </c>
      <c r="I124" s="127">
        <v>0</v>
      </c>
      <c r="J124" s="1"/>
      <c r="K124" s="1"/>
      <c r="L124" s="1"/>
      <c r="M124" s="1"/>
      <c r="N124" s="1"/>
    </row>
    <row r="125" spans="1:19" s="3" customFormat="1" ht="14.25" x14ac:dyDescent="0.2">
      <c r="A125" s="203">
        <v>140300</v>
      </c>
      <c r="B125" s="339" t="s">
        <v>260</v>
      </c>
      <c r="C125" s="140">
        <v>149594</v>
      </c>
      <c r="D125" s="140">
        <v>128551</v>
      </c>
      <c r="E125" s="140">
        <v>21043.000000000004</v>
      </c>
      <c r="F125" s="140">
        <v>37445</v>
      </c>
      <c r="G125" s="140">
        <v>37421</v>
      </c>
      <c r="H125" s="140">
        <v>37381</v>
      </c>
      <c r="I125" s="140">
        <v>37347.000000000007</v>
      </c>
      <c r="J125" s="5"/>
      <c r="K125" s="5"/>
      <c r="L125" s="5"/>
      <c r="M125" s="5"/>
      <c r="N125" s="5"/>
    </row>
    <row r="126" spans="1:19" x14ac:dyDescent="0.25">
      <c r="A126" s="333">
        <v>140301</v>
      </c>
      <c r="B126" s="332" t="s">
        <v>212</v>
      </c>
      <c r="C126" s="140">
        <v>12790</v>
      </c>
      <c r="D126" s="334">
        <v>9973</v>
      </c>
      <c r="E126" s="334">
        <v>2817</v>
      </c>
      <c r="F126" s="140">
        <v>3198</v>
      </c>
      <c r="G126" s="334">
        <v>3198</v>
      </c>
      <c r="H126" s="334">
        <v>3198</v>
      </c>
      <c r="I126" s="140">
        <v>3196</v>
      </c>
    </row>
    <row r="127" spans="1:19" x14ac:dyDescent="0.25">
      <c r="A127" s="333">
        <v>140302</v>
      </c>
      <c r="B127" s="332" t="s">
        <v>261</v>
      </c>
      <c r="C127" s="140">
        <v>162384</v>
      </c>
      <c r="D127" s="334">
        <v>138524</v>
      </c>
      <c r="E127" s="334">
        <v>23860.000000000004</v>
      </c>
      <c r="F127" s="140">
        <v>40643</v>
      </c>
      <c r="G127" s="334">
        <v>40619</v>
      </c>
      <c r="H127" s="334">
        <v>40579</v>
      </c>
      <c r="I127" s="140">
        <v>40543.000000000007</v>
      </c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:M8 K116:N65507">
    <cfRule type="cellIs" dxfId="264" priority="4" stopIfTrue="1" operator="lessThan">
      <formula>0</formula>
    </cfRule>
  </conditionalFormatting>
  <conditionalFormatting sqref="M1:M8 M116:N1048576">
    <cfRule type="cellIs" dxfId="263" priority="3" operator="lessThan">
      <formula>0</formula>
    </cfRule>
  </conditionalFormatting>
  <conditionalFormatting sqref="H9:I10">
    <cfRule type="cellIs" dxfId="262" priority="2" stopIfTrue="1" operator="lessThan">
      <formula>0</formula>
    </cfRule>
  </conditionalFormatting>
  <conditionalFormatting sqref="I9:I10">
    <cfRule type="cellIs" dxfId="261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60" zoomScaleNormal="80" workbookViewId="0">
      <pane xSplit="2" ySplit="7" topLeftCell="C101" activePane="bottomRight" state="frozen"/>
      <selection activeCell="B2" sqref="B2:R4"/>
      <selection pane="topRight" activeCell="B2" sqref="B2:R4"/>
      <selection pane="bottomLeft" activeCell="B2" sqref="B2:R4"/>
      <selection pane="bottomRight" activeCell="A124" sqref="A124:A126"/>
    </sheetView>
  </sheetViews>
  <sheetFormatPr defaultColWidth="9.140625" defaultRowHeight="15" x14ac:dyDescent="0.25"/>
  <cols>
    <col min="1" max="1" width="11.85546875" style="9" customWidth="1"/>
    <col min="2" max="2" width="48" style="341" customWidth="1"/>
    <col min="3" max="3" width="15.42578125" style="12" customWidth="1"/>
    <col min="4" max="4" width="15.42578125" style="8" customWidth="1"/>
    <col min="5" max="5" width="15.28515625" style="8" customWidth="1"/>
    <col min="6" max="6" width="14.42578125" style="12" customWidth="1"/>
    <col min="7" max="8" width="14.42578125" style="8" customWidth="1"/>
    <col min="9" max="9" width="14.42578125" style="12" customWidth="1"/>
    <col min="10" max="10" width="11.7109375" style="12" customWidth="1"/>
    <col min="11" max="11" width="11.140625" style="12" customWidth="1"/>
    <col min="12" max="13" width="11.42578125" style="12" customWidth="1"/>
    <col min="14" max="14" width="12.5703125" style="12" customWidth="1"/>
    <col min="15" max="16384" width="9.140625" style="9"/>
  </cols>
  <sheetData>
    <row r="1" spans="1:19" x14ac:dyDescent="0.25">
      <c r="A1" s="135"/>
      <c r="B1" s="136"/>
      <c r="E1" s="9"/>
      <c r="F1" s="10"/>
      <c r="G1" s="9"/>
      <c r="H1" s="9"/>
      <c r="I1" s="340" t="s">
        <v>148</v>
      </c>
    </row>
    <row r="2" spans="1:19" ht="15.75" customHeight="1" x14ac:dyDescent="0.25">
      <c r="A2" s="135"/>
      <c r="G2" s="9"/>
      <c r="H2" s="9"/>
      <c r="I2" s="342" t="s">
        <v>1</v>
      </c>
    </row>
    <row r="3" spans="1:19" x14ac:dyDescent="0.25">
      <c r="A3" s="135"/>
      <c r="G3" s="133"/>
      <c r="H3" s="133"/>
      <c r="I3" s="342" t="s">
        <v>2</v>
      </c>
    </row>
    <row r="4" spans="1:19" ht="15" customHeight="1" x14ac:dyDescent="0.25">
      <c r="A4" s="135"/>
      <c r="G4" s="133"/>
      <c r="H4" s="133"/>
      <c r="I4" s="134" t="s">
        <v>263</v>
      </c>
    </row>
    <row r="5" spans="1:19" x14ac:dyDescent="0.25">
      <c r="A5" s="135"/>
      <c r="B5" s="136"/>
      <c r="E5" s="9"/>
      <c r="F5" s="10"/>
      <c r="G5" s="9"/>
      <c r="H5" s="9"/>
      <c r="I5" s="11" t="s">
        <v>124</v>
      </c>
      <c r="N5" s="9"/>
    </row>
    <row r="6" spans="1:19" ht="15" customHeight="1" x14ac:dyDescent="0.25">
      <c r="A6" s="135"/>
      <c r="B6" s="468" t="s">
        <v>270</v>
      </c>
      <c r="C6" s="468"/>
      <c r="D6" s="468"/>
      <c r="E6" s="468"/>
      <c r="F6" s="468"/>
      <c r="G6" s="9"/>
      <c r="H6" s="9"/>
      <c r="I6" s="11"/>
      <c r="N6" s="9"/>
    </row>
    <row r="7" spans="1:19" ht="49.5" customHeight="1" x14ac:dyDescent="0.25">
      <c r="A7" s="135"/>
      <c r="B7" s="468"/>
      <c r="C7" s="468"/>
      <c r="D7" s="468"/>
      <c r="E7" s="468"/>
      <c r="F7" s="468"/>
      <c r="G7" s="9"/>
      <c r="H7" s="9"/>
      <c r="I7" s="11"/>
      <c r="N7" s="9"/>
    </row>
    <row r="8" spans="1:19" s="343" customFormat="1" x14ac:dyDescent="0.25">
      <c r="A8" s="469" t="s">
        <v>4</v>
      </c>
      <c r="B8" s="469" t="s">
        <v>5</v>
      </c>
      <c r="C8" s="466" t="s">
        <v>223</v>
      </c>
      <c r="D8" s="466" t="s">
        <v>218</v>
      </c>
      <c r="E8" s="466"/>
      <c r="F8" s="466" t="s">
        <v>221</v>
      </c>
      <c r="G8" s="466" t="s">
        <v>222</v>
      </c>
      <c r="H8" s="466" t="s">
        <v>140</v>
      </c>
      <c r="I8" s="466" t="s">
        <v>141</v>
      </c>
    </row>
    <row r="9" spans="1:19" s="343" customFormat="1" ht="29.25" customHeight="1" x14ac:dyDescent="0.25">
      <c r="A9" s="469"/>
      <c r="B9" s="469"/>
      <c r="C9" s="466"/>
      <c r="D9" s="331" t="s">
        <v>8</v>
      </c>
      <c r="E9" s="331" t="s">
        <v>9</v>
      </c>
      <c r="F9" s="466"/>
      <c r="G9" s="466"/>
      <c r="H9" s="466"/>
      <c r="I9" s="466"/>
      <c r="K9" s="470"/>
      <c r="L9" s="470"/>
      <c r="M9" s="470"/>
      <c r="N9" s="470"/>
      <c r="O9" s="470"/>
      <c r="P9" s="470"/>
      <c r="Q9" s="470"/>
      <c r="R9" s="470"/>
      <c r="S9" s="470"/>
    </row>
    <row r="10" spans="1:19" x14ac:dyDescent="0.25">
      <c r="A10" s="14">
        <v>140001</v>
      </c>
      <c r="B10" s="15" t="s">
        <v>10</v>
      </c>
      <c r="C10" s="16">
        <v>0</v>
      </c>
      <c r="D10" s="127">
        <v>0</v>
      </c>
      <c r="E10" s="127">
        <v>0</v>
      </c>
      <c r="F10" s="127">
        <v>0</v>
      </c>
      <c r="G10" s="127">
        <v>0</v>
      </c>
      <c r="H10" s="127">
        <v>0</v>
      </c>
      <c r="I10" s="127">
        <v>0</v>
      </c>
      <c r="J10" s="8"/>
      <c r="K10" s="9"/>
      <c r="L10" s="9"/>
      <c r="M10" s="8"/>
      <c r="N10" s="8"/>
      <c r="O10" s="8"/>
    </row>
    <row r="11" spans="1:19" s="10" customFormat="1" x14ac:dyDescent="0.25">
      <c r="A11" s="14">
        <v>140005</v>
      </c>
      <c r="B11" s="15" t="s">
        <v>11</v>
      </c>
      <c r="C11" s="16">
        <v>35</v>
      </c>
      <c r="D11" s="127">
        <v>15</v>
      </c>
      <c r="E11" s="127">
        <v>20</v>
      </c>
      <c r="F11" s="127">
        <v>9</v>
      </c>
      <c r="G11" s="127">
        <v>9</v>
      </c>
      <c r="H11" s="127">
        <v>9</v>
      </c>
      <c r="I11" s="127">
        <v>8</v>
      </c>
      <c r="J11" s="8"/>
      <c r="K11" s="12"/>
      <c r="L11" s="12"/>
      <c r="M11" s="8"/>
      <c r="N11" s="8"/>
      <c r="O11" s="8"/>
      <c r="P11" s="9"/>
      <c r="Q11" s="9"/>
      <c r="R11" s="9"/>
      <c r="S11" s="9"/>
    </row>
    <row r="12" spans="1:19" x14ac:dyDescent="0.25">
      <c r="A12" s="14">
        <v>140002</v>
      </c>
      <c r="B12" s="15" t="s">
        <v>12</v>
      </c>
      <c r="C12" s="16">
        <v>0</v>
      </c>
      <c r="D12" s="127">
        <v>0</v>
      </c>
      <c r="E12" s="127">
        <v>0</v>
      </c>
      <c r="F12" s="127">
        <v>0</v>
      </c>
      <c r="G12" s="127">
        <v>0</v>
      </c>
      <c r="H12" s="127">
        <v>0</v>
      </c>
      <c r="I12" s="127">
        <v>0</v>
      </c>
      <c r="J12" s="8"/>
      <c r="K12" s="9"/>
      <c r="L12" s="9"/>
      <c r="M12" s="8"/>
      <c r="N12" s="8"/>
      <c r="O12" s="8"/>
    </row>
    <row r="13" spans="1:19" x14ac:dyDescent="0.25">
      <c r="A13" s="14">
        <v>140004</v>
      </c>
      <c r="B13" s="15" t="s">
        <v>13</v>
      </c>
      <c r="C13" s="16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8"/>
      <c r="K13" s="9"/>
      <c r="L13" s="9"/>
      <c r="M13" s="8"/>
      <c r="N13" s="8"/>
      <c r="O13" s="8"/>
    </row>
    <row r="14" spans="1:19" x14ac:dyDescent="0.25">
      <c r="A14" s="14">
        <v>140003</v>
      </c>
      <c r="B14" s="15" t="s">
        <v>14</v>
      </c>
      <c r="C14" s="16">
        <v>0</v>
      </c>
      <c r="D14" s="127">
        <v>0</v>
      </c>
      <c r="E14" s="127">
        <v>0</v>
      </c>
      <c r="F14" s="127">
        <v>0</v>
      </c>
      <c r="G14" s="127">
        <v>0</v>
      </c>
      <c r="H14" s="127">
        <v>0</v>
      </c>
      <c r="I14" s="127">
        <v>0</v>
      </c>
      <c r="J14" s="8"/>
      <c r="K14" s="9"/>
      <c r="L14" s="9"/>
      <c r="M14" s="8"/>
      <c r="N14" s="8"/>
      <c r="O14" s="8"/>
    </row>
    <row r="15" spans="1:19" x14ac:dyDescent="0.25">
      <c r="A15" s="14">
        <v>140008</v>
      </c>
      <c r="B15" s="15" t="s">
        <v>15</v>
      </c>
      <c r="C15" s="16">
        <v>0</v>
      </c>
      <c r="D15" s="127">
        <v>0</v>
      </c>
      <c r="E15" s="127">
        <v>0</v>
      </c>
      <c r="F15" s="127">
        <v>0</v>
      </c>
      <c r="G15" s="127">
        <v>0</v>
      </c>
      <c r="H15" s="127">
        <v>0</v>
      </c>
      <c r="I15" s="127">
        <v>0</v>
      </c>
      <c r="J15" s="8"/>
      <c r="K15" s="9"/>
      <c r="L15" s="9"/>
      <c r="M15" s="8"/>
      <c r="N15" s="8"/>
      <c r="O15" s="8"/>
    </row>
    <row r="16" spans="1:19" x14ac:dyDescent="0.25">
      <c r="A16" s="14">
        <v>140009</v>
      </c>
      <c r="B16" s="15" t="s">
        <v>16</v>
      </c>
      <c r="C16" s="16">
        <v>5</v>
      </c>
      <c r="D16" s="127">
        <v>5</v>
      </c>
      <c r="E16" s="127">
        <v>0</v>
      </c>
      <c r="F16" s="127">
        <v>1</v>
      </c>
      <c r="G16" s="127">
        <v>1</v>
      </c>
      <c r="H16" s="127">
        <v>1</v>
      </c>
      <c r="I16" s="127">
        <v>2</v>
      </c>
      <c r="J16" s="8"/>
      <c r="K16" s="9"/>
      <c r="L16" s="9"/>
      <c r="M16" s="8"/>
      <c r="N16" s="8"/>
      <c r="O16" s="8"/>
      <c r="P16" s="344"/>
      <c r="Q16" s="344"/>
      <c r="R16" s="344"/>
      <c r="S16" s="344"/>
    </row>
    <row r="17" spans="1:19" x14ac:dyDescent="0.25">
      <c r="A17" s="14">
        <v>140010</v>
      </c>
      <c r="B17" s="15" t="s">
        <v>17</v>
      </c>
      <c r="C17" s="16">
        <v>0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  <c r="J17" s="8"/>
      <c r="K17" s="9"/>
      <c r="L17" s="9"/>
      <c r="M17" s="8"/>
      <c r="N17" s="8"/>
      <c r="O17" s="8"/>
      <c r="P17" s="344"/>
      <c r="Q17" s="344"/>
      <c r="R17" s="344"/>
      <c r="S17" s="344"/>
    </row>
    <row r="18" spans="1:19" x14ac:dyDescent="0.25">
      <c r="A18" s="14">
        <v>140011</v>
      </c>
      <c r="B18" s="15" t="s">
        <v>18</v>
      </c>
      <c r="C18" s="16">
        <v>10</v>
      </c>
      <c r="D18" s="127">
        <v>3</v>
      </c>
      <c r="E18" s="127">
        <v>7</v>
      </c>
      <c r="F18" s="127">
        <v>3</v>
      </c>
      <c r="G18" s="127">
        <v>3</v>
      </c>
      <c r="H18" s="127">
        <v>3</v>
      </c>
      <c r="I18" s="127">
        <v>1</v>
      </c>
      <c r="J18" s="8"/>
      <c r="K18" s="9"/>
      <c r="L18" s="9"/>
      <c r="M18" s="8"/>
      <c r="N18" s="8"/>
      <c r="O18" s="8"/>
      <c r="P18" s="344"/>
      <c r="Q18" s="344"/>
      <c r="R18" s="344"/>
      <c r="S18" s="344"/>
    </row>
    <row r="19" spans="1:19" s="344" customFormat="1" x14ac:dyDescent="0.25">
      <c r="A19" s="14">
        <v>140012</v>
      </c>
      <c r="B19" s="15" t="s">
        <v>19</v>
      </c>
      <c r="C19" s="16">
        <v>26</v>
      </c>
      <c r="D19" s="127">
        <v>25</v>
      </c>
      <c r="E19" s="127">
        <v>1</v>
      </c>
      <c r="F19" s="127">
        <v>7</v>
      </c>
      <c r="G19" s="127">
        <v>7</v>
      </c>
      <c r="H19" s="127">
        <v>7</v>
      </c>
      <c r="I19" s="127">
        <v>5</v>
      </c>
      <c r="J19" s="8"/>
      <c r="M19" s="8"/>
      <c r="N19" s="8"/>
      <c r="O19" s="8"/>
    </row>
    <row r="20" spans="1:19" s="344" customFormat="1" x14ac:dyDescent="0.25">
      <c r="A20" s="14">
        <v>140013</v>
      </c>
      <c r="B20" s="15" t="s">
        <v>20</v>
      </c>
      <c r="C20" s="16">
        <v>27</v>
      </c>
      <c r="D20" s="127">
        <v>25</v>
      </c>
      <c r="E20" s="127">
        <v>2</v>
      </c>
      <c r="F20" s="127">
        <v>7</v>
      </c>
      <c r="G20" s="127">
        <v>7</v>
      </c>
      <c r="H20" s="127">
        <v>7</v>
      </c>
      <c r="I20" s="127">
        <v>6</v>
      </c>
      <c r="J20" s="8"/>
      <c r="M20" s="8"/>
      <c r="N20" s="8"/>
      <c r="O20" s="8"/>
    </row>
    <row r="21" spans="1:19" s="344" customFormat="1" ht="30" x14ac:dyDescent="0.25">
      <c r="A21" s="14">
        <v>140014</v>
      </c>
      <c r="B21" s="15" t="s">
        <v>21</v>
      </c>
      <c r="C21" s="16">
        <v>11</v>
      </c>
      <c r="D21" s="127">
        <v>8</v>
      </c>
      <c r="E21" s="127">
        <v>3</v>
      </c>
      <c r="F21" s="127">
        <v>3</v>
      </c>
      <c r="G21" s="127">
        <v>3</v>
      </c>
      <c r="H21" s="127">
        <v>3</v>
      </c>
      <c r="I21" s="127">
        <v>2</v>
      </c>
      <c r="J21" s="8"/>
      <c r="M21" s="8"/>
      <c r="N21" s="8"/>
      <c r="O21" s="8"/>
    </row>
    <row r="22" spans="1:19" s="344" customFormat="1" x14ac:dyDescent="0.25">
      <c r="A22" s="14">
        <v>140015</v>
      </c>
      <c r="B22" s="15" t="s">
        <v>22</v>
      </c>
      <c r="C22" s="16">
        <v>35</v>
      </c>
      <c r="D22" s="127">
        <v>24</v>
      </c>
      <c r="E22" s="127">
        <v>11</v>
      </c>
      <c r="F22" s="127">
        <v>9</v>
      </c>
      <c r="G22" s="127">
        <v>9</v>
      </c>
      <c r="H22" s="127">
        <v>9</v>
      </c>
      <c r="I22" s="127">
        <v>8</v>
      </c>
      <c r="J22" s="8"/>
      <c r="M22" s="8"/>
      <c r="N22" s="8"/>
      <c r="O22" s="8"/>
    </row>
    <row r="23" spans="1:19" s="344" customFormat="1" x14ac:dyDescent="0.25">
      <c r="A23" s="14">
        <v>140017</v>
      </c>
      <c r="B23" s="15" t="s">
        <v>23</v>
      </c>
      <c r="C23" s="16">
        <v>30</v>
      </c>
      <c r="D23" s="127">
        <v>28</v>
      </c>
      <c r="E23" s="127">
        <v>2</v>
      </c>
      <c r="F23" s="127">
        <v>8</v>
      </c>
      <c r="G23" s="127">
        <v>8</v>
      </c>
      <c r="H23" s="127">
        <v>8</v>
      </c>
      <c r="I23" s="127">
        <v>6</v>
      </c>
      <c r="J23" s="8"/>
      <c r="M23" s="8"/>
      <c r="N23" s="8"/>
      <c r="O23" s="8"/>
    </row>
    <row r="24" spans="1:19" s="344" customFormat="1" x14ac:dyDescent="0.25">
      <c r="A24" s="14">
        <v>140018</v>
      </c>
      <c r="B24" s="15" t="s">
        <v>24</v>
      </c>
      <c r="C24" s="16">
        <v>10</v>
      </c>
      <c r="D24" s="127">
        <v>7</v>
      </c>
      <c r="E24" s="127">
        <v>3</v>
      </c>
      <c r="F24" s="127">
        <v>3</v>
      </c>
      <c r="G24" s="127">
        <v>3</v>
      </c>
      <c r="H24" s="127">
        <v>3</v>
      </c>
      <c r="I24" s="127">
        <v>1</v>
      </c>
      <c r="J24" s="8"/>
      <c r="M24" s="8"/>
      <c r="N24" s="8"/>
      <c r="O24" s="8"/>
    </row>
    <row r="25" spans="1:19" s="344" customFormat="1" x14ac:dyDescent="0.25">
      <c r="A25" s="14">
        <v>140019</v>
      </c>
      <c r="B25" s="15" t="s">
        <v>25</v>
      </c>
      <c r="C25" s="16">
        <v>180</v>
      </c>
      <c r="D25" s="127">
        <v>178</v>
      </c>
      <c r="E25" s="127">
        <v>2</v>
      </c>
      <c r="F25" s="127">
        <v>45</v>
      </c>
      <c r="G25" s="127">
        <v>45</v>
      </c>
      <c r="H25" s="127">
        <v>45</v>
      </c>
      <c r="I25" s="127">
        <v>45</v>
      </c>
      <c r="J25" s="8"/>
      <c r="K25" s="345"/>
      <c r="L25" s="345"/>
      <c r="M25" s="8"/>
      <c r="N25" s="8"/>
      <c r="O25" s="8"/>
      <c r="P25" s="346"/>
      <c r="Q25" s="346"/>
      <c r="R25" s="346"/>
      <c r="S25" s="346"/>
    </row>
    <row r="26" spans="1:19" s="344" customFormat="1" x14ac:dyDescent="0.25">
      <c r="A26" s="14">
        <v>140020</v>
      </c>
      <c r="B26" s="15" t="s">
        <v>26</v>
      </c>
      <c r="C26" s="16">
        <v>11</v>
      </c>
      <c r="D26" s="127">
        <v>11</v>
      </c>
      <c r="E26" s="127">
        <v>0</v>
      </c>
      <c r="F26" s="127">
        <v>3</v>
      </c>
      <c r="G26" s="127">
        <v>3</v>
      </c>
      <c r="H26" s="127">
        <v>3</v>
      </c>
      <c r="I26" s="127">
        <v>2</v>
      </c>
      <c r="J26" s="8"/>
      <c r="M26" s="8"/>
      <c r="N26" s="8"/>
      <c r="O26" s="8"/>
    </row>
    <row r="27" spans="1:19" s="344" customFormat="1" x14ac:dyDescent="0.25">
      <c r="A27" s="14">
        <v>140022</v>
      </c>
      <c r="B27" s="15" t="s">
        <v>27</v>
      </c>
      <c r="C27" s="16">
        <v>0</v>
      </c>
      <c r="D27" s="127">
        <v>0</v>
      </c>
      <c r="E27" s="127">
        <v>0</v>
      </c>
      <c r="F27" s="127">
        <v>0</v>
      </c>
      <c r="G27" s="127">
        <v>0</v>
      </c>
      <c r="H27" s="127">
        <v>0</v>
      </c>
      <c r="I27" s="127">
        <v>0</v>
      </c>
      <c r="J27" s="8"/>
      <c r="M27" s="8"/>
      <c r="N27" s="8"/>
      <c r="O27" s="8"/>
    </row>
    <row r="28" spans="1:19" s="346" customFormat="1" x14ac:dyDescent="0.25">
      <c r="A28" s="14">
        <v>140027</v>
      </c>
      <c r="B28" s="15" t="s">
        <v>28</v>
      </c>
      <c r="C28" s="16">
        <v>20</v>
      </c>
      <c r="D28" s="127">
        <v>19</v>
      </c>
      <c r="E28" s="127">
        <v>1</v>
      </c>
      <c r="F28" s="127">
        <v>5</v>
      </c>
      <c r="G28" s="127">
        <v>5</v>
      </c>
      <c r="H28" s="127">
        <v>5</v>
      </c>
      <c r="I28" s="127">
        <v>5</v>
      </c>
      <c r="J28" s="8"/>
      <c r="M28" s="8"/>
      <c r="N28" s="8"/>
      <c r="O28" s="8"/>
      <c r="P28" s="344"/>
      <c r="Q28" s="344"/>
      <c r="R28" s="344"/>
      <c r="S28" s="344"/>
    </row>
    <row r="29" spans="1:19" s="344" customFormat="1" x14ac:dyDescent="0.25">
      <c r="A29" s="14">
        <v>140023</v>
      </c>
      <c r="B29" s="15" t="s">
        <v>29</v>
      </c>
      <c r="C29" s="16">
        <v>38</v>
      </c>
      <c r="D29" s="127">
        <v>35</v>
      </c>
      <c r="E29" s="127">
        <v>3</v>
      </c>
      <c r="F29" s="127">
        <v>10</v>
      </c>
      <c r="G29" s="127">
        <v>10</v>
      </c>
      <c r="H29" s="127">
        <v>10</v>
      </c>
      <c r="I29" s="127">
        <v>8</v>
      </c>
      <c r="J29" s="8"/>
      <c r="K29" s="345"/>
      <c r="L29" s="345"/>
      <c r="M29" s="8"/>
      <c r="N29" s="8"/>
      <c r="O29" s="8"/>
    </row>
    <row r="30" spans="1:19" s="344" customFormat="1" x14ac:dyDescent="0.25">
      <c r="A30" s="14">
        <v>140028</v>
      </c>
      <c r="B30" s="15" t="s">
        <v>30</v>
      </c>
      <c r="C30" s="16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8"/>
      <c r="M30" s="8"/>
      <c r="N30" s="8"/>
      <c r="O30" s="8"/>
    </row>
    <row r="31" spans="1:19" s="344" customFormat="1" x14ac:dyDescent="0.25">
      <c r="A31" s="14">
        <v>140016</v>
      </c>
      <c r="B31" s="15" t="s">
        <v>31</v>
      </c>
      <c r="C31" s="16">
        <v>3</v>
      </c>
      <c r="D31" s="127">
        <v>2</v>
      </c>
      <c r="E31" s="127">
        <v>1</v>
      </c>
      <c r="F31" s="127">
        <v>1</v>
      </c>
      <c r="G31" s="127">
        <v>1</v>
      </c>
      <c r="H31" s="127">
        <v>1</v>
      </c>
      <c r="I31" s="127">
        <v>0</v>
      </c>
      <c r="J31" s="8"/>
      <c r="M31" s="8"/>
      <c r="N31" s="8"/>
      <c r="O31" s="8"/>
      <c r="P31" s="346"/>
      <c r="Q31" s="346"/>
      <c r="R31" s="346"/>
      <c r="S31" s="346"/>
    </row>
    <row r="32" spans="1:19" s="344" customFormat="1" x14ac:dyDescent="0.25">
      <c r="A32" s="14">
        <v>140029</v>
      </c>
      <c r="B32" s="15" t="s">
        <v>32</v>
      </c>
      <c r="C32" s="16">
        <v>0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8"/>
      <c r="M32" s="8"/>
      <c r="N32" s="8"/>
      <c r="O32" s="8"/>
    </row>
    <row r="33" spans="1:19" s="344" customFormat="1" x14ac:dyDescent="0.25">
      <c r="A33" s="14">
        <v>140030</v>
      </c>
      <c r="B33" s="15" t="s">
        <v>33</v>
      </c>
      <c r="C33" s="16">
        <v>30</v>
      </c>
      <c r="D33" s="127">
        <v>29</v>
      </c>
      <c r="E33" s="127">
        <v>1</v>
      </c>
      <c r="F33" s="127">
        <v>8</v>
      </c>
      <c r="G33" s="127">
        <v>8</v>
      </c>
      <c r="H33" s="127">
        <v>8</v>
      </c>
      <c r="I33" s="127">
        <v>6</v>
      </c>
      <c r="J33" s="8"/>
      <c r="M33" s="8"/>
      <c r="N33" s="8"/>
      <c r="O33" s="8"/>
    </row>
    <row r="34" spans="1:19" s="346" customFormat="1" x14ac:dyDescent="0.25">
      <c r="A34" s="14">
        <v>140031</v>
      </c>
      <c r="B34" s="15" t="s">
        <v>34</v>
      </c>
      <c r="C34" s="16">
        <v>0</v>
      </c>
      <c r="D34" s="127">
        <v>0</v>
      </c>
      <c r="E34" s="127">
        <v>0</v>
      </c>
      <c r="F34" s="127">
        <v>0</v>
      </c>
      <c r="G34" s="127">
        <v>0</v>
      </c>
      <c r="H34" s="127">
        <v>0</v>
      </c>
      <c r="I34" s="127">
        <v>0</v>
      </c>
      <c r="J34" s="8"/>
      <c r="M34" s="8"/>
      <c r="N34" s="8"/>
      <c r="O34" s="8"/>
      <c r="P34" s="344"/>
      <c r="Q34" s="344"/>
      <c r="R34" s="344"/>
      <c r="S34" s="344"/>
    </row>
    <row r="35" spans="1:19" s="344" customFormat="1" x14ac:dyDescent="0.25">
      <c r="A35" s="14">
        <v>140032</v>
      </c>
      <c r="B35" s="15" t="s">
        <v>35</v>
      </c>
      <c r="C35" s="16">
        <v>0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  <c r="J35" s="8"/>
      <c r="M35" s="8"/>
      <c r="N35" s="8"/>
      <c r="O35" s="8"/>
    </row>
    <row r="36" spans="1:19" s="344" customFormat="1" x14ac:dyDescent="0.25">
      <c r="A36" s="14">
        <v>140033</v>
      </c>
      <c r="B36" s="15" t="s">
        <v>36</v>
      </c>
      <c r="C36" s="16">
        <v>60</v>
      </c>
      <c r="D36" s="127">
        <v>58</v>
      </c>
      <c r="E36" s="127">
        <v>2</v>
      </c>
      <c r="F36" s="127">
        <v>15</v>
      </c>
      <c r="G36" s="127">
        <v>15</v>
      </c>
      <c r="H36" s="127">
        <v>15</v>
      </c>
      <c r="I36" s="127">
        <v>15</v>
      </c>
      <c r="J36" s="8"/>
      <c r="M36" s="8"/>
      <c r="N36" s="8"/>
      <c r="O36" s="8"/>
    </row>
    <row r="37" spans="1:19" s="344" customFormat="1" x14ac:dyDescent="0.25">
      <c r="A37" s="14">
        <v>140034</v>
      </c>
      <c r="B37" s="15" t="s">
        <v>37</v>
      </c>
      <c r="C37" s="16">
        <v>33</v>
      </c>
      <c r="D37" s="127">
        <v>31</v>
      </c>
      <c r="E37" s="127">
        <v>2</v>
      </c>
      <c r="F37" s="127">
        <v>8</v>
      </c>
      <c r="G37" s="127">
        <v>8</v>
      </c>
      <c r="H37" s="127">
        <v>8</v>
      </c>
      <c r="I37" s="127">
        <v>9</v>
      </c>
      <c r="J37" s="8"/>
      <c r="M37" s="8"/>
      <c r="N37" s="8"/>
      <c r="O37" s="8"/>
    </row>
    <row r="38" spans="1:19" s="344" customFormat="1" x14ac:dyDescent="0.25">
      <c r="A38" s="14">
        <v>140035</v>
      </c>
      <c r="B38" s="15" t="s">
        <v>38</v>
      </c>
      <c r="C38" s="16">
        <v>15</v>
      </c>
      <c r="D38" s="127">
        <v>13</v>
      </c>
      <c r="E38" s="127">
        <v>2</v>
      </c>
      <c r="F38" s="127">
        <v>4</v>
      </c>
      <c r="G38" s="127">
        <v>4</v>
      </c>
      <c r="H38" s="127">
        <v>4</v>
      </c>
      <c r="I38" s="127">
        <v>3</v>
      </c>
      <c r="J38" s="8"/>
      <c r="M38" s="8"/>
      <c r="N38" s="8"/>
      <c r="O38" s="8"/>
    </row>
    <row r="39" spans="1:19" s="344" customFormat="1" ht="15" customHeight="1" x14ac:dyDescent="0.25">
      <c r="A39" s="14">
        <v>140036</v>
      </c>
      <c r="B39" s="15" t="s">
        <v>39</v>
      </c>
      <c r="C39" s="16">
        <v>13</v>
      </c>
      <c r="D39" s="127">
        <v>13</v>
      </c>
      <c r="E39" s="127">
        <v>0</v>
      </c>
      <c r="F39" s="127">
        <v>3</v>
      </c>
      <c r="G39" s="127">
        <v>3</v>
      </c>
      <c r="H39" s="127">
        <v>3</v>
      </c>
      <c r="I39" s="127">
        <v>4</v>
      </c>
      <c r="J39" s="8"/>
      <c r="M39" s="8"/>
      <c r="N39" s="8"/>
      <c r="O39" s="8"/>
    </row>
    <row r="40" spans="1:19" s="344" customFormat="1" x14ac:dyDescent="0.25">
      <c r="A40" s="14">
        <v>140037</v>
      </c>
      <c r="B40" s="15" t="s">
        <v>40</v>
      </c>
      <c r="C40" s="16">
        <v>11</v>
      </c>
      <c r="D40" s="127">
        <v>10</v>
      </c>
      <c r="E40" s="127">
        <v>1</v>
      </c>
      <c r="F40" s="127">
        <v>3</v>
      </c>
      <c r="G40" s="127">
        <v>3</v>
      </c>
      <c r="H40" s="127">
        <v>3</v>
      </c>
      <c r="I40" s="127">
        <v>2</v>
      </c>
      <c r="J40" s="8"/>
      <c r="M40" s="8"/>
      <c r="N40" s="8"/>
      <c r="O40" s="8"/>
    </row>
    <row r="41" spans="1:19" s="344" customFormat="1" x14ac:dyDescent="0.25">
      <c r="A41" s="14">
        <v>140038</v>
      </c>
      <c r="B41" s="15" t="s">
        <v>41</v>
      </c>
      <c r="C41" s="16">
        <v>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8"/>
      <c r="M41" s="8"/>
      <c r="N41" s="8"/>
      <c r="O41" s="8"/>
    </row>
    <row r="42" spans="1:19" s="344" customFormat="1" x14ac:dyDescent="0.25">
      <c r="A42" s="14">
        <v>140039</v>
      </c>
      <c r="B42" s="15" t="s">
        <v>42</v>
      </c>
      <c r="C42" s="16">
        <v>32</v>
      </c>
      <c r="D42" s="127">
        <v>30</v>
      </c>
      <c r="E42" s="127">
        <v>2</v>
      </c>
      <c r="F42" s="127">
        <v>8</v>
      </c>
      <c r="G42" s="127">
        <v>8</v>
      </c>
      <c r="H42" s="127">
        <v>8</v>
      </c>
      <c r="I42" s="127">
        <v>8</v>
      </c>
      <c r="J42" s="8"/>
      <c r="M42" s="8"/>
      <c r="N42" s="8"/>
      <c r="O42" s="8"/>
    </row>
    <row r="43" spans="1:19" s="344" customFormat="1" ht="30" x14ac:dyDescent="0.25">
      <c r="A43" s="14">
        <v>140042</v>
      </c>
      <c r="B43" s="15" t="s">
        <v>43</v>
      </c>
      <c r="C43" s="16">
        <v>0</v>
      </c>
      <c r="D43" s="127">
        <v>0</v>
      </c>
      <c r="E43" s="127">
        <v>0</v>
      </c>
      <c r="F43" s="127">
        <v>0</v>
      </c>
      <c r="G43" s="127">
        <v>0</v>
      </c>
      <c r="H43" s="127">
        <v>0</v>
      </c>
      <c r="I43" s="127">
        <v>0</v>
      </c>
      <c r="J43" s="8"/>
      <c r="M43" s="8"/>
      <c r="N43" s="8"/>
      <c r="O43" s="8"/>
    </row>
    <row r="44" spans="1:19" s="344" customFormat="1" ht="30" x14ac:dyDescent="0.25">
      <c r="A44" s="14">
        <v>140043</v>
      </c>
      <c r="B44" s="20" t="s">
        <v>44</v>
      </c>
      <c r="C44" s="16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8"/>
      <c r="M44" s="8"/>
      <c r="N44" s="8"/>
      <c r="O44" s="8"/>
      <c r="P44" s="9"/>
      <c r="Q44" s="9"/>
      <c r="R44" s="9"/>
      <c r="S44" s="9"/>
    </row>
    <row r="45" spans="1:19" s="344" customFormat="1" x14ac:dyDescent="0.25">
      <c r="A45" s="21"/>
      <c r="B45" s="22" t="s">
        <v>45</v>
      </c>
      <c r="C45" s="23">
        <v>635</v>
      </c>
      <c r="D45" s="23">
        <v>569</v>
      </c>
      <c r="E45" s="23">
        <v>66</v>
      </c>
      <c r="F45" s="23">
        <v>163</v>
      </c>
      <c r="G45" s="23">
        <v>163</v>
      </c>
      <c r="H45" s="23">
        <v>163</v>
      </c>
      <c r="I45" s="23">
        <v>146</v>
      </c>
      <c r="J45" s="8"/>
      <c r="M45" s="8"/>
      <c r="N45" s="8"/>
      <c r="O45" s="8"/>
      <c r="P45" s="9"/>
      <c r="Q45" s="9"/>
      <c r="R45" s="9"/>
      <c r="S45" s="9"/>
    </row>
    <row r="46" spans="1:19" s="344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8"/>
      <c r="M46" s="8"/>
      <c r="N46" s="8"/>
      <c r="O46" s="8"/>
      <c r="P46" s="9"/>
      <c r="Q46" s="9"/>
      <c r="R46" s="9"/>
      <c r="S46" s="9"/>
    </row>
    <row r="47" spans="1:19" x14ac:dyDescent="0.25">
      <c r="A47" s="14">
        <v>140059</v>
      </c>
      <c r="B47" s="15" t="s">
        <v>47</v>
      </c>
      <c r="C47" s="16">
        <v>0</v>
      </c>
      <c r="D47" s="127">
        <v>0</v>
      </c>
      <c r="E47" s="127">
        <v>0</v>
      </c>
      <c r="F47" s="127">
        <v>0</v>
      </c>
      <c r="G47" s="127">
        <v>0</v>
      </c>
      <c r="H47" s="127">
        <v>0</v>
      </c>
      <c r="I47" s="127">
        <v>0</v>
      </c>
      <c r="J47" s="8"/>
      <c r="K47" s="9"/>
      <c r="L47" s="9"/>
      <c r="M47" s="8"/>
      <c r="N47" s="8"/>
      <c r="O47" s="8"/>
    </row>
    <row r="48" spans="1:19" x14ac:dyDescent="0.25">
      <c r="A48" s="14">
        <v>140060</v>
      </c>
      <c r="B48" s="15" t="s">
        <v>48</v>
      </c>
      <c r="C48" s="16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8"/>
      <c r="K48" s="9"/>
      <c r="L48" s="9"/>
      <c r="M48" s="8"/>
      <c r="N48" s="8"/>
      <c r="O48" s="8"/>
    </row>
    <row r="49" spans="1:19" x14ac:dyDescent="0.25">
      <c r="A49" s="14">
        <v>140064</v>
      </c>
      <c r="B49" s="15" t="s">
        <v>49</v>
      </c>
      <c r="C49" s="16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8"/>
      <c r="K49" s="8"/>
      <c r="L49" s="9"/>
      <c r="M49" s="8"/>
      <c r="N49" s="8"/>
      <c r="O49" s="8"/>
    </row>
    <row r="50" spans="1:19" x14ac:dyDescent="0.25">
      <c r="A50" s="14">
        <v>140065</v>
      </c>
      <c r="B50" s="15" t="s">
        <v>50</v>
      </c>
      <c r="C50" s="16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8"/>
      <c r="K50" s="9"/>
      <c r="L50" s="9"/>
      <c r="M50" s="8"/>
      <c r="N50" s="8"/>
      <c r="O50" s="8"/>
      <c r="P50" s="10"/>
      <c r="Q50" s="10"/>
      <c r="R50" s="10"/>
      <c r="S50" s="10"/>
    </row>
    <row r="51" spans="1:19" x14ac:dyDescent="0.25">
      <c r="A51" s="14">
        <v>140056</v>
      </c>
      <c r="B51" s="15" t="s">
        <v>51</v>
      </c>
      <c r="C51" s="16">
        <v>0</v>
      </c>
      <c r="D51" s="127">
        <v>0</v>
      </c>
      <c r="E51" s="127">
        <v>0</v>
      </c>
      <c r="F51" s="127">
        <v>0</v>
      </c>
      <c r="G51" s="127">
        <v>0</v>
      </c>
      <c r="H51" s="127">
        <v>0</v>
      </c>
      <c r="I51" s="127">
        <v>0</v>
      </c>
      <c r="J51" s="8"/>
      <c r="K51" s="9"/>
      <c r="L51" s="9"/>
      <c r="M51" s="8"/>
      <c r="N51" s="8"/>
      <c r="O51" s="8"/>
      <c r="P51" s="10"/>
      <c r="Q51" s="10"/>
      <c r="R51" s="10"/>
      <c r="S51" s="10"/>
    </row>
    <row r="52" spans="1:19" x14ac:dyDescent="0.25">
      <c r="A52" s="14">
        <v>140081</v>
      </c>
      <c r="B52" s="15" t="s">
        <v>52</v>
      </c>
      <c r="C52" s="16">
        <v>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8"/>
      <c r="K52" s="9"/>
      <c r="L52" s="9"/>
      <c r="M52" s="8"/>
      <c r="N52" s="8"/>
      <c r="O52" s="8"/>
    </row>
    <row r="53" spans="1:19" s="10" customFormat="1" x14ac:dyDescent="0.25">
      <c r="A53" s="14">
        <v>140079</v>
      </c>
      <c r="B53" s="20" t="s">
        <v>53</v>
      </c>
      <c r="C53" s="16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8"/>
      <c r="M53" s="8"/>
      <c r="N53" s="8"/>
      <c r="O53" s="8"/>
      <c r="P53" s="9"/>
      <c r="Q53" s="9"/>
      <c r="R53" s="9"/>
      <c r="S53" s="9"/>
    </row>
    <row r="54" spans="1:19" s="10" customFormat="1" x14ac:dyDescent="0.25">
      <c r="A54" s="21"/>
      <c r="B54" s="22" t="s">
        <v>192</v>
      </c>
      <c r="C54" s="23">
        <v>8624</v>
      </c>
      <c r="D54" s="23">
        <v>7388</v>
      </c>
      <c r="E54" s="23">
        <v>1236</v>
      </c>
      <c r="F54" s="23">
        <v>2156</v>
      </c>
      <c r="G54" s="23">
        <v>2156</v>
      </c>
      <c r="H54" s="23">
        <v>2156</v>
      </c>
      <c r="I54" s="23">
        <v>2156</v>
      </c>
      <c r="J54" s="8"/>
      <c r="M54" s="8"/>
      <c r="N54" s="8"/>
      <c r="O54" s="8"/>
      <c r="P54" s="9"/>
      <c r="Q54" s="9"/>
      <c r="R54" s="9"/>
      <c r="S54" s="9"/>
    </row>
    <row r="55" spans="1:19" x14ac:dyDescent="0.25">
      <c r="A55" s="14">
        <v>140044</v>
      </c>
      <c r="B55" s="20" t="s">
        <v>55</v>
      </c>
      <c r="C55" s="16">
        <v>697</v>
      </c>
      <c r="D55" s="127">
        <v>597</v>
      </c>
      <c r="E55" s="127">
        <v>100</v>
      </c>
      <c r="F55" s="127">
        <v>174</v>
      </c>
      <c r="G55" s="127">
        <v>174</v>
      </c>
      <c r="H55" s="127">
        <v>174</v>
      </c>
      <c r="I55" s="127">
        <v>175</v>
      </c>
      <c r="J55" s="8"/>
      <c r="K55" s="8"/>
      <c r="L55" s="8"/>
      <c r="M55" s="8"/>
      <c r="N55" s="8"/>
      <c r="O55" s="8"/>
    </row>
    <row r="56" spans="1:19" x14ac:dyDescent="0.25">
      <c r="A56" s="14">
        <v>140045</v>
      </c>
      <c r="B56" s="20" t="s">
        <v>56</v>
      </c>
      <c r="C56" s="16">
        <v>147</v>
      </c>
      <c r="D56" s="127">
        <v>126</v>
      </c>
      <c r="E56" s="127">
        <v>21</v>
      </c>
      <c r="F56" s="127">
        <v>37</v>
      </c>
      <c r="G56" s="127">
        <v>37</v>
      </c>
      <c r="H56" s="127">
        <v>37</v>
      </c>
      <c r="I56" s="127">
        <v>36</v>
      </c>
      <c r="J56" s="8"/>
      <c r="K56" s="8"/>
      <c r="L56" s="8"/>
      <c r="M56" s="8"/>
      <c r="N56" s="8"/>
      <c r="O56" s="8"/>
    </row>
    <row r="57" spans="1:19" x14ac:dyDescent="0.25">
      <c r="A57" s="14">
        <v>140046</v>
      </c>
      <c r="B57" s="20" t="s">
        <v>57</v>
      </c>
      <c r="C57" s="16">
        <v>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8"/>
      <c r="K57" s="9"/>
      <c r="L57" s="9"/>
      <c r="M57" s="8"/>
      <c r="N57" s="8"/>
      <c r="O57" s="8"/>
    </row>
    <row r="58" spans="1:19" x14ac:dyDescent="0.25">
      <c r="A58" s="14">
        <v>140058</v>
      </c>
      <c r="B58" s="20" t="s">
        <v>58</v>
      </c>
      <c r="C58" s="16">
        <v>17</v>
      </c>
      <c r="D58" s="127">
        <v>15</v>
      </c>
      <c r="E58" s="127">
        <v>2</v>
      </c>
      <c r="F58" s="127">
        <v>4</v>
      </c>
      <c r="G58" s="127">
        <v>4</v>
      </c>
      <c r="H58" s="127">
        <v>4</v>
      </c>
      <c r="I58" s="127">
        <v>5</v>
      </c>
      <c r="J58" s="8"/>
      <c r="K58" s="8"/>
      <c r="L58" s="8"/>
      <c r="M58" s="8"/>
      <c r="N58" s="8"/>
      <c r="O58" s="8"/>
    </row>
    <row r="59" spans="1:19" x14ac:dyDescent="0.25">
      <c r="A59" s="14">
        <v>140048</v>
      </c>
      <c r="B59" s="20" t="s">
        <v>59</v>
      </c>
      <c r="C59" s="16">
        <v>0</v>
      </c>
      <c r="D59" s="127">
        <v>0</v>
      </c>
      <c r="E59" s="127">
        <v>0</v>
      </c>
      <c r="F59" s="127">
        <v>0</v>
      </c>
      <c r="G59" s="127">
        <v>0</v>
      </c>
      <c r="H59" s="127">
        <v>0</v>
      </c>
      <c r="I59" s="127">
        <v>0</v>
      </c>
      <c r="J59" s="8"/>
      <c r="K59" s="9"/>
      <c r="L59" s="9"/>
      <c r="M59" s="8"/>
      <c r="N59" s="8"/>
      <c r="O59" s="8"/>
    </row>
    <row r="60" spans="1:19" ht="16.5" customHeight="1" x14ac:dyDescent="0.25">
      <c r="A60" s="14">
        <v>140047</v>
      </c>
      <c r="B60" s="20" t="s">
        <v>60</v>
      </c>
      <c r="C60" s="16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8"/>
      <c r="K60" s="9"/>
      <c r="L60" s="9"/>
      <c r="M60" s="8"/>
      <c r="N60" s="8"/>
      <c r="O60" s="8"/>
    </row>
    <row r="61" spans="1:19" x14ac:dyDescent="0.25">
      <c r="A61" s="14">
        <v>140050</v>
      </c>
      <c r="B61" s="20" t="s">
        <v>61</v>
      </c>
      <c r="C61" s="16">
        <v>7763</v>
      </c>
      <c r="D61" s="127">
        <v>6650</v>
      </c>
      <c r="E61" s="127">
        <v>1113</v>
      </c>
      <c r="F61" s="127">
        <v>1941</v>
      </c>
      <c r="G61" s="127">
        <v>1941</v>
      </c>
      <c r="H61" s="127">
        <v>1941</v>
      </c>
      <c r="I61" s="127">
        <v>1940</v>
      </c>
      <c r="J61" s="8"/>
      <c r="K61" s="8"/>
      <c r="L61" s="8"/>
      <c r="M61" s="8"/>
      <c r="N61" s="8"/>
      <c r="O61" s="8"/>
    </row>
    <row r="62" spans="1:19" x14ac:dyDescent="0.25">
      <c r="A62" s="14">
        <v>140052</v>
      </c>
      <c r="B62" s="24" t="s">
        <v>62</v>
      </c>
      <c r="C62" s="16">
        <v>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8"/>
      <c r="K62" s="9"/>
      <c r="L62" s="9"/>
      <c r="M62" s="8"/>
      <c r="N62" s="8"/>
      <c r="O62" s="8"/>
      <c r="P62" s="10"/>
      <c r="Q62" s="10"/>
      <c r="R62" s="10"/>
      <c r="S62" s="10"/>
    </row>
    <row r="63" spans="1:19" x14ac:dyDescent="0.25">
      <c r="A63" s="14">
        <v>140053</v>
      </c>
      <c r="B63" s="24" t="s">
        <v>63</v>
      </c>
      <c r="C63" s="16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8"/>
      <c r="K63" s="9"/>
      <c r="L63" s="9"/>
      <c r="M63" s="8"/>
      <c r="N63" s="8"/>
      <c r="O63" s="8"/>
      <c r="P63" s="10"/>
      <c r="Q63" s="10"/>
      <c r="R63" s="10"/>
      <c r="S63" s="10"/>
    </row>
    <row r="64" spans="1:19" x14ac:dyDescent="0.25">
      <c r="A64" s="14">
        <v>140088</v>
      </c>
      <c r="B64" s="20" t="s">
        <v>64</v>
      </c>
      <c r="C64" s="16">
        <v>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8"/>
      <c r="K64" s="9"/>
      <c r="L64" s="9"/>
      <c r="M64" s="8"/>
      <c r="N64" s="8"/>
      <c r="O64" s="8"/>
    </row>
    <row r="65" spans="1:19" s="10" customFormat="1" x14ac:dyDescent="0.25">
      <c r="A65" s="14">
        <v>140051</v>
      </c>
      <c r="B65" s="20" t="s">
        <v>65</v>
      </c>
      <c r="C65" s="16">
        <v>0</v>
      </c>
      <c r="D65" s="127">
        <v>0</v>
      </c>
      <c r="E65" s="127">
        <v>0</v>
      </c>
      <c r="F65" s="127">
        <v>0</v>
      </c>
      <c r="G65" s="127">
        <v>0</v>
      </c>
      <c r="H65" s="127">
        <v>0</v>
      </c>
      <c r="I65" s="127">
        <v>0</v>
      </c>
      <c r="J65" s="8"/>
      <c r="M65" s="8"/>
      <c r="N65" s="8"/>
      <c r="O65" s="8"/>
      <c r="P65" s="9"/>
      <c r="Q65" s="9"/>
      <c r="R65" s="9"/>
      <c r="S65" s="9"/>
    </row>
    <row r="66" spans="1:19" s="10" customFormat="1" x14ac:dyDescent="0.25">
      <c r="A66" s="14">
        <v>140055</v>
      </c>
      <c r="B66" s="20" t="s">
        <v>66</v>
      </c>
      <c r="C66" s="16">
        <v>0</v>
      </c>
      <c r="D66" s="127">
        <v>0</v>
      </c>
      <c r="E66" s="127">
        <v>0</v>
      </c>
      <c r="F66" s="127">
        <v>0</v>
      </c>
      <c r="G66" s="127">
        <v>0</v>
      </c>
      <c r="H66" s="127">
        <v>0</v>
      </c>
      <c r="I66" s="127">
        <v>0</v>
      </c>
      <c r="J66" s="8"/>
      <c r="M66" s="8"/>
      <c r="N66" s="8"/>
      <c r="O66" s="8"/>
      <c r="P66" s="9"/>
      <c r="Q66" s="9"/>
      <c r="R66" s="9"/>
      <c r="S66" s="9"/>
    </row>
    <row r="67" spans="1:19" x14ac:dyDescent="0.25">
      <c r="A67" s="14">
        <v>140173</v>
      </c>
      <c r="B67" s="20" t="s">
        <v>67</v>
      </c>
      <c r="C67" s="16">
        <v>0</v>
      </c>
      <c r="D67" s="127">
        <v>0</v>
      </c>
      <c r="E67" s="127">
        <v>0</v>
      </c>
      <c r="F67" s="127">
        <v>0</v>
      </c>
      <c r="G67" s="127">
        <v>0</v>
      </c>
      <c r="H67" s="127">
        <v>0</v>
      </c>
      <c r="I67" s="127">
        <v>0</v>
      </c>
      <c r="J67" s="8"/>
      <c r="K67" s="9"/>
      <c r="L67" s="9"/>
      <c r="M67" s="8"/>
      <c r="N67" s="8"/>
      <c r="O67" s="8"/>
    </row>
    <row r="68" spans="1:19" x14ac:dyDescent="0.25">
      <c r="A68" s="14">
        <v>140188</v>
      </c>
      <c r="B68" s="20" t="s">
        <v>68</v>
      </c>
      <c r="C68" s="16">
        <v>0</v>
      </c>
      <c r="D68" s="127">
        <v>0</v>
      </c>
      <c r="E68" s="127">
        <v>0</v>
      </c>
      <c r="F68" s="127">
        <v>0</v>
      </c>
      <c r="G68" s="127">
        <v>0</v>
      </c>
      <c r="H68" s="127">
        <v>0</v>
      </c>
      <c r="I68" s="127">
        <v>0</v>
      </c>
      <c r="J68" s="8"/>
      <c r="K68" s="9"/>
      <c r="L68" s="9"/>
      <c r="M68" s="8"/>
      <c r="N68" s="8"/>
      <c r="O68" s="8"/>
    </row>
    <row r="69" spans="1:19" ht="30" x14ac:dyDescent="0.25">
      <c r="A69" s="14">
        <v>140185</v>
      </c>
      <c r="B69" s="20" t="s">
        <v>69</v>
      </c>
      <c r="C69" s="16">
        <v>0</v>
      </c>
      <c r="D69" s="127">
        <v>0</v>
      </c>
      <c r="E69" s="127">
        <v>0</v>
      </c>
      <c r="F69" s="127">
        <v>0</v>
      </c>
      <c r="G69" s="127">
        <v>0</v>
      </c>
      <c r="H69" s="127">
        <v>0</v>
      </c>
      <c r="I69" s="127">
        <v>0</v>
      </c>
      <c r="J69" s="8"/>
      <c r="K69" s="9"/>
      <c r="L69" s="9"/>
      <c r="M69" s="8"/>
      <c r="N69" s="8"/>
      <c r="O69" s="8"/>
    </row>
    <row r="70" spans="1:19" ht="30" x14ac:dyDescent="0.25">
      <c r="A70" s="14">
        <v>140241</v>
      </c>
      <c r="B70" s="20" t="s">
        <v>70</v>
      </c>
      <c r="C70" s="16">
        <v>0</v>
      </c>
      <c r="D70" s="127">
        <v>0</v>
      </c>
      <c r="E70" s="127">
        <v>0</v>
      </c>
      <c r="F70" s="127">
        <v>0</v>
      </c>
      <c r="G70" s="127">
        <v>0</v>
      </c>
      <c r="H70" s="127">
        <v>0</v>
      </c>
      <c r="I70" s="127">
        <v>0</v>
      </c>
      <c r="J70" s="8"/>
      <c r="K70" s="9"/>
      <c r="L70" s="9"/>
      <c r="M70" s="8"/>
      <c r="N70" s="8"/>
      <c r="O70" s="8"/>
    </row>
    <row r="71" spans="1:19" x14ac:dyDescent="0.25">
      <c r="A71" s="21"/>
      <c r="B71" s="22" t="s">
        <v>71</v>
      </c>
      <c r="C71" s="23">
        <v>3</v>
      </c>
      <c r="D71" s="23">
        <v>2</v>
      </c>
      <c r="E71" s="23">
        <v>1</v>
      </c>
      <c r="F71" s="23">
        <v>1</v>
      </c>
      <c r="G71" s="23">
        <v>1</v>
      </c>
      <c r="H71" s="23">
        <v>1</v>
      </c>
      <c r="I71" s="23">
        <v>0</v>
      </c>
      <c r="J71" s="8"/>
      <c r="K71" s="9"/>
      <c r="L71" s="9"/>
      <c r="M71" s="8"/>
      <c r="N71" s="8"/>
      <c r="O71" s="8"/>
    </row>
    <row r="72" spans="1:19" x14ac:dyDescent="0.25">
      <c r="A72" s="14">
        <v>140073</v>
      </c>
      <c r="B72" s="20" t="s">
        <v>72</v>
      </c>
      <c r="C72" s="16">
        <v>0</v>
      </c>
      <c r="D72" s="127">
        <v>0</v>
      </c>
      <c r="E72" s="127">
        <v>0</v>
      </c>
      <c r="F72" s="127">
        <v>0</v>
      </c>
      <c r="G72" s="127">
        <v>0</v>
      </c>
      <c r="H72" s="127">
        <v>0</v>
      </c>
      <c r="I72" s="127">
        <v>0</v>
      </c>
      <c r="J72" s="8"/>
      <c r="K72" s="9"/>
      <c r="L72" s="9"/>
      <c r="M72" s="8"/>
      <c r="N72" s="8"/>
      <c r="O72" s="8"/>
      <c r="P72" s="10"/>
      <c r="Q72" s="10"/>
      <c r="R72" s="10"/>
      <c r="S72" s="10"/>
    </row>
    <row r="73" spans="1:19" x14ac:dyDescent="0.25">
      <c r="A73" s="14">
        <v>140078</v>
      </c>
      <c r="B73" s="20" t="s">
        <v>73</v>
      </c>
      <c r="C73" s="16">
        <v>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127">
        <v>0</v>
      </c>
      <c r="J73" s="8"/>
      <c r="K73" s="9"/>
      <c r="L73" s="9"/>
      <c r="M73" s="8"/>
      <c r="N73" s="8"/>
      <c r="O73" s="8"/>
    </row>
    <row r="74" spans="1:19" ht="30" x14ac:dyDescent="0.25">
      <c r="A74" s="14">
        <v>140070</v>
      </c>
      <c r="B74" s="20" t="s">
        <v>74</v>
      </c>
      <c r="C74" s="16">
        <v>0</v>
      </c>
      <c r="D74" s="127">
        <v>0</v>
      </c>
      <c r="E74" s="127">
        <v>0</v>
      </c>
      <c r="F74" s="127">
        <v>0</v>
      </c>
      <c r="G74" s="127">
        <v>0</v>
      </c>
      <c r="H74" s="127">
        <v>0</v>
      </c>
      <c r="I74" s="127">
        <v>0</v>
      </c>
      <c r="J74" s="8"/>
      <c r="K74" s="9"/>
      <c r="L74" s="9"/>
      <c r="M74" s="8"/>
      <c r="N74" s="8"/>
      <c r="O74" s="8"/>
    </row>
    <row r="75" spans="1:19" s="10" customFormat="1" x14ac:dyDescent="0.25">
      <c r="A75" s="14">
        <v>140071</v>
      </c>
      <c r="B75" s="20" t="s">
        <v>75</v>
      </c>
      <c r="C75" s="16">
        <v>3</v>
      </c>
      <c r="D75" s="127">
        <v>2</v>
      </c>
      <c r="E75" s="127">
        <v>1</v>
      </c>
      <c r="F75" s="127">
        <v>1</v>
      </c>
      <c r="G75" s="127">
        <v>1</v>
      </c>
      <c r="H75" s="127">
        <v>1</v>
      </c>
      <c r="I75" s="127">
        <v>0</v>
      </c>
      <c r="J75" s="8"/>
      <c r="M75" s="8"/>
      <c r="N75" s="8"/>
      <c r="O75" s="8"/>
      <c r="P75" s="9"/>
      <c r="Q75" s="9"/>
      <c r="R75" s="9"/>
      <c r="S75" s="9"/>
    </row>
    <row r="76" spans="1:19" ht="30" x14ac:dyDescent="0.25">
      <c r="A76" s="14">
        <v>140201</v>
      </c>
      <c r="B76" s="20" t="s">
        <v>76</v>
      </c>
      <c r="C76" s="16">
        <v>0</v>
      </c>
      <c r="D76" s="127">
        <v>0</v>
      </c>
      <c r="E76" s="127">
        <v>0</v>
      </c>
      <c r="F76" s="127">
        <v>0</v>
      </c>
      <c r="G76" s="127">
        <v>0</v>
      </c>
      <c r="H76" s="127">
        <v>0</v>
      </c>
      <c r="I76" s="127">
        <v>0</v>
      </c>
      <c r="J76" s="8"/>
      <c r="K76" s="9"/>
      <c r="L76" s="9"/>
      <c r="M76" s="8"/>
      <c r="N76" s="8"/>
      <c r="O76" s="8"/>
      <c r="P76" s="10"/>
      <c r="Q76" s="10"/>
      <c r="R76" s="10"/>
      <c r="S76" s="10"/>
    </row>
    <row r="77" spans="1:19" x14ac:dyDescent="0.25">
      <c r="A77" s="14">
        <v>140112</v>
      </c>
      <c r="B77" s="20" t="s">
        <v>77</v>
      </c>
      <c r="C77" s="16">
        <v>0</v>
      </c>
      <c r="D77" s="127">
        <v>0</v>
      </c>
      <c r="E77" s="127">
        <v>0</v>
      </c>
      <c r="F77" s="127">
        <v>0</v>
      </c>
      <c r="G77" s="127">
        <v>0</v>
      </c>
      <c r="H77" s="127">
        <v>0</v>
      </c>
      <c r="I77" s="127">
        <v>0</v>
      </c>
      <c r="J77" s="8"/>
      <c r="K77" s="9"/>
      <c r="L77" s="9"/>
      <c r="M77" s="8"/>
      <c r="N77" s="8"/>
      <c r="O77" s="8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8"/>
      <c r="K78" s="9"/>
      <c r="L78" s="9"/>
      <c r="M78" s="8"/>
      <c r="N78" s="8"/>
      <c r="O78" s="8"/>
    </row>
    <row r="79" spans="1:19" s="10" customFormat="1" x14ac:dyDescent="0.25">
      <c r="A79" s="14">
        <v>140164</v>
      </c>
      <c r="B79" s="20" t="s">
        <v>79</v>
      </c>
      <c r="C79" s="16">
        <v>0</v>
      </c>
      <c r="D79" s="127">
        <v>0</v>
      </c>
      <c r="E79" s="127">
        <v>0</v>
      </c>
      <c r="F79" s="127">
        <v>0</v>
      </c>
      <c r="G79" s="127">
        <v>0</v>
      </c>
      <c r="H79" s="127">
        <v>0</v>
      </c>
      <c r="I79" s="127">
        <v>0</v>
      </c>
      <c r="J79" s="8"/>
      <c r="M79" s="8"/>
      <c r="N79" s="8"/>
      <c r="O79" s="8"/>
      <c r="P79" s="9"/>
      <c r="Q79" s="9"/>
      <c r="R79" s="9"/>
      <c r="S79" s="9"/>
    </row>
    <row r="80" spans="1:19" x14ac:dyDescent="0.25">
      <c r="A80" s="14">
        <v>140115</v>
      </c>
      <c r="B80" s="20" t="s">
        <v>80</v>
      </c>
      <c r="C80" s="16">
        <v>0</v>
      </c>
      <c r="D80" s="127">
        <v>0</v>
      </c>
      <c r="E80" s="127">
        <v>0</v>
      </c>
      <c r="F80" s="127">
        <v>0</v>
      </c>
      <c r="G80" s="127">
        <v>0</v>
      </c>
      <c r="H80" s="127">
        <v>0</v>
      </c>
      <c r="I80" s="127">
        <v>0</v>
      </c>
      <c r="J80" s="8"/>
      <c r="K80" s="9"/>
      <c r="L80" s="9"/>
      <c r="M80" s="8"/>
      <c r="N80" s="8"/>
      <c r="O80" s="8"/>
    </row>
    <row r="81" spans="1:19" x14ac:dyDescent="0.25">
      <c r="A81" s="14">
        <v>140232</v>
      </c>
      <c r="B81" s="20" t="s">
        <v>81</v>
      </c>
      <c r="C81" s="16">
        <v>0</v>
      </c>
      <c r="D81" s="127">
        <v>0</v>
      </c>
      <c r="E81" s="127">
        <v>0</v>
      </c>
      <c r="F81" s="127">
        <v>0</v>
      </c>
      <c r="G81" s="127">
        <v>0</v>
      </c>
      <c r="H81" s="127">
        <v>0</v>
      </c>
      <c r="I81" s="127">
        <v>0</v>
      </c>
      <c r="J81" s="8"/>
      <c r="K81" s="9"/>
      <c r="L81" s="9"/>
      <c r="M81" s="8"/>
      <c r="N81" s="8"/>
      <c r="O81" s="8"/>
    </row>
    <row r="82" spans="1:19" x14ac:dyDescent="0.25">
      <c r="A82" s="14">
        <v>140233</v>
      </c>
      <c r="B82" s="20" t="s">
        <v>82</v>
      </c>
      <c r="C82" s="16">
        <v>0</v>
      </c>
      <c r="D82" s="127">
        <v>0</v>
      </c>
      <c r="E82" s="127">
        <v>0</v>
      </c>
      <c r="F82" s="127">
        <v>0</v>
      </c>
      <c r="G82" s="127">
        <v>0</v>
      </c>
      <c r="H82" s="127">
        <v>0</v>
      </c>
      <c r="I82" s="127">
        <v>0</v>
      </c>
      <c r="J82" s="8"/>
      <c r="K82" s="9"/>
      <c r="L82" s="9"/>
      <c r="M82" s="8"/>
      <c r="N82" s="8"/>
      <c r="O82" s="8"/>
    </row>
    <row r="83" spans="1:19" x14ac:dyDescent="0.25">
      <c r="A83" s="14">
        <v>140187</v>
      </c>
      <c r="B83" s="20" t="s">
        <v>83</v>
      </c>
      <c r="C83" s="16">
        <v>0</v>
      </c>
      <c r="D83" s="127">
        <v>0</v>
      </c>
      <c r="E83" s="127">
        <v>0</v>
      </c>
      <c r="F83" s="127">
        <v>0</v>
      </c>
      <c r="G83" s="127">
        <v>0</v>
      </c>
      <c r="H83" s="127">
        <v>0</v>
      </c>
      <c r="I83" s="127">
        <v>0</v>
      </c>
      <c r="J83" s="8"/>
      <c r="K83" s="9"/>
      <c r="L83" s="9"/>
      <c r="M83" s="8"/>
      <c r="N83" s="8"/>
      <c r="O83" s="8"/>
      <c r="P83" s="10"/>
      <c r="Q83" s="10"/>
      <c r="R83" s="10"/>
      <c r="S83" s="10"/>
    </row>
    <row r="84" spans="1:19" x14ac:dyDescent="0.25">
      <c r="A84" s="14">
        <v>140193</v>
      </c>
      <c r="B84" s="20" t="s">
        <v>84</v>
      </c>
      <c r="C84" s="16">
        <v>0</v>
      </c>
      <c r="D84" s="127">
        <v>0</v>
      </c>
      <c r="E84" s="127">
        <v>0</v>
      </c>
      <c r="F84" s="127">
        <v>0</v>
      </c>
      <c r="G84" s="127">
        <v>0</v>
      </c>
      <c r="H84" s="127">
        <v>0</v>
      </c>
      <c r="I84" s="127">
        <v>0</v>
      </c>
      <c r="J84" s="8"/>
      <c r="K84" s="9"/>
      <c r="L84" s="9"/>
      <c r="M84" s="8"/>
      <c r="N84" s="8"/>
      <c r="O84" s="8"/>
    </row>
    <row r="85" spans="1:19" x14ac:dyDescent="0.25">
      <c r="A85" s="14">
        <v>140192</v>
      </c>
      <c r="B85" s="20" t="s">
        <v>85</v>
      </c>
      <c r="C85" s="16">
        <v>0</v>
      </c>
      <c r="D85" s="127">
        <v>0</v>
      </c>
      <c r="E85" s="127">
        <v>0</v>
      </c>
      <c r="F85" s="127">
        <v>0</v>
      </c>
      <c r="G85" s="127">
        <v>0</v>
      </c>
      <c r="H85" s="127">
        <v>0</v>
      </c>
      <c r="I85" s="127">
        <v>0</v>
      </c>
      <c r="J85" s="8"/>
      <c r="K85" s="9"/>
      <c r="L85" s="9"/>
      <c r="M85" s="8"/>
      <c r="N85" s="8"/>
      <c r="O85" s="8"/>
    </row>
    <row r="86" spans="1:19" s="10" customFormat="1" x14ac:dyDescent="0.25">
      <c r="A86" s="14">
        <v>140160</v>
      </c>
      <c r="B86" s="20" t="s">
        <v>86</v>
      </c>
      <c r="C86" s="16">
        <v>0</v>
      </c>
      <c r="D86" s="127">
        <v>0</v>
      </c>
      <c r="E86" s="127">
        <v>0</v>
      </c>
      <c r="F86" s="127">
        <v>0</v>
      </c>
      <c r="G86" s="127">
        <v>0</v>
      </c>
      <c r="H86" s="127">
        <v>0</v>
      </c>
      <c r="I86" s="127">
        <v>0</v>
      </c>
      <c r="J86" s="8"/>
      <c r="M86" s="8"/>
      <c r="N86" s="8"/>
      <c r="O86" s="8"/>
      <c r="P86" s="9"/>
      <c r="Q86" s="9"/>
      <c r="R86" s="9"/>
      <c r="S86" s="9"/>
    </row>
    <row r="87" spans="1:19" x14ac:dyDescent="0.25">
      <c r="A87" s="14">
        <v>140178</v>
      </c>
      <c r="B87" s="20" t="s">
        <v>87</v>
      </c>
      <c r="C87" s="16">
        <v>0</v>
      </c>
      <c r="D87" s="127">
        <v>0</v>
      </c>
      <c r="E87" s="127">
        <v>0</v>
      </c>
      <c r="F87" s="127">
        <v>0</v>
      </c>
      <c r="G87" s="127">
        <v>0</v>
      </c>
      <c r="H87" s="127">
        <v>0</v>
      </c>
      <c r="I87" s="127">
        <v>0</v>
      </c>
      <c r="J87" s="8"/>
      <c r="K87" s="9"/>
      <c r="L87" s="9"/>
      <c r="M87" s="8"/>
      <c r="N87" s="8"/>
      <c r="O87" s="8"/>
    </row>
    <row r="88" spans="1:19" x14ac:dyDescent="0.25">
      <c r="A88" s="14">
        <v>140075</v>
      </c>
      <c r="B88" s="20" t="s">
        <v>88</v>
      </c>
      <c r="C88" s="16">
        <v>0</v>
      </c>
      <c r="D88" s="127">
        <v>0</v>
      </c>
      <c r="E88" s="127">
        <v>0</v>
      </c>
      <c r="F88" s="127">
        <v>0</v>
      </c>
      <c r="G88" s="127">
        <v>0</v>
      </c>
      <c r="H88" s="127">
        <v>0</v>
      </c>
      <c r="I88" s="127">
        <v>0</v>
      </c>
      <c r="J88" s="8"/>
      <c r="K88" s="9"/>
      <c r="L88" s="9"/>
      <c r="M88" s="8"/>
      <c r="N88" s="8"/>
      <c r="O88" s="8"/>
    </row>
    <row r="89" spans="1:19" x14ac:dyDescent="0.25">
      <c r="A89" s="14">
        <v>140186</v>
      </c>
      <c r="B89" s="20" t="s">
        <v>89</v>
      </c>
      <c r="C89" s="16">
        <v>0</v>
      </c>
      <c r="D89" s="127">
        <v>0</v>
      </c>
      <c r="E89" s="127">
        <v>0</v>
      </c>
      <c r="F89" s="127">
        <v>0</v>
      </c>
      <c r="G89" s="127">
        <v>0</v>
      </c>
      <c r="H89" s="127">
        <v>0</v>
      </c>
      <c r="I89" s="127">
        <v>0</v>
      </c>
      <c r="J89" s="8"/>
      <c r="K89" s="9"/>
      <c r="L89" s="9"/>
      <c r="M89" s="8"/>
      <c r="N89" s="8"/>
      <c r="O89" s="8"/>
    </row>
    <row r="90" spans="1:19" x14ac:dyDescent="0.25">
      <c r="A90" s="14">
        <v>140182</v>
      </c>
      <c r="B90" s="20" t="s">
        <v>90</v>
      </c>
      <c r="C90" s="16">
        <v>0</v>
      </c>
      <c r="D90" s="127">
        <v>0</v>
      </c>
      <c r="E90" s="127">
        <v>0</v>
      </c>
      <c r="F90" s="127">
        <v>0</v>
      </c>
      <c r="G90" s="127">
        <v>0</v>
      </c>
      <c r="H90" s="127">
        <v>0</v>
      </c>
      <c r="I90" s="127">
        <v>0</v>
      </c>
      <c r="J90" s="8"/>
      <c r="K90" s="9"/>
      <c r="L90" s="9"/>
      <c r="M90" s="8"/>
      <c r="N90" s="8"/>
      <c r="O90" s="8"/>
    </row>
    <row r="91" spans="1:19" x14ac:dyDescent="0.25">
      <c r="A91" s="14">
        <v>140184</v>
      </c>
      <c r="B91" s="20" t="s">
        <v>91</v>
      </c>
      <c r="C91" s="16">
        <v>0</v>
      </c>
      <c r="D91" s="127">
        <v>0</v>
      </c>
      <c r="E91" s="127">
        <v>0</v>
      </c>
      <c r="F91" s="127">
        <v>0</v>
      </c>
      <c r="G91" s="127">
        <v>0</v>
      </c>
      <c r="H91" s="127">
        <v>0</v>
      </c>
      <c r="I91" s="127">
        <v>0</v>
      </c>
      <c r="J91" s="8"/>
      <c r="K91" s="9"/>
      <c r="L91" s="9"/>
      <c r="M91" s="8"/>
      <c r="N91" s="8"/>
      <c r="O91" s="8"/>
    </row>
    <row r="92" spans="1:19" x14ac:dyDescent="0.25">
      <c r="A92" s="14">
        <v>140105</v>
      </c>
      <c r="B92" s="20" t="s">
        <v>92</v>
      </c>
      <c r="C92" s="16">
        <v>0</v>
      </c>
      <c r="D92" s="127">
        <v>0</v>
      </c>
      <c r="E92" s="127">
        <v>0</v>
      </c>
      <c r="F92" s="127">
        <v>0</v>
      </c>
      <c r="G92" s="127">
        <v>0</v>
      </c>
      <c r="H92" s="127">
        <v>0</v>
      </c>
      <c r="I92" s="127">
        <v>0</v>
      </c>
      <c r="J92" s="8"/>
      <c r="K92" s="9"/>
      <c r="L92" s="9"/>
      <c r="M92" s="8"/>
      <c r="N92" s="8"/>
      <c r="O92" s="8"/>
    </row>
    <row r="93" spans="1:19" x14ac:dyDescent="0.25">
      <c r="A93" s="14">
        <v>140089</v>
      </c>
      <c r="B93" s="20" t="s">
        <v>93</v>
      </c>
      <c r="C93" s="16">
        <v>0</v>
      </c>
      <c r="D93" s="127">
        <v>0</v>
      </c>
      <c r="E93" s="127">
        <v>0</v>
      </c>
      <c r="F93" s="127">
        <v>0</v>
      </c>
      <c r="G93" s="127">
        <v>0</v>
      </c>
      <c r="H93" s="127">
        <v>0</v>
      </c>
      <c r="I93" s="127">
        <v>0</v>
      </c>
      <c r="J93" s="8"/>
      <c r="K93" s="9"/>
      <c r="L93" s="9"/>
      <c r="M93" s="8"/>
      <c r="N93" s="8"/>
      <c r="O93" s="8"/>
    </row>
    <row r="94" spans="1:19" x14ac:dyDescent="0.25">
      <c r="A94" s="14">
        <v>140204</v>
      </c>
      <c r="B94" s="20" t="s">
        <v>94</v>
      </c>
      <c r="C94" s="16">
        <v>0</v>
      </c>
      <c r="D94" s="127">
        <v>0</v>
      </c>
      <c r="E94" s="127">
        <v>0</v>
      </c>
      <c r="F94" s="127">
        <v>0</v>
      </c>
      <c r="G94" s="127">
        <v>0</v>
      </c>
      <c r="H94" s="127">
        <v>0</v>
      </c>
      <c r="I94" s="127">
        <v>0</v>
      </c>
      <c r="J94" s="8"/>
      <c r="K94" s="9"/>
      <c r="L94" s="9"/>
      <c r="M94" s="8"/>
      <c r="N94" s="8"/>
      <c r="O94" s="8"/>
    </row>
    <row r="95" spans="1:19" x14ac:dyDescent="0.25">
      <c r="A95" s="14">
        <v>140203</v>
      </c>
      <c r="B95" s="20" t="s">
        <v>95</v>
      </c>
      <c r="C95" s="16">
        <v>0</v>
      </c>
      <c r="D95" s="127">
        <v>0</v>
      </c>
      <c r="E95" s="127">
        <v>0</v>
      </c>
      <c r="F95" s="127">
        <v>0</v>
      </c>
      <c r="G95" s="127">
        <v>0</v>
      </c>
      <c r="H95" s="127">
        <v>0</v>
      </c>
      <c r="I95" s="127">
        <v>0</v>
      </c>
      <c r="J95" s="8"/>
      <c r="K95" s="9"/>
      <c r="L95" s="9"/>
      <c r="M95" s="8"/>
      <c r="N95" s="8"/>
      <c r="O95" s="8"/>
    </row>
    <row r="96" spans="1:19" x14ac:dyDescent="0.25">
      <c r="A96" s="14">
        <v>140106</v>
      </c>
      <c r="B96" s="20" t="s">
        <v>96</v>
      </c>
      <c r="C96" s="16">
        <v>0</v>
      </c>
      <c r="D96" s="127">
        <v>0</v>
      </c>
      <c r="E96" s="127">
        <v>0</v>
      </c>
      <c r="F96" s="127">
        <v>0</v>
      </c>
      <c r="G96" s="127">
        <v>0</v>
      </c>
      <c r="H96" s="127">
        <v>0</v>
      </c>
      <c r="I96" s="127">
        <v>0</v>
      </c>
      <c r="J96" s="8"/>
      <c r="K96" s="9"/>
      <c r="L96" s="9"/>
      <c r="M96" s="8"/>
      <c r="N96" s="8"/>
      <c r="O96" s="8"/>
    </row>
    <row r="97" spans="1:19" x14ac:dyDescent="0.25">
      <c r="A97" s="14">
        <v>140202</v>
      </c>
      <c r="B97" s="20" t="s">
        <v>97</v>
      </c>
      <c r="C97" s="16">
        <v>0</v>
      </c>
      <c r="D97" s="127">
        <v>0</v>
      </c>
      <c r="E97" s="127">
        <v>0</v>
      </c>
      <c r="F97" s="127">
        <v>0</v>
      </c>
      <c r="G97" s="127">
        <v>0</v>
      </c>
      <c r="H97" s="127">
        <v>0</v>
      </c>
      <c r="I97" s="127">
        <v>0</v>
      </c>
      <c r="J97" s="8"/>
      <c r="K97" s="9"/>
      <c r="L97" s="9"/>
      <c r="M97" s="8"/>
      <c r="N97" s="8"/>
      <c r="O97" s="8"/>
    </row>
    <row r="98" spans="1:19" x14ac:dyDescent="0.25">
      <c r="A98" s="14">
        <v>140189</v>
      </c>
      <c r="B98" s="20" t="s">
        <v>98</v>
      </c>
      <c r="C98" s="16">
        <v>0</v>
      </c>
      <c r="D98" s="127">
        <v>0</v>
      </c>
      <c r="E98" s="127">
        <v>0</v>
      </c>
      <c r="F98" s="127">
        <v>0</v>
      </c>
      <c r="G98" s="127">
        <v>0</v>
      </c>
      <c r="H98" s="127">
        <v>0</v>
      </c>
      <c r="I98" s="127">
        <v>0</v>
      </c>
      <c r="J98" s="8"/>
      <c r="K98" s="9"/>
      <c r="L98" s="9"/>
      <c r="M98" s="8"/>
      <c r="N98" s="8"/>
      <c r="O98" s="8"/>
    </row>
    <row r="99" spans="1:19" x14ac:dyDescent="0.25">
      <c r="A99" s="14">
        <v>140200</v>
      </c>
      <c r="B99" s="20" t="s">
        <v>99</v>
      </c>
      <c r="C99" s="16">
        <v>0</v>
      </c>
      <c r="D99" s="127">
        <v>0</v>
      </c>
      <c r="E99" s="127">
        <v>0</v>
      </c>
      <c r="F99" s="127">
        <v>0</v>
      </c>
      <c r="G99" s="127">
        <v>0</v>
      </c>
      <c r="H99" s="127">
        <v>0</v>
      </c>
      <c r="I99" s="127">
        <v>0</v>
      </c>
      <c r="J99" s="8"/>
      <c r="K99" s="9"/>
      <c r="L99" s="9"/>
      <c r="M99" s="8"/>
      <c r="N99" s="8"/>
      <c r="O99" s="8"/>
    </row>
    <row r="100" spans="1:19" x14ac:dyDescent="0.25">
      <c r="A100" s="14">
        <v>140169</v>
      </c>
      <c r="B100" s="20" t="s">
        <v>100</v>
      </c>
      <c r="C100" s="16">
        <v>0</v>
      </c>
      <c r="D100" s="127">
        <v>0</v>
      </c>
      <c r="E100" s="127">
        <v>0</v>
      </c>
      <c r="F100" s="127">
        <v>0</v>
      </c>
      <c r="G100" s="127">
        <v>0</v>
      </c>
      <c r="H100" s="127">
        <v>0</v>
      </c>
      <c r="I100" s="127">
        <v>0</v>
      </c>
      <c r="J100" s="8"/>
      <c r="K100" s="9"/>
      <c r="L100" s="9"/>
      <c r="M100" s="8"/>
      <c r="N100" s="8"/>
      <c r="O100" s="8"/>
    </row>
    <row r="101" spans="1:19" x14ac:dyDescent="0.25">
      <c r="A101" s="14">
        <v>140116</v>
      </c>
      <c r="B101" s="20" t="s">
        <v>101</v>
      </c>
      <c r="C101" s="16">
        <v>0</v>
      </c>
      <c r="D101" s="127">
        <v>0</v>
      </c>
      <c r="E101" s="127">
        <v>0</v>
      </c>
      <c r="F101" s="127">
        <v>0</v>
      </c>
      <c r="G101" s="127">
        <v>0</v>
      </c>
      <c r="H101" s="127">
        <v>0</v>
      </c>
      <c r="I101" s="127">
        <v>0</v>
      </c>
      <c r="J101" s="8"/>
      <c r="K101" s="9"/>
      <c r="L101" s="9"/>
      <c r="M101" s="8"/>
      <c r="N101" s="8"/>
      <c r="O101" s="8"/>
    </row>
    <row r="102" spans="1:19" x14ac:dyDescent="0.25">
      <c r="A102" s="14">
        <v>140179</v>
      </c>
      <c r="B102" s="20" t="s">
        <v>102</v>
      </c>
      <c r="C102" s="16">
        <v>0</v>
      </c>
      <c r="D102" s="127">
        <v>0</v>
      </c>
      <c r="E102" s="127">
        <v>0</v>
      </c>
      <c r="F102" s="127">
        <v>0</v>
      </c>
      <c r="G102" s="127">
        <v>0</v>
      </c>
      <c r="H102" s="127">
        <v>0</v>
      </c>
      <c r="I102" s="127">
        <v>0</v>
      </c>
      <c r="J102" s="8"/>
      <c r="K102" s="9"/>
      <c r="L102" s="9"/>
      <c r="M102" s="8"/>
      <c r="N102" s="8"/>
      <c r="O102" s="8"/>
    </row>
    <row r="103" spans="1:19" x14ac:dyDescent="0.25">
      <c r="A103" s="14">
        <v>140080</v>
      </c>
      <c r="B103" s="20" t="s">
        <v>103</v>
      </c>
      <c r="C103" s="16">
        <v>0</v>
      </c>
      <c r="D103" s="127">
        <v>0</v>
      </c>
      <c r="E103" s="127">
        <v>0</v>
      </c>
      <c r="F103" s="127">
        <v>0</v>
      </c>
      <c r="G103" s="127">
        <v>0</v>
      </c>
      <c r="H103" s="127">
        <v>0</v>
      </c>
      <c r="I103" s="127">
        <v>0</v>
      </c>
      <c r="J103" s="8"/>
      <c r="K103" s="9"/>
      <c r="L103" s="9"/>
      <c r="M103" s="8"/>
      <c r="N103" s="8"/>
      <c r="O103" s="8"/>
    </row>
    <row r="104" spans="1:19" x14ac:dyDescent="0.25">
      <c r="A104" s="14">
        <v>140206</v>
      </c>
      <c r="B104" s="20" t="s">
        <v>104</v>
      </c>
      <c r="C104" s="16">
        <v>0</v>
      </c>
      <c r="D104" s="127">
        <v>0</v>
      </c>
      <c r="E104" s="127">
        <v>0</v>
      </c>
      <c r="F104" s="127">
        <v>0</v>
      </c>
      <c r="G104" s="127">
        <v>0</v>
      </c>
      <c r="H104" s="127">
        <v>0</v>
      </c>
      <c r="I104" s="127">
        <v>0</v>
      </c>
      <c r="J104" s="8"/>
      <c r="K104" s="9"/>
      <c r="L104" s="9"/>
      <c r="M104" s="8"/>
      <c r="N104" s="8"/>
      <c r="O104" s="8"/>
    </row>
    <row r="105" spans="1:19" x14ac:dyDescent="0.25">
      <c r="A105" s="14">
        <v>140093</v>
      </c>
      <c r="B105" s="20" t="s">
        <v>105</v>
      </c>
      <c r="C105" s="16">
        <v>0</v>
      </c>
      <c r="D105" s="127">
        <v>0</v>
      </c>
      <c r="E105" s="127">
        <v>0</v>
      </c>
      <c r="F105" s="127">
        <v>0</v>
      </c>
      <c r="G105" s="127">
        <v>0</v>
      </c>
      <c r="H105" s="127">
        <v>0</v>
      </c>
      <c r="I105" s="127">
        <v>0</v>
      </c>
      <c r="J105" s="8"/>
      <c r="K105" s="9"/>
      <c r="L105" s="9"/>
      <c r="M105" s="8"/>
      <c r="N105" s="8"/>
      <c r="O105" s="8"/>
    </row>
    <row r="106" spans="1:19" x14ac:dyDescent="0.25">
      <c r="A106" s="14">
        <v>140026</v>
      </c>
      <c r="B106" s="20" t="s">
        <v>107</v>
      </c>
      <c r="C106" s="16">
        <v>0</v>
      </c>
      <c r="D106" s="127">
        <v>0</v>
      </c>
      <c r="E106" s="127">
        <v>0</v>
      </c>
      <c r="F106" s="127">
        <v>0</v>
      </c>
      <c r="G106" s="127">
        <v>0</v>
      </c>
      <c r="H106" s="127">
        <v>0</v>
      </c>
      <c r="I106" s="127">
        <v>0</v>
      </c>
      <c r="J106" s="8"/>
      <c r="K106" s="9"/>
      <c r="L106" s="9"/>
      <c r="M106" s="8"/>
      <c r="N106" s="8"/>
      <c r="O106" s="8"/>
    </row>
    <row r="107" spans="1:19" x14ac:dyDescent="0.25">
      <c r="A107" s="14">
        <v>140216</v>
      </c>
      <c r="B107" s="20" t="s">
        <v>108</v>
      </c>
      <c r="C107" s="16">
        <v>0</v>
      </c>
      <c r="D107" s="127">
        <v>0</v>
      </c>
      <c r="E107" s="127">
        <v>0</v>
      </c>
      <c r="F107" s="127">
        <v>0</v>
      </c>
      <c r="G107" s="127">
        <v>0</v>
      </c>
      <c r="H107" s="127">
        <v>0</v>
      </c>
      <c r="I107" s="127">
        <v>0</v>
      </c>
      <c r="J107" s="8"/>
      <c r="K107" s="9"/>
      <c r="L107" s="9"/>
      <c r="M107" s="8"/>
      <c r="N107" s="8"/>
      <c r="O107" s="8"/>
    </row>
    <row r="108" spans="1:19" x14ac:dyDescent="0.25">
      <c r="A108" s="14">
        <v>140212</v>
      </c>
      <c r="B108" s="20" t="s">
        <v>109</v>
      </c>
      <c r="C108" s="16">
        <v>0</v>
      </c>
      <c r="D108" s="127">
        <v>0</v>
      </c>
      <c r="E108" s="127">
        <v>0</v>
      </c>
      <c r="F108" s="127">
        <v>0</v>
      </c>
      <c r="G108" s="127">
        <v>0</v>
      </c>
      <c r="H108" s="127">
        <v>0</v>
      </c>
      <c r="I108" s="127">
        <v>0</v>
      </c>
      <c r="J108" s="8"/>
      <c r="K108" s="9"/>
      <c r="L108" s="9"/>
      <c r="M108" s="8"/>
      <c r="N108" s="8"/>
      <c r="O108" s="8"/>
      <c r="P108" s="10"/>
      <c r="Q108" s="10"/>
      <c r="R108" s="10"/>
      <c r="S108" s="10"/>
    </row>
    <row r="109" spans="1:19" x14ac:dyDescent="0.25">
      <c r="A109" s="14">
        <v>140238</v>
      </c>
      <c r="B109" s="20" t="s">
        <v>110</v>
      </c>
      <c r="C109" s="16">
        <v>0</v>
      </c>
      <c r="D109" s="127">
        <v>0</v>
      </c>
      <c r="E109" s="127">
        <v>0</v>
      </c>
      <c r="F109" s="127">
        <v>0</v>
      </c>
      <c r="G109" s="127">
        <v>0</v>
      </c>
      <c r="H109" s="127">
        <v>0</v>
      </c>
      <c r="I109" s="127">
        <v>0</v>
      </c>
      <c r="J109" s="8"/>
      <c r="K109" s="9"/>
      <c r="L109" s="9"/>
      <c r="M109" s="8"/>
      <c r="N109" s="8"/>
      <c r="O109" s="8"/>
      <c r="P109" s="10"/>
      <c r="Q109" s="10"/>
      <c r="R109" s="10"/>
      <c r="S109" s="10"/>
    </row>
    <row r="110" spans="1:19" x14ac:dyDescent="0.25">
      <c r="A110" s="14">
        <v>140236</v>
      </c>
      <c r="B110" s="20" t="s">
        <v>111</v>
      </c>
      <c r="C110" s="16">
        <v>0</v>
      </c>
      <c r="D110" s="127">
        <v>0</v>
      </c>
      <c r="E110" s="127">
        <v>0</v>
      </c>
      <c r="F110" s="127">
        <v>0</v>
      </c>
      <c r="G110" s="127">
        <v>0</v>
      </c>
      <c r="H110" s="127">
        <v>0</v>
      </c>
      <c r="I110" s="127">
        <v>0</v>
      </c>
      <c r="J110" s="8"/>
      <c r="K110" s="9"/>
      <c r="L110" s="9"/>
      <c r="M110" s="8"/>
      <c r="N110" s="8"/>
      <c r="O110" s="8"/>
    </row>
    <row r="111" spans="1:19" s="10" customFormat="1" x14ac:dyDescent="0.25">
      <c r="A111" s="14">
        <v>140240</v>
      </c>
      <c r="B111" s="20" t="s">
        <v>112</v>
      </c>
      <c r="C111" s="16">
        <v>0</v>
      </c>
      <c r="D111" s="127">
        <v>0</v>
      </c>
      <c r="E111" s="127">
        <v>0</v>
      </c>
      <c r="F111" s="127">
        <v>0</v>
      </c>
      <c r="G111" s="127">
        <v>0</v>
      </c>
      <c r="H111" s="127">
        <v>0</v>
      </c>
      <c r="I111" s="127">
        <v>0</v>
      </c>
      <c r="J111" s="8"/>
      <c r="M111" s="8"/>
      <c r="N111" s="8"/>
      <c r="O111" s="8"/>
      <c r="P111" s="9"/>
      <c r="Q111" s="9"/>
      <c r="R111" s="9"/>
      <c r="S111" s="9"/>
    </row>
    <row r="112" spans="1:19" s="10" customFormat="1" x14ac:dyDescent="0.25">
      <c r="A112" s="14">
        <v>140243</v>
      </c>
      <c r="B112" s="20" t="s">
        <v>117</v>
      </c>
      <c r="C112" s="16">
        <v>0</v>
      </c>
      <c r="D112" s="127">
        <v>0</v>
      </c>
      <c r="E112" s="127">
        <v>0</v>
      </c>
      <c r="F112" s="127">
        <v>0</v>
      </c>
      <c r="G112" s="127">
        <v>0</v>
      </c>
      <c r="H112" s="127">
        <v>0</v>
      </c>
      <c r="I112" s="127">
        <v>0</v>
      </c>
      <c r="J112" s="8"/>
      <c r="M112" s="8"/>
      <c r="N112" s="8"/>
      <c r="O112" s="9"/>
      <c r="P112" s="9"/>
      <c r="Q112" s="9"/>
      <c r="R112" s="9"/>
      <c r="S112" s="9"/>
    </row>
    <row r="113" spans="1:19" x14ac:dyDescent="0.25">
      <c r="A113" s="14">
        <v>140244</v>
      </c>
      <c r="B113" s="20" t="s">
        <v>118</v>
      </c>
      <c r="C113" s="16">
        <v>0</v>
      </c>
      <c r="D113" s="127">
        <v>0</v>
      </c>
      <c r="E113" s="127">
        <v>0</v>
      </c>
      <c r="F113" s="127">
        <v>0</v>
      </c>
      <c r="G113" s="127">
        <v>0</v>
      </c>
      <c r="H113" s="127">
        <v>0</v>
      </c>
      <c r="I113" s="127">
        <v>0</v>
      </c>
      <c r="J113" s="8"/>
      <c r="K113" s="9"/>
      <c r="L113" s="9"/>
      <c r="M113" s="8"/>
      <c r="N113" s="8"/>
    </row>
    <row r="114" spans="1:19" x14ac:dyDescent="0.25">
      <c r="A114" s="14">
        <v>140245</v>
      </c>
      <c r="B114" s="20" t="s">
        <v>119</v>
      </c>
      <c r="C114" s="16">
        <v>0</v>
      </c>
      <c r="D114" s="127">
        <v>0</v>
      </c>
      <c r="E114" s="127">
        <v>0</v>
      </c>
      <c r="F114" s="127">
        <v>0</v>
      </c>
      <c r="G114" s="127">
        <v>0</v>
      </c>
      <c r="H114" s="127">
        <v>0</v>
      </c>
      <c r="I114" s="127">
        <v>0</v>
      </c>
      <c r="J114" s="8"/>
      <c r="K114" s="9"/>
      <c r="L114" s="9"/>
      <c r="M114" s="8"/>
      <c r="N114" s="8"/>
    </row>
    <row r="115" spans="1:19" x14ac:dyDescent="0.25">
      <c r="A115" s="14">
        <v>140218</v>
      </c>
      <c r="B115" s="20" t="s">
        <v>251</v>
      </c>
      <c r="C115" s="16">
        <v>0</v>
      </c>
      <c r="D115" s="127">
        <v>0</v>
      </c>
      <c r="E115" s="127">
        <v>0</v>
      </c>
      <c r="F115" s="127">
        <v>0</v>
      </c>
      <c r="G115" s="127">
        <v>0</v>
      </c>
      <c r="H115" s="127">
        <v>0</v>
      </c>
      <c r="I115" s="127">
        <v>0</v>
      </c>
      <c r="J115" s="8"/>
    </row>
    <row r="116" spans="1:19" x14ac:dyDescent="0.25">
      <c r="A116" s="14">
        <v>140249</v>
      </c>
      <c r="B116" s="20" t="s">
        <v>252</v>
      </c>
      <c r="C116" s="16">
        <v>0</v>
      </c>
      <c r="D116" s="127">
        <v>0</v>
      </c>
      <c r="E116" s="127">
        <v>0</v>
      </c>
      <c r="F116" s="127">
        <v>0</v>
      </c>
      <c r="G116" s="127">
        <v>0</v>
      </c>
      <c r="H116" s="127">
        <v>0</v>
      </c>
      <c r="I116" s="127">
        <v>0</v>
      </c>
      <c r="J116" s="8"/>
    </row>
    <row r="117" spans="1:19" x14ac:dyDescent="0.25">
      <c r="A117" s="14">
        <v>140250</v>
      </c>
      <c r="B117" s="20" t="s">
        <v>253</v>
      </c>
      <c r="C117" s="16">
        <v>0</v>
      </c>
      <c r="D117" s="127">
        <v>0</v>
      </c>
      <c r="E117" s="127">
        <v>0</v>
      </c>
      <c r="F117" s="127">
        <v>0</v>
      </c>
      <c r="G117" s="127">
        <v>0</v>
      </c>
      <c r="H117" s="127">
        <v>0</v>
      </c>
      <c r="I117" s="127">
        <v>0</v>
      </c>
      <c r="J117" s="8"/>
      <c r="O117" s="8"/>
      <c r="P117" s="8"/>
      <c r="Q117" s="8"/>
      <c r="R117" s="8"/>
      <c r="S117" s="8"/>
    </row>
    <row r="118" spans="1:19" x14ac:dyDescent="0.25">
      <c r="A118" s="25">
        <v>140251</v>
      </c>
      <c r="B118" s="26" t="s">
        <v>254</v>
      </c>
      <c r="C118" s="16">
        <v>0</v>
      </c>
      <c r="D118" s="127">
        <v>0</v>
      </c>
      <c r="E118" s="127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19" x14ac:dyDescent="0.25">
      <c r="A119" s="25">
        <v>140252</v>
      </c>
      <c r="B119" s="26" t="s">
        <v>255</v>
      </c>
      <c r="C119" s="16">
        <v>0</v>
      </c>
      <c r="D119" s="127">
        <v>0</v>
      </c>
      <c r="E119" s="127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19" x14ac:dyDescent="0.25">
      <c r="A120" s="25">
        <v>140253</v>
      </c>
      <c r="B120" s="26" t="s">
        <v>256</v>
      </c>
      <c r="C120" s="16">
        <v>0</v>
      </c>
      <c r="D120" s="127">
        <v>0</v>
      </c>
      <c r="E120" s="127">
        <v>0</v>
      </c>
      <c r="F120" s="127">
        <v>0</v>
      </c>
      <c r="G120" s="127">
        <v>0</v>
      </c>
      <c r="H120" s="127">
        <v>0</v>
      </c>
      <c r="I120" s="127">
        <v>0</v>
      </c>
    </row>
    <row r="121" spans="1:19" x14ac:dyDescent="0.25">
      <c r="A121" s="25">
        <v>140254</v>
      </c>
      <c r="B121" s="26" t="s">
        <v>257</v>
      </c>
      <c r="C121" s="16">
        <v>0</v>
      </c>
      <c r="D121" s="127">
        <v>0</v>
      </c>
      <c r="E121" s="127">
        <v>0</v>
      </c>
      <c r="F121" s="127">
        <v>0</v>
      </c>
      <c r="G121" s="127">
        <v>0</v>
      </c>
      <c r="H121" s="127">
        <v>0</v>
      </c>
      <c r="I121" s="127">
        <v>0</v>
      </c>
    </row>
    <row r="122" spans="1:19" x14ac:dyDescent="0.25">
      <c r="A122" s="25">
        <v>140255</v>
      </c>
      <c r="B122" s="26" t="s">
        <v>258</v>
      </c>
      <c r="C122" s="16">
        <v>0</v>
      </c>
      <c r="D122" s="127">
        <v>0</v>
      </c>
      <c r="E122" s="127">
        <v>0</v>
      </c>
      <c r="F122" s="127">
        <v>0</v>
      </c>
      <c r="G122" s="127">
        <v>0</v>
      </c>
      <c r="H122" s="127">
        <v>0</v>
      </c>
      <c r="I122" s="127">
        <v>0</v>
      </c>
      <c r="J122" s="8"/>
      <c r="K122" s="8"/>
      <c r="L122" s="8"/>
      <c r="M122" s="8"/>
      <c r="N122" s="8"/>
    </row>
    <row r="123" spans="1:19" x14ac:dyDescent="0.25">
      <c r="A123" s="14">
        <v>140256</v>
      </c>
      <c r="B123" s="20" t="s">
        <v>259</v>
      </c>
      <c r="C123" s="127">
        <v>0</v>
      </c>
      <c r="D123" s="127">
        <v>0</v>
      </c>
      <c r="E123" s="127">
        <v>0</v>
      </c>
      <c r="F123" s="127">
        <v>0</v>
      </c>
      <c r="G123" s="127">
        <v>0</v>
      </c>
      <c r="H123" s="127">
        <v>0</v>
      </c>
      <c r="I123" s="127">
        <v>0</v>
      </c>
      <c r="J123" s="8"/>
      <c r="K123" s="8"/>
      <c r="L123" s="8"/>
      <c r="M123" s="8"/>
      <c r="N123" s="8"/>
    </row>
    <row r="124" spans="1:19" s="10" customFormat="1" ht="14.25" x14ac:dyDescent="0.25">
      <c r="A124" s="347"/>
      <c r="B124" s="339" t="s">
        <v>260</v>
      </c>
      <c r="C124" s="27">
        <v>9262</v>
      </c>
      <c r="D124" s="27">
        <v>7959</v>
      </c>
      <c r="E124" s="27">
        <v>1303</v>
      </c>
      <c r="F124" s="27">
        <v>2320</v>
      </c>
      <c r="G124" s="27">
        <v>2320</v>
      </c>
      <c r="H124" s="27">
        <v>2320</v>
      </c>
      <c r="I124" s="27">
        <v>2302</v>
      </c>
      <c r="J124" s="12"/>
      <c r="K124" s="12"/>
      <c r="L124" s="12"/>
      <c r="M124" s="12"/>
      <c r="N124" s="12"/>
    </row>
    <row r="125" spans="1:19" x14ac:dyDescent="0.25">
      <c r="A125" s="348"/>
      <c r="B125" s="349" t="s">
        <v>212</v>
      </c>
      <c r="C125" s="27">
        <v>181</v>
      </c>
      <c r="D125" s="127">
        <v>141</v>
      </c>
      <c r="E125" s="127">
        <v>40</v>
      </c>
      <c r="F125" s="27">
        <v>45</v>
      </c>
      <c r="G125" s="127">
        <v>45</v>
      </c>
      <c r="H125" s="127">
        <v>45</v>
      </c>
      <c r="I125" s="27">
        <v>46</v>
      </c>
    </row>
    <row r="126" spans="1:19" s="10" customFormat="1" ht="15.75" customHeight="1" x14ac:dyDescent="0.25">
      <c r="A126" s="347"/>
      <c r="B126" s="350" t="s">
        <v>261</v>
      </c>
      <c r="C126" s="27">
        <v>9443</v>
      </c>
      <c r="D126" s="27">
        <v>8100</v>
      </c>
      <c r="E126" s="27">
        <v>1343</v>
      </c>
      <c r="F126" s="27">
        <v>2365</v>
      </c>
      <c r="G126" s="27">
        <v>2365</v>
      </c>
      <c r="H126" s="27">
        <v>2365</v>
      </c>
      <c r="I126" s="27">
        <v>2348</v>
      </c>
      <c r="J126" s="12"/>
      <c r="K126" s="12"/>
      <c r="L126" s="12"/>
      <c r="M126" s="12"/>
      <c r="N126" s="12"/>
    </row>
    <row r="127" spans="1:19" x14ac:dyDescent="0.25">
      <c r="B127" s="136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1:19" x14ac:dyDescent="0.25">
      <c r="B128" s="136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2:14" x14ac:dyDescent="0.25">
      <c r="B129" s="136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7" spans="2:14" x14ac:dyDescent="0.25">
      <c r="B137" s="136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2:14" x14ac:dyDescent="0.25">
      <c r="B138" s="136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2:14" x14ac:dyDescent="0.25">
      <c r="B139" s="136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57" spans="2:14" x14ac:dyDescent="0.25">
      <c r="B157" s="136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2:14" x14ac:dyDescent="0.25">
      <c r="B158" s="136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2:14" x14ac:dyDescent="0.25">
      <c r="B159" s="136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2" spans="2:14" x14ac:dyDescent="0.25">
      <c r="B162" s="136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2:14" x14ac:dyDescent="0.25">
      <c r="B163" s="136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2:14" x14ac:dyDescent="0.25">
      <c r="B164" s="136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9" spans="2:14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2:14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</sheetData>
  <mergeCells count="11">
    <mergeCell ref="G8:G9"/>
    <mergeCell ref="H8:H9"/>
    <mergeCell ref="I8:I9"/>
    <mergeCell ref="K9:N9"/>
    <mergeCell ref="O9:S9"/>
    <mergeCell ref="B6:F7"/>
    <mergeCell ref="A8:A9"/>
    <mergeCell ref="B8:B9"/>
    <mergeCell ref="C8:C9"/>
    <mergeCell ref="D8:E8"/>
    <mergeCell ref="F8:F9"/>
  </mergeCells>
  <conditionalFormatting sqref="H8:I9 K1:M7">
    <cfRule type="cellIs" dxfId="260" priority="4" stopIfTrue="1" operator="lessThan">
      <formula>0</formula>
    </cfRule>
  </conditionalFormatting>
  <conditionalFormatting sqref="I8:I9 M1:M7">
    <cfRule type="cellIs" dxfId="259" priority="3" operator="lessThan">
      <formula>0</formula>
    </cfRule>
  </conditionalFormatting>
  <conditionalFormatting sqref="K115:N123 K125:N65506">
    <cfRule type="cellIs" dxfId="258" priority="6" stopIfTrue="1" operator="lessThan">
      <formula>0</formula>
    </cfRule>
  </conditionalFormatting>
  <conditionalFormatting sqref="M115:N123 M125:N1048576">
    <cfRule type="cellIs" dxfId="257" priority="5" operator="lessThan">
      <formula>0</formula>
    </cfRule>
  </conditionalFormatting>
  <conditionalFormatting sqref="K124:N124">
    <cfRule type="cellIs" dxfId="256" priority="2" stopIfTrue="1" operator="lessThan">
      <formula>0</formula>
    </cfRule>
  </conditionalFormatting>
  <conditionalFormatting sqref="M124:N124">
    <cfRule type="cellIs" dxfId="255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view="pageBreakPreview" zoomScale="60" zoomScaleNormal="100" workbookViewId="0">
      <selection activeCell="A14" sqref="A14:A16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263</v>
      </c>
    </row>
    <row r="5" spans="1:19" s="9" customFormat="1" x14ac:dyDescent="0.25">
      <c r="A5" s="135"/>
      <c r="B5" s="136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24.75" customHeight="1" x14ac:dyDescent="0.25">
      <c r="A6" s="135"/>
      <c r="B6" s="468" t="s">
        <v>271</v>
      </c>
      <c r="C6" s="468"/>
      <c r="D6" s="468"/>
      <c r="E6" s="468"/>
      <c r="F6" s="468"/>
      <c r="G6" s="468"/>
      <c r="H6" s="468"/>
      <c r="I6" s="11"/>
      <c r="J6" s="12"/>
      <c r="K6" s="12"/>
      <c r="L6" s="12"/>
      <c r="M6" s="12"/>
    </row>
    <row r="7" spans="1:19" s="9" customFormat="1" ht="21" customHeight="1" x14ac:dyDescent="0.25">
      <c r="A7" s="135"/>
      <c r="B7" s="468"/>
      <c r="C7" s="468"/>
      <c r="D7" s="468"/>
      <c r="E7" s="468"/>
      <c r="F7" s="468"/>
      <c r="G7" s="468"/>
      <c r="H7" s="468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469" t="s">
        <v>4</v>
      </c>
      <c r="B9" s="469" t="s">
        <v>5</v>
      </c>
      <c r="C9" s="466" t="s">
        <v>6</v>
      </c>
      <c r="D9" s="466" t="s">
        <v>218</v>
      </c>
      <c r="E9" s="466"/>
      <c r="F9" s="466" t="s">
        <v>138</v>
      </c>
      <c r="G9" s="466" t="s">
        <v>139</v>
      </c>
      <c r="H9" s="466" t="s">
        <v>140</v>
      </c>
      <c r="I9" s="466" t="s">
        <v>141</v>
      </c>
    </row>
    <row r="10" spans="1:19" s="13" customFormat="1" ht="29.25" customHeight="1" x14ac:dyDescent="0.25">
      <c r="A10" s="469"/>
      <c r="B10" s="469"/>
      <c r="C10" s="466"/>
      <c r="D10" s="331" t="s">
        <v>8</v>
      </c>
      <c r="E10" s="331" t="s">
        <v>9</v>
      </c>
      <c r="F10" s="466"/>
      <c r="G10" s="466"/>
      <c r="H10" s="466"/>
      <c r="I10" s="466"/>
      <c r="K10" s="467"/>
      <c r="L10" s="467"/>
      <c r="M10" s="467"/>
      <c r="N10" s="467"/>
      <c r="O10" s="467"/>
      <c r="P10" s="467"/>
      <c r="Q10" s="467"/>
      <c r="R10" s="467"/>
      <c r="S10" s="467"/>
    </row>
    <row r="11" spans="1:19" x14ac:dyDescent="0.25">
      <c r="A11" s="14">
        <v>140023</v>
      </c>
      <c r="B11" s="336" t="s">
        <v>29</v>
      </c>
      <c r="C11" s="16">
        <v>205</v>
      </c>
      <c r="D11" s="127">
        <v>191</v>
      </c>
      <c r="E11" s="127">
        <v>14</v>
      </c>
      <c r="F11" s="127">
        <v>51</v>
      </c>
      <c r="G11" s="127">
        <v>51</v>
      </c>
      <c r="H11" s="127">
        <v>51</v>
      </c>
      <c r="I11" s="127">
        <v>52</v>
      </c>
      <c r="J11" s="1"/>
      <c r="K11" s="1"/>
      <c r="L11" s="1"/>
      <c r="M11" s="1"/>
      <c r="N11" s="1"/>
      <c r="O11" s="1"/>
    </row>
    <row r="12" spans="1:19" x14ac:dyDescent="0.25">
      <c r="A12" s="333">
        <v>140044</v>
      </c>
      <c r="B12" s="352" t="s">
        <v>55</v>
      </c>
      <c r="C12" s="127">
        <v>1407</v>
      </c>
      <c r="D12" s="127">
        <v>1205</v>
      </c>
      <c r="E12" s="127">
        <v>202</v>
      </c>
      <c r="F12" s="127">
        <v>352</v>
      </c>
      <c r="G12" s="127">
        <v>352</v>
      </c>
      <c r="H12" s="127">
        <v>352</v>
      </c>
      <c r="I12" s="127">
        <v>351</v>
      </c>
      <c r="J12" s="1"/>
      <c r="K12" s="1"/>
      <c r="L12" s="1"/>
      <c r="M12" s="1"/>
      <c r="N12" s="1"/>
    </row>
    <row r="13" spans="1:19" x14ac:dyDescent="0.25">
      <c r="A13" s="333">
        <v>140045</v>
      </c>
      <c r="B13" s="353" t="s">
        <v>56</v>
      </c>
      <c r="C13" s="127">
        <v>480</v>
      </c>
      <c r="D13" s="127">
        <v>411</v>
      </c>
      <c r="E13" s="127">
        <v>69</v>
      </c>
      <c r="F13" s="127">
        <v>120</v>
      </c>
      <c r="G13" s="127">
        <v>120</v>
      </c>
      <c r="H13" s="127">
        <v>120</v>
      </c>
      <c r="I13" s="127">
        <v>120</v>
      </c>
      <c r="J13" s="1"/>
      <c r="K13" s="1"/>
      <c r="L13" s="1"/>
      <c r="M13" s="1"/>
      <c r="N13" s="1"/>
    </row>
    <row r="14" spans="1:19" s="3" customFormat="1" ht="14.25" x14ac:dyDescent="0.2">
      <c r="A14" s="203"/>
      <c r="B14" s="204" t="s">
        <v>260</v>
      </c>
      <c r="C14" s="140">
        <v>2092</v>
      </c>
      <c r="D14" s="140">
        <v>1807</v>
      </c>
      <c r="E14" s="140">
        <v>285</v>
      </c>
      <c r="F14" s="140">
        <v>523</v>
      </c>
      <c r="G14" s="140">
        <v>523</v>
      </c>
      <c r="H14" s="140">
        <v>523</v>
      </c>
      <c r="I14" s="140">
        <v>523</v>
      </c>
      <c r="J14" s="5"/>
      <c r="K14" s="5"/>
      <c r="L14" s="5"/>
      <c r="M14" s="5"/>
      <c r="N14" s="5"/>
    </row>
    <row r="15" spans="1:19" x14ac:dyDescent="0.25">
      <c r="A15" s="333"/>
      <c r="B15" s="332" t="s">
        <v>212</v>
      </c>
      <c r="C15" s="140">
        <v>49</v>
      </c>
      <c r="D15" s="334">
        <v>38</v>
      </c>
      <c r="E15" s="334">
        <v>11</v>
      </c>
      <c r="F15" s="140">
        <v>12</v>
      </c>
      <c r="G15" s="334">
        <v>12</v>
      </c>
      <c r="H15" s="334">
        <v>12</v>
      </c>
      <c r="I15" s="140">
        <v>13</v>
      </c>
    </row>
    <row r="16" spans="1:19" s="3" customFormat="1" ht="14.25" x14ac:dyDescent="0.2">
      <c r="A16" s="203"/>
      <c r="B16" s="354" t="s">
        <v>261</v>
      </c>
      <c r="C16" s="203">
        <v>2141</v>
      </c>
      <c r="D16" s="203">
        <v>1845</v>
      </c>
      <c r="E16" s="203">
        <v>296</v>
      </c>
      <c r="F16" s="203">
        <v>535</v>
      </c>
      <c r="G16" s="203">
        <v>535</v>
      </c>
      <c r="H16" s="203">
        <v>535</v>
      </c>
      <c r="I16" s="203">
        <v>536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26" spans="2:14" x14ac:dyDescent="0.25">
      <c r="B26" s="2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46" spans="2:14" x14ac:dyDescent="0.25">
      <c r="B46" s="2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51" spans="2:14" x14ac:dyDescent="0.25">
      <c r="B51" s="2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8" spans="2:14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:M8 K12:N65395">
    <cfRule type="cellIs" dxfId="254" priority="4" stopIfTrue="1" operator="lessThan">
      <formula>0</formula>
    </cfRule>
  </conditionalFormatting>
  <conditionalFormatting sqref="M1:M8 M12:N1048576">
    <cfRule type="cellIs" dxfId="253" priority="3" operator="lessThan">
      <formula>0</formula>
    </cfRule>
  </conditionalFormatting>
  <conditionalFormatting sqref="H9:I10">
    <cfRule type="cellIs" dxfId="252" priority="2" stopIfTrue="1" operator="lessThan">
      <formula>0</formula>
    </cfRule>
  </conditionalFormatting>
  <conditionalFormatting sqref="I9:I10">
    <cfRule type="cellIs" dxfId="251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60" zoomScaleNormal="100" workbookViewId="0">
      <selection activeCell="H27" sqref="H27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324</v>
      </c>
    </row>
    <row r="5" spans="1:19" s="9" customFormat="1" x14ac:dyDescent="0.25">
      <c r="A5" s="135"/>
      <c r="B5" s="136"/>
      <c r="C5" s="12"/>
      <c r="D5" s="8"/>
      <c r="F5" s="10"/>
      <c r="I5" s="11" t="s">
        <v>126</v>
      </c>
      <c r="J5" s="12"/>
      <c r="K5" s="12"/>
      <c r="L5" s="12"/>
      <c r="M5" s="12"/>
    </row>
    <row r="6" spans="1:19" s="9" customFormat="1" ht="30.75" customHeight="1" x14ac:dyDescent="0.25">
      <c r="A6" s="135"/>
      <c r="B6" s="468" t="s">
        <v>272</v>
      </c>
      <c r="C6" s="468"/>
      <c r="D6" s="468"/>
      <c r="E6" s="468"/>
      <c r="F6" s="468"/>
      <c r="G6" s="468"/>
      <c r="H6" s="468"/>
      <c r="I6" s="11"/>
      <c r="J6" s="12"/>
      <c r="K6" s="12"/>
      <c r="L6" s="12"/>
      <c r="M6" s="12"/>
    </row>
    <row r="7" spans="1:19" s="9" customFormat="1" ht="18.75" customHeight="1" x14ac:dyDescent="0.25">
      <c r="A7" s="135"/>
      <c r="B7" s="468"/>
      <c r="C7" s="468"/>
      <c r="D7" s="468"/>
      <c r="E7" s="468"/>
      <c r="F7" s="468"/>
      <c r="G7" s="468"/>
      <c r="H7" s="468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469" t="s">
        <v>4</v>
      </c>
      <c r="B9" s="469" t="s">
        <v>5</v>
      </c>
      <c r="C9" s="466" t="s">
        <v>223</v>
      </c>
      <c r="D9" s="466" t="s">
        <v>218</v>
      </c>
      <c r="E9" s="466"/>
      <c r="F9" s="466" t="s">
        <v>138</v>
      </c>
      <c r="G9" s="466" t="s">
        <v>139</v>
      </c>
      <c r="H9" s="466" t="s">
        <v>140</v>
      </c>
      <c r="I9" s="466" t="s">
        <v>141</v>
      </c>
    </row>
    <row r="10" spans="1:19" s="13" customFormat="1" ht="27.75" customHeight="1" x14ac:dyDescent="0.25">
      <c r="A10" s="469"/>
      <c r="B10" s="469"/>
      <c r="C10" s="466"/>
      <c r="D10" s="128" t="s">
        <v>8</v>
      </c>
      <c r="E10" s="128" t="s">
        <v>9</v>
      </c>
      <c r="F10" s="466"/>
      <c r="G10" s="466"/>
      <c r="H10" s="466"/>
      <c r="I10" s="466"/>
      <c r="K10" s="467"/>
      <c r="L10" s="467"/>
      <c r="M10" s="467"/>
      <c r="N10" s="467"/>
      <c r="O10" s="467"/>
      <c r="P10" s="467"/>
      <c r="Q10" s="467"/>
      <c r="R10" s="467"/>
      <c r="S10" s="467"/>
    </row>
    <row r="11" spans="1:19" x14ac:dyDescent="0.25">
      <c r="A11" s="14">
        <v>140044</v>
      </c>
      <c r="B11" s="20" t="s">
        <v>55</v>
      </c>
      <c r="C11" s="29">
        <v>391</v>
      </c>
      <c r="D11" s="127">
        <v>335</v>
      </c>
      <c r="E11" s="127">
        <v>56</v>
      </c>
      <c r="F11" s="127">
        <v>98</v>
      </c>
      <c r="G11" s="127">
        <v>98</v>
      </c>
      <c r="H11" s="127">
        <v>98</v>
      </c>
      <c r="I11" s="127">
        <v>97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27">
        <v>2</v>
      </c>
      <c r="D12" s="127">
        <v>2</v>
      </c>
      <c r="E12" s="127">
        <v>0</v>
      </c>
      <c r="F12" s="127">
        <v>1</v>
      </c>
      <c r="G12" s="127">
        <v>1</v>
      </c>
      <c r="H12" s="127">
        <v>0</v>
      </c>
      <c r="I12" s="127">
        <v>0</v>
      </c>
    </row>
    <row r="13" spans="1:19" s="3" customFormat="1" ht="14.25" x14ac:dyDescent="0.2">
      <c r="A13" s="202"/>
      <c r="B13" s="157" t="s">
        <v>260</v>
      </c>
      <c r="C13" s="27">
        <v>393</v>
      </c>
      <c r="D13" s="27">
        <v>337</v>
      </c>
      <c r="E13" s="27">
        <v>56</v>
      </c>
      <c r="F13" s="27">
        <v>99</v>
      </c>
      <c r="G13" s="27">
        <v>99</v>
      </c>
      <c r="H13" s="27">
        <v>98</v>
      </c>
      <c r="I13" s="27">
        <v>97</v>
      </c>
      <c r="J13" s="5"/>
      <c r="K13" s="5"/>
      <c r="L13" s="5"/>
      <c r="M13" s="5"/>
      <c r="N13" s="5"/>
    </row>
    <row r="14" spans="1:19" x14ac:dyDescent="0.25">
      <c r="A14" s="137"/>
      <c r="B14" s="158" t="s">
        <v>212</v>
      </c>
      <c r="C14" s="127">
        <v>3</v>
      </c>
      <c r="D14" s="127">
        <v>2</v>
      </c>
      <c r="E14" s="127">
        <v>1</v>
      </c>
      <c r="F14" s="127">
        <v>1</v>
      </c>
      <c r="G14" s="127">
        <v>1</v>
      </c>
      <c r="H14" s="127">
        <v>1</v>
      </c>
      <c r="I14" s="127">
        <v>0</v>
      </c>
    </row>
    <row r="15" spans="1:19" s="3" customFormat="1" ht="14.25" x14ac:dyDescent="0.2">
      <c r="A15" s="202"/>
      <c r="B15" s="204" t="s">
        <v>261</v>
      </c>
      <c r="C15" s="140">
        <v>396</v>
      </c>
      <c r="D15" s="140">
        <v>339</v>
      </c>
      <c r="E15" s="140">
        <v>57</v>
      </c>
      <c r="F15" s="140">
        <v>100</v>
      </c>
      <c r="G15" s="140">
        <v>100</v>
      </c>
      <c r="H15" s="140">
        <v>99</v>
      </c>
      <c r="I15" s="140">
        <v>97</v>
      </c>
      <c r="J15" s="5"/>
      <c r="K15" s="5"/>
      <c r="L15" s="5"/>
      <c r="M15" s="5"/>
      <c r="N15" s="5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50" priority="4" stopIfTrue="1" operator="lessThan">
      <formula>0</formula>
    </cfRule>
  </conditionalFormatting>
  <conditionalFormatting sqref="M12:N1048576 M1:M8">
    <cfRule type="cellIs" dxfId="249" priority="3" operator="lessThan">
      <formula>0</formula>
    </cfRule>
  </conditionalFormatting>
  <conditionalFormatting sqref="H9:I10">
    <cfRule type="cellIs" dxfId="248" priority="2" stopIfTrue="1" operator="lessThan">
      <formula>0</formula>
    </cfRule>
  </conditionalFormatting>
  <conditionalFormatting sqref="I9:I10">
    <cfRule type="cellIs" dxfId="247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60" zoomScaleNormal="100" workbookViewId="0">
      <selection activeCell="H24" sqref="H2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325</v>
      </c>
    </row>
    <row r="5" spans="1:19" s="9" customFormat="1" x14ac:dyDescent="0.25">
      <c r="A5" s="135"/>
      <c r="B5" s="136"/>
      <c r="C5" s="12"/>
      <c r="D5" s="8"/>
      <c r="F5" s="10"/>
      <c r="I5" s="11" t="s">
        <v>127</v>
      </c>
      <c r="J5" s="12"/>
      <c r="K5" s="12"/>
      <c r="L5" s="12"/>
      <c r="M5" s="12"/>
    </row>
    <row r="6" spans="1:19" s="9" customFormat="1" ht="15.75" customHeight="1" x14ac:dyDescent="0.25">
      <c r="A6" s="135"/>
      <c r="B6" s="468" t="s">
        <v>273</v>
      </c>
      <c r="C6" s="468"/>
      <c r="D6" s="468"/>
      <c r="E6" s="468"/>
      <c r="F6" s="468"/>
      <c r="G6" s="468"/>
      <c r="H6" s="468"/>
      <c r="I6" s="11"/>
      <c r="J6" s="12"/>
      <c r="K6" s="12"/>
      <c r="L6" s="12"/>
      <c r="M6" s="12"/>
    </row>
    <row r="7" spans="1:19" s="9" customFormat="1" ht="29.25" customHeight="1" x14ac:dyDescent="0.25">
      <c r="A7" s="135"/>
      <c r="B7" s="468"/>
      <c r="C7" s="468"/>
      <c r="D7" s="468"/>
      <c r="E7" s="468"/>
      <c r="F7" s="468"/>
      <c r="G7" s="468"/>
      <c r="H7" s="468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469" t="s">
        <v>4</v>
      </c>
      <c r="B9" s="469" t="s">
        <v>5</v>
      </c>
      <c r="C9" s="466" t="s">
        <v>223</v>
      </c>
      <c r="D9" s="466" t="s">
        <v>218</v>
      </c>
      <c r="E9" s="466"/>
      <c r="F9" s="466" t="s">
        <v>224</v>
      </c>
      <c r="G9" s="466" t="s">
        <v>139</v>
      </c>
      <c r="H9" s="466" t="s">
        <v>140</v>
      </c>
      <c r="I9" s="466" t="s">
        <v>141</v>
      </c>
    </row>
    <row r="10" spans="1:19" s="13" customFormat="1" ht="24.75" customHeight="1" x14ac:dyDescent="0.25">
      <c r="A10" s="469"/>
      <c r="B10" s="469"/>
      <c r="C10" s="466"/>
      <c r="D10" s="128" t="s">
        <v>8</v>
      </c>
      <c r="E10" s="128" t="s">
        <v>9</v>
      </c>
      <c r="F10" s="466"/>
      <c r="G10" s="466"/>
      <c r="H10" s="466"/>
      <c r="I10" s="466"/>
      <c r="K10" s="467"/>
      <c r="L10" s="467"/>
      <c r="M10" s="467"/>
      <c r="N10" s="467"/>
      <c r="O10" s="467"/>
      <c r="P10" s="467"/>
      <c r="Q10" s="467"/>
      <c r="R10" s="467"/>
      <c r="S10" s="467"/>
    </row>
    <row r="11" spans="1:19" x14ac:dyDescent="0.25">
      <c r="A11" s="14">
        <v>140044</v>
      </c>
      <c r="B11" s="20" t="s">
        <v>55</v>
      </c>
      <c r="C11" s="29">
        <v>174</v>
      </c>
      <c r="D11" s="127">
        <v>149</v>
      </c>
      <c r="E11" s="127">
        <v>25</v>
      </c>
      <c r="F11" s="127">
        <v>44</v>
      </c>
      <c r="G11" s="127">
        <v>44</v>
      </c>
      <c r="H11" s="127">
        <v>44</v>
      </c>
      <c r="I11" s="127">
        <v>42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260</v>
      </c>
      <c r="C12" s="27">
        <v>174</v>
      </c>
      <c r="D12" s="27">
        <v>149</v>
      </c>
      <c r="E12" s="27">
        <v>25</v>
      </c>
      <c r="F12" s="27">
        <v>44</v>
      </c>
      <c r="G12" s="27">
        <v>44</v>
      </c>
      <c r="H12" s="27">
        <v>44</v>
      </c>
      <c r="I12" s="27">
        <v>42</v>
      </c>
    </row>
    <row r="13" spans="1:19" x14ac:dyDescent="0.25">
      <c r="A13" s="137"/>
      <c r="B13" s="138" t="s">
        <v>212</v>
      </c>
      <c r="C13" s="127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</row>
    <row r="14" spans="1:19" x14ac:dyDescent="0.25">
      <c r="A14" s="137"/>
      <c r="B14" s="139" t="s">
        <v>213</v>
      </c>
      <c r="C14" s="27">
        <v>174</v>
      </c>
      <c r="D14" s="27">
        <v>149</v>
      </c>
      <c r="E14" s="27">
        <v>25</v>
      </c>
      <c r="F14" s="27">
        <v>44</v>
      </c>
      <c r="G14" s="27">
        <v>44</v>
      </c>
      <c r="H14" s="27">
        <v>44</v>
      </c>
      <c r="I14" s="27">
        <v>42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46" priority="4" stopIfTrue="1" operator="lessThan">
      <formula>0</formula>
    </cfRule>
  </conditionalFormatting>
  <conditionalFormatting sqref="M12:N1048576 M1:M8">
    <cfRule type="cellIs" dxfId="245" priority="3" operator="lessThan">
      <formula>0</formula>
    </cfRule>
  </conditionalFormatting>
  <conditionalFormatting sqref="H9:I10">
    <cfRule type="cellIs" dxfId="244" priority="2" stopIfTrue="1" operator="lessThan">
      <formula>0</formula>
    </cfRule>
  </conditionalFormatting>
  <conditionalFormatting sqref="I9:I10">
    <cfRule type="cellIs" dxfId="243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100" workbookViewId="0">
      <selection activeCell="I26" sqref="I26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x14ac:dyDescent="0.25">
      <c r="A4" s="132"/>
      <c r="G4" s="133"/>
      <c r="H4" s="133"/>
      <c r="I4" s="134" t="s">
        <v>325</v>
      </c>
    </row>
    <row r="5" spans="1:19" s="9" customFormat="1" x14ac:dyDescent="0.25">
      <c r="A5" s="135"/>
      <c r="B5" s="136"/>
      <c r="C5" s="12"/>
      <c r="D5" s="8"/>
      <c r="F5" s="10"/>
      <c r="I5" s="11" t="s">
        <v>128</v>
      </c>
      <c r="J5" s="12"/>
      <c r="K5" s="12"/>
      <c r="L5" s="12"/>
      <c r="M5" s="12"/>
    </row>
    <row r="6" spans="1:19" s="9" customFormat="1" ht="15.75" customHeight="1" x14ac:dyDescent="0.25">
      <c r="A6" s="135"/>
      <c r="B6" s="468" t="s">
        <v>274</v>
      </c>
      <c r="C6" s="468"/>
      <c r="D6" s="468"/>
      <c r="E6" s="468"/>
      <c r="F6" s="468"/>
      <c r="G6" s="468"/>
      <c r="H6" s="468"/>
      <c r="I6" s="11"/>
      <c r="J6" s="12"/>
      <c r="K6" s="12"/>
      <c r="L6" s="12"/>
      <c r="M6" s="12"/>
    </row>
    <row r="7" spans="1:19" s="9" customFormat="1" ht="30" customHeight="1" x14ac:dyDescent="0.25">
      <c r="A7" s="135"/>
      <c r="B7" s="468"/>
      <c r="C7" s="468"/>
      <c r="D7" s="468"/>
      <c r="E7" s="468"/>
      <c r="F7" s="468"/>
      <c r="G7" s="468"/>
      <c r="H7" s="468"/>
      <c r="I7" s="11"/>
      <c r="J7" s="12"/>
      <c r="K7" s="12"/>
      <c r="L7" s="12"/>
      <c r="M7" s="12"/>
    </row>
    <row r="8" spans="1:19" s="9" customForma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469" t="s">
        <v>4</v>
      </c>
      <c r="B9" s="469" t="s">
        <v>5</v>
      </c>
      <c r="C9" s="466" t="s">
        <v>223</v>
      </c>
      <c r="D9" s="466" t="s">
        <v>218</v>
      </c>
      <c r="E9" s="466"/>
      <c r="F9" s="466" t="s">
        <v>138</v>
      </c>
      <c r="G9" s="466" t="s">
        <v>139</v>
      </c>
      <c r="H9" s="466" t="s">
        <v>140</v>
      </c>
      <c r="I9" s="466" t="s">
        <v>141</v>
      </c>
    </row>
    <row r="10" spans="1:19" s="13" customFormat="1" ht="26.25" customHeight="1" x14ac:dyDescent="0.25">
      <c r="A10" s="469"/>
      <c r="B10" s="469"/>
      <c r="C10" s="466"/>
      <c r="D10" s="128" t="s">
        <v>8</v>
      </c>
      <c r="E10" s="128" t="s">
        <v>9</v>
      </c>
      <c r="F10" s="466"/>
      <c r="G10" s="466"/>
      <c r="H10" s="466"/>
      <c r="I10" s="466"/>
      <c r="K10" s="467"/>
      <c r="L10" s="467"/>
      <c r="M10" s="467"/>
      <c r="N10" s="467"/>
      <c r="O10" s="467"/>
      <c r="P10" s="467"/>
      <c r="Q10" s="467"/>
      <c r="R10" s="467"/>
      <c r="S10" s="467"/>
    </row>
    <row r="11" spans="1:19" x14ac:dyDescent="0.25">
      <c r="A11" s="14">
        <v>140044</v>
      </c>
      <c r="B11" s="20" t="s">
        <v>55</v>
      </c>
      <c r="C11" s="16">
        <v>312</v>
      </c>
      <c r="D11" s="127">
        <v>267</v>
      </c>
      <c r="E11" s="127">
        <v>45</v>
      </c>
      <c r="F11" s="127">
        <v>78</v>
      </c>
      <c r="G11" s="127">
        <v>78</v>
      </c>
      <c r="H11" s="127">
        <v>78</v>
      </c>
      <c r="I11" s="127">
        <v>78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110</v>
      </c>
      <c r="D12" s="127">
        <v>94</v>
      </c>
      <c r="E12" s="127">
        <v>16</v>
      </c>
      <c r="F12" s="127">
        <v>28</v>
      </c>
      <c r="G12" s="127">
        <v>28</v>
      </c>
      <c r="H12" s="127">
        <v>28</v>
      </c>
      <c r="I12" s="127">
        <v>26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260</v>
      </c>
      <c r="C13" s="27">
        <v>422</v>
      </c>
      <c r="D13" s="27">
        <v>361</v>
      </c>
      <c r="E13" s="27">
        <v>61</v>
      </c>
      <c r="F13" s="27">
        <v>106</v>
      </c>
      <c r="G13" s="27">
        <v>106</v>
      </c>
      <c r="H13" s="27">
        <v>106</v>
      </c>
      <c r="I13" s="27">
        <v>104</v>
      </c>
    </row>
    <row r="14" spans="1:19" x14ac:dyDescent="0.25">
      <c r="A14" s="137"/>
      <c r="B14" s="138" t="s">
        <v>212</v>
      </c>
      <c r="C14" s="127">
        <v>12</v>
      </c>
      <c r="D14" s="127">
        <v>9</v>
      </c>
      <c r="E14" s="127">
        <v>3</v>
      </c>
      <c r="F14" s="127">
        <v>3</v>
      </c>
      <c r="G14" s="127">
        <v>3</v>
      </c>
      <c r="H14" s="127">
        <v>3</v>
      </c>
      <c r="I14" s="127">
        <v>3</v>
      </c>
    </row>
    <row r="15" spans="1:19" x14ac:dyDescent="0.25">
      <c r="A15" s="137"/>
      <c r="B15" s="139" t="s">
        <v>261</v>
      </c>
      <c r="C15" s="27">
        <v>434</v>
      </c>
      <c r="D15" s="27">
        <v>370</v>
      </c>
      <c r="E15" s="27">
        <v>64</v>
      </c>
      <c r="F15" s="27">
        <v>109</v>
      </c>
      <c r="G15" s="27">
        <v>109</v>
      </c>
      <c r="H15" s="27">
        <v>109</v>
      </c>
      <c r="I15" s="27">
        <v>107</v>
      </c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3:N65397 K1:M8">
    <cfRule type="cellIs" dxfId="242" priority="4" stopIfTrue="1" operator="lessThan">
      <formula>0</formula>
    </cfRule>
  </conditionalFormatting>
  <conditionalFormatting sqref="M13:N1048576 M1:M8">
    <cfRule type="cellIs" dxfId="241" priority="3" operator="lessThan">
      <formula>0</formula>
    </cfRule>
  </conditionalFormatting>
  <conditionalFormatting sqref="H9:I10">
    <cfRule type="cellIs" dxfId="240" priority="2" stopIfTrue="1" operator="lessThan">
      <formula>0</formula>
    </cfRule>
  </conditionalFormatting>
  <conditionalFormatting sqref="I9:I10">
    <cfRule type="cellIs" dxfId="239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ht="16.5" customHeight="1" x14ac:dyDescent="0.25">
      <c r="A4" s="132"/>
      <c r="G4" s="133"/>
      <c r="H4" s="133"/>
      <c r="I4" s="134" t="s">
        <v>325</v>
      </c>
    </row>
    <row r="5" spans="1:19" s="9" customFormat="1" x14ac:dyDescent="0.25">
      <c r="A5" s="135"/>
      <c r="B5" s="136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" customHeight="1" x14ac:dyDescent="0.25">
      <c r="A6" s="135"/>
      <c r="B6" s="468" t="s">
        <v>275</v>
      </c>
      <c r="C6" s="468"/>
      <c r="D6" s="468"/>
      <c r="E6" s="468"/>
      <c r="F6" s="468"/>
      <c r="G6" s="468"/>
      <c r="H6" s="468"/>
      <c r="I6" s="11"/>
      <c r="J6" s="12"/>
      <c r="K6" s="12"/>
      <c r="L6" s="12"/>
      <c r="M6" s="12"/>
    </row>
    <row r="7" spans="1:19" s="9" customFormat="1" ht="41.25" customHeight="1" x14ac:dyDescent="0.25">
      <c r="A7" s="135"/>
      <c r="B7" s="468"/>
      <c r="C7" s="468"/>
      <c r="D7" s="468"/>
      <c r="E7" s="468"/>
      <c r="F7" s="468"/>
      <c r="G7" s="468"/>
      <c r="H7" s="468"/>
      <c r="I7" s="11"/>
      <c r="J7" s="12"/>
      <c r="K7" s="12"/>
      <c r="L7" s="12"/>
      <c r="M7" s="12"/>
    </row>
    <row r="8" spans="1:19" s="9" customFormat="1" ht="15.75" customHeight="1" x14ac:dyDescent="0.25">
      <c r="A8" s="135"/>
      <c r="B8" s="136"/>
      <c r="C8" s="12"/>
      <c r="D8" s="8"/>
      <c r="F8" s="10"/>
      <c r="I8" s="11"/>
      <c r="J8" s="12"/>
      <c r="K8" s="12"/>
      <c r="L8" s="12"/>
      <c r="M8" s="12"/>
    </row>
    <row r="9" spans="1:19" s="13" customFormat="1" ht="15.75" customHeight="1" x14ac:dyDescent="0.25">
      <c r="A9" s="469" t="s">
        <v>4</v>
      </c>
      <c r="B9" s="469" t="s">
        <v>5</v>
      </c>
      <c r="C9" s="466" t="s">
        <v>223</v>
      </c>
      <c r="D9" s="466" t="s">
        <v>219</v>
      </c>
      <c r="E9" s="466"/>
      <c r="F9" s="466" t="s">
        <v>138</v>
      </c>
      <c r="G9" s="466" t="s">
        <v>139</v>
      </c>
      <c r="H9" s="466" t="s">
        <v>140</v>
      </c>
      <c r="I9" s="466" t="s">
        <v>141</v>
      </c>
    </row>
    <row r="10" spans="1:19" s="13" customFormat="1" ht="45" customHeight="1" x14ac:dyDescent="0.25">
      <c r="A10" s="469"/>
      <c r="B10" s="469"/>
      <c r="C10" s="466"/>
      <c r="D10" s="128" t="s">
        <v>8</v>
      </c>
      <c r="E10" s="128" t="s">
        <v>9</v>
      </c>
      <c r="F10" s="466"/>
      <c r="G10" s="466"/>
      <c r="H10" s="466"/>
      <c r="I10" s="466"/>
      <c r="K10" s="467"/>
      <c r="L10" s="467"/>
      <c r="M10" s="467"/>
      <c r="N10" s="467"/>
      <c r="O10" s="467"/>
      <c r="P10" s="467"/>
      <c r="Q10" s="467"/>
      <c r="R10" s="467"/>
      <c r="S10" s="467"/>
    </row>
    <row r="11" spans="1:19" x14ac:dyDescent="0.25">
      <c r="A11" s="14">
        <v>140044</v>
      </c>
      <c r="B11" s="20" t="s">
        <v>55</v>
      </c>
      <c r="C11" s="16">
        <v>12</v>
      </c>
      <c r="D11" s="127">
        <v>10</v>
      </c>
      <c r="E11" s="127">
        <v>2</v>
      </c>
      <c r="F11" s="127">
        <v>3</v>
      </c>
      <c r="G11" s="127">
        <v>3</v>
      </c>
      <c r="H11" s="127">
        <v>3</v>
      </c>
      <c r="I11" s="127">
        <v>3</v>
      </c>
      <c r="J11" s="1"/>
      <c r="K11" s="1"/>
      <c r="L11" s="1"/>
      <c r="M11" s="1"/>
      <c r="N11" s="1"/>
      <c r="O11" s="1"/>
    </row>
    <row r="12" spans="1:19" s="3" customFormat="1" ht="14.25" x14ac:dyDescent="0.2">
      <c r="A12" s="200"/>
      <c r="B12" s="201" t="s">
        <v>260</v>
      </c>
      <c r="C12" s="23">
        <v>12</v>
      </c>
      <c r="D12" s="27">
        <v>10</v>
      </c>
      <c r="E12" s="27">
        <v>2</v>
      </c>
      <c r="F12" s="27">
        <v>3</v>
      </c>
      <c r="G12" s="27">
        <v>3</v>
      </c>
      <c r="H12" s="27">
        <v>3</v>
      </c>
      <c r="I12" s="27">
        <v>3</v>
      </c>
      <c r="J12" s="5"/>
      <c r="K12" s="5"/>
      <c r="L12" s="5"/>
      <c r="M12" s="5"/>
      <c r="N12" s="5"/>
    </row>
    <row r="13" spans="1:19" x14ac:dyDescent="0.25">
      <c r="A13" s="14"/>
      <c r="B13" s="20" t="s">
        <v>212</v>
      </c>
      <c r="C13" s="127">
        <v>11</v>
      </c>
      <c r="D13" s="127">
        <v>9</v>
      </c>
      <c r="E13" s="127">
        <v>2</v>
      </c>
      <c r="F13" s="127">
        <v>3</v>
      </c>
      <c r="G13" s="127">
        <v>3</v>
      </c>
      <c r="H13" s="127">
        <v>3</v>
      </c>
      <c r="I13" s="127">
        <v>2</v>
      </c>
      <c r="J13" s="1"/>
      <c r="K13" s="1"/>
      <c r="L13" s="1"/>
      <c r="M13" s="1"/>
      <c r="N13" s="1"/>
    </row>
    <row r="14" spans="1:19" s="3" customFormat="1" ht="14.25" x14ac:dyDescent="0.2">
      <c r="A14" s="202"/>
      <c r="B14" s="157" t="s">
        <v>261</v>
      </c>
      <c r="C14" s="140">
        <v>23</v>
      </c>
      <c r="D14" s="140">
        <v>19</v>
      </c>
      <c r="E14" s="140">
        <v>4</v>
      </c>
      <c r="F14" s="140">
        <v>6</v>
      </c>
      <c r="G14" s="140">
        <v>6</v>
      </c>
      <c r="H14" s="140">
        <v>6</v>
      </c>
      <c r="I14" s="140">
        <v>5</v>
      </c>
      <c r="J14" s="5"/>
      <c r="K14" s="5"/>
      <c r="L14" s="5"/>
      <c r="M14" s="5"/>
      <c r="N14" s="5"/>
    </row>
    <row r="15" spans="1:19" x14ac:dyDescent="0.25">
      <c r="A15" s="137"/>
      <c r="B15" s="139"/>
      <c r="C15" s="140"/>
      <c r="D15" s="140"/>
      <c r="E15" s="140"/>
      <c r="F15" s="140"/>
      <c r="G15" s="140"/>
      <c r="H15" s="140"/>
      <c r="I15" s="140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autoFilter ref="A10:S1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10:S10"/>
    <mergeCell ref="B6:H7"/>
    <mergeCell ref="G9:G10"/>
    <mergeCell ref="H9:H10"/>
    <mergeCell ref="I9:I10"/>
    <mergeCell ref="K10:N10"/>
    <mergeCell ref="A9:A10"/>
    <mergeCell ref="B9:B10"/>
    <mergeCell ref="C9:C10"/>
    <mergeCell ref="D9:E9"/>
    <mergeCell ref="F9:F10"/>
  </mergeCells>
  <conditionalFormatting sqref="M1:M8 M16:N1048576 M12:N13">
    <cfRule type="cellIs" dxfId="238" priority="5" operator="lessThan">
      <formula>0</formula>
    </cfRule>
  </conditionalFormatting>
  <conditionalFormatting sqref="I9:I10">
    <cfRule type="cellIs" dxfId="237" priority="3" operator="lessThan">
      <formula>0</formula>
    </cfRule>
  </conditionalFormatting>
  <conditionalFormatting sqref="K1:M8 K16:N65397 K12:N13">
    <cfRule type="cellIs" dxfId="236" priority="6" stopIfTrue="1" operator="lessThan">
      <formula>0</formula>
    </cfRule>
  </conditionalFormatting>
  <conditionalFormatting sqref="H9:I10">
    <cfRule type="cellIs" dxfId="235" priority="4" stopIfTrue="1" operator="lessThan">
      <formula>0</formula>
    </cfRule>
  </conditionalFormatting>
  <conditionalFormatting sqref="K14:N15">
    <cfRule type="cellIs" dxfId="234" priority="2" stopIfTrue="1" operator="lessThan">
      <formula>0</formula>
    </cfRule>
  </conditionalFormatting>
  <conditionalFormatting sqref="M14:N15">
    <cfRule type="cellIs" dxfId="233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view="pageBreakPreview" zoomScale="60" zoomScaleNormal="80" workbookViewId="0">
      <pane xSplit="2" ySplit="9" topLeftCell="C10" activePane="bottomRight" state="frozen"/>
      <selection activeCell="E45" sqref="E45"/>
      <selection pane="topRight" activeCell="E45" sqref="E45"/>
      <selection pane="bottomLeft" activeCell="E45" sqref="E45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32"/>
      <c r="B1" s="28"/>
      <c r="E1" s="2"/>
      <c r="F1" s="3"/>
      <c r="G1" s="2"/>
      <c r="H1" s="2"/>
      <c r="I1" s="4" t="s">
        <v>148</v>
      </c>
    </row>
    <row r="2" spans="1:19" ht="15.75" customHeight="1" x14ac:dyDescent="0.25">
      <c r="A2" s="132"/>
      <c r="G2" s="2"/>
      <c r="H2" s="2"/>
      <c r="I2" s="7" t="s">
        <v>1</v>
      </c>
    </row>
    <row r="3" spans="1:19" x14ac:dyDescent="0.25">
      <c r="A3" s="132"/>
      <c r="G3" s="133"/>
      <c r="H3" s="133"/>
      <c r="I3" s="7" t="s">
        <v>2</v>
      </c>
    </row>
    <row r="4" spans="1:19" ht="18" customHeight="1" x14ac:dyDescent="0.25">
      <c r="A4" s="132"/>
      <c r="G4" s="133"/>
      <c r="H4" s="133"/>
      <c r="I4" s="134" t="s">
        <v>325</v>
      </c>
    </row>
    <row r="5" spans="1:19" s="9" customFormat="1" ht="17.25" customHeight="1" x14ac:dyDescent="0.25">
      <c r="A5" s="135"/>
      <c r="B5" s="136"/>
      <c r="C5" s="12"/>
      <c r="D5" s="8"/>
      <c r="F5" s="10"/>
      <c r="I5" s="11" t="s">
        <v>130</v>
      </c>
      <c r="J5" s="12"/>
      <c r="K5" s="12"/>
      <c r="L5" s="12"/>
      <c r="M5" s="12"/>
    </row>
    <row r="6" spans="1:19" s="9" customFormat="1" ht="15" customHeight="1" x14ac:dyDescent="0.25">
      <c r="A6" s="135"/>
      <c r="B6" s="468" t="s">
        <v>276</v>
      </c>
      <c r="C6" s="468"/>
      <c r="D6" s="468"/>
      <c r="E6" s="468"/>
      <c r="F6" s="468"/>
      <c r="I6" s="11"/>
      <c r="J6" s="12"/>
      <c r="K6" s="12"/>
      <c r="L6" s="12"/>
      <c r="M6" s="12"/>
    </row>
    <row r="7" spans="1:19" s="9" customFormat="1" ht="42" customHeight="1" x14ac:dyDescent="0.25">
      <c r="A7" s="135"/>
      <c r="B7" s="468"/>
      <c r="C7" s="468"/>
      <c r="D7" s="468"/>
      <c r="E7" s="468"/>
      <c r="F7" s="468"/>
      <c r="I7" s="11"/>
      <c r="J7" s="12"/>
      <c r="K7" s="12"/>
      <c r="L7" s="12"/>
      <c r="M7" s="12"/>
    </row>
    <row r="8" spans="1:19" s="13" customFormat="1" ht="28.5" customHeight="1" x14ac:dyDescent="0.25">
      <c r="A8" s="469" t="s">
        <v>4</v>
      </c>
      <c r="B8" s="469" t="s">
        <v>5</v>
      </c>
      <c r="C8" s="466" t="s">
        <v>223</v>
      </c>
      <c r="D8" s="466" t="s">
        <v>218</v>
      </c>
      <c r="E8" s="466"/>
      <c r="F8" s="466" t="s">
        <v>138</v>
      </c>
      <c r="G8" s="466" t="s">
        <v>222</v>
      </c>
      <c r="H8" s="466" t="s">
        <v>140</v>
      </c>
      <c r="I8" s="466" t="s">
        <v>141</v>
      </c>
    </row>
    <row r="9" spans="1:19" s="13" customFormat="1" ht="28.5" customHeight="1" x14ac:dyDescent="0.25">
      <c r="A9" s="469"/>
      <c r="B9" s="469"/>
      <c r="C9" s="466"/>
      <c r="D9" s="128" t="s">
        <v>8</v>
      </c>
      <c r="E9" s="128" t="s">
        <v>9</v>
      </c>
      <c r="F9" s="466"/>
      <c r="G9" s="466"/>
      <c r="H9" s="466"/>
      <c r="I9" s="466"/>
      <c r="K9" s="467"/>
      <c r="L9" s="467"/>
      <c r="M9" s="467"/>
      <c r="N9" s="467"/>
      <c r="O9" s="467"/>
      <c r="P9" s="467"/>
      <c r="Q9" s="467"/>
      <c r="R9" s="467"/>
      <c r="S9" s="467"/>
    </row>
    <row r="10" spans="1:19" s="19" customFormat="1" x14ac:dyDescent="0.25">
      <c r="A10" s="14">
        <v>140001</v>
      </c>
      <c r="B10" s="15" t="s">
        <v>10</v>
      </c>
      <c r="C10" s="16">
        <v>0</v>
      </c>
      <c r="D10" s="127">
        <v>0</v>
      </c>
      <c r="E10" s="127">
        <v>0</v>
      </c>
      <c r="F10" s="127">
        <v>0</v>
      </c>
      <c r="G10" s="127">
        <v>0</v>
      </c>
      <c r="H10" s="127">
        <v>0</v>
      </c>
      <c r="I10" s="127">
        <v>0</v>
      </c>
      <c r="J10" s="1"/>
      <c r="M10" s="1"/>
      <c r="N10" s="1"/>
      <c r="O10" s="1"/>
      <c r="P10" s="17"/>
      <c r="Q10" s="17"/>
      <c r="R10" s="17"/>
      <c r="S10" s="17"/>
    </row>
    <row r="11" spans="1:19" s="17" customFormat="1" x14ac:dyDescent="0.25">
      <c r="A11" s="14">
        <v>140005</v>
      </c>
      <c r="B11" s="15" t="s">
        <v>11</v>
      </c>
      <c r="C11" s="16">
        <v>20</v>
      </c>
      <c r="D11" s="127">
        <v>9</v>
      </c>
      <c r="E11" s="127">
        <v>11</v>
      </c>
      <c r="F11" s="127">
        <v>5</v>
      </c>
      <c r="G11" s="127">
        <v>5</v>
      </c>
      <c r="H11" s="127">
        <v>5</v>
      </c>
      <c r="I11" s="127">
        <v>5</v>
      </c>
      <c r="J11" s="1"/>
      <c r="K11" s="18"/>
      <c r="L11" s="18"/>
      <c r="M11" s="1"/>
      <c r="N11" s="1"/>
      <c r="O11" s="1"/>
    </row>
    <row r="12" spans="1:19" s="17" customFormat="1" x14ac:dyDescent="0.25">
      <c r="A12" s="14">
        <v>140002</v>
      </c>
      <c r="B12" s="15" t="s">
        <v>12</v>
      </c>
      <c r="C12" s="16">
        <v>0</v>
      </c>
      <c r="D12" s="127">
        <v>0</v>
      </c>
      <c r="E12" s="127">
        <v>0</v>
      </c>
      <c r="F12" s="127">
        <v>0</v>
      </c>
      <c r="G12" s="127">
        <v>0</v>
      </c>
      <c r="H12" s="127">
        <v>0</v>
      </c>
      <c r="I12" s="127">
        <v>0</v>
      </c>
      <c r="J12" s="1"/>
      <c r="M12" s="1"/>
      <c r="N12" s="1"/>
      <c r="O12" s="1"/>
    </row>
    <row r="13" spans="1:19" s="17" customFormat="1" x14ac:dyDescent="0.25">
      <c r="A13" s="14">
        <v>140004</v>
      </c>
      <c r="B13" s="15" t="s">
        <v>13</v>
      </c>
      <c r="C13" s="16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1"/>
      <c r="M13" s="1"/>
      <c r="N13" s="1"/>
      <c r="O13" s="1"/>
      <c r="P13" s="19"/>
      <c r="Q13" s="19"/>
      <c r="R13" s="19"/>
      <c r="S13" s="19"/>
    </row>
    <row r="14" spans="1:19" s="17" customFormat="1" x14ac:dyDescent="0.25">
      <c r="A14" s="14">
        <v>140003</v>
      </c>
      <c r="B14" s="15" t="s">
        <v>14</v>
      </c>
      <c r="C14" s="16">
        <v>0</v>
      </c>
      <c r="D14" s="127">
        <v>0</v>
      </c>
      <c r="E14" s="127">
        <v>0</v>
      </c>
      <c r="F14" s="127">
        <v>0</v>
      </c>
      <c r="G14" s="127">
        <v>0</v>
      </c>
      <c r="H14" s="127">
        <v>0</v>
      </c>
      <c r="I14" s="127">
        <v>0</v>
      </c>
      <c r="J14" s="1"/>
      <c r="M14" s="1"/>
      <c r="N14" s="1"/>
      <c r="O14" s="1"/>
    </row>
    <row r="15" spans="1:19" s="17" customFormat="1" x14ac:dyDescent="0.25">
      <c r="A15" s="14">
        <v>140008</v>
      </c>
      <c r="B15" s="15" t="s">
        <v>15</v>
      </c>
      <c r="C15" s="16">
        <v>0</v>
      </c>
      <c r="D15" s="127">
        <v>0</v>
      </c>
      <c r="E15" s="127">
        <v>0</v>
      </c>
      <c r="F15" s="127">
        <v>0</v>
      </c>
      <c r="G15" s="127">
        <v>0</v>
      </c>
      <c r="H15" s="127">
        <v>0</v>
      </c>
      <c r="I15" s="127">
        <v>0</v>
      </c>
      <c r="J15" s="1"/>
      <c r="M15" s="1"/>
      <c r="N15" s="1"/>
      <c r="O15" s="1"/>
    </row>
    <row r="16" spans="1:19" s="19" customFormat="1" x14ac:dyDescent="0.25">
      <c r="A16" s="14">
        <v>140009</v>
      </c>
      <c r="B16" s="15" t="s">
        <v>16</v>
      </c>
      <c r="C16" s="16">
        <v>0</v>
      </c>
      <c r="D16" s="127">
        <v>0</v>
      </c>
      <c r="E16" s="127">
        <v>0</v>
      </c>
      <c r="F16" s="127">
        <v>0</v>
      </c>
      <c r="G16" s="127">
        <v>0</v>
      </c>
      <c r="H16" s="127">
        <v>0</v>
      </c>
      <c r="I16" s="127">
        <v>0</v>
      </c>
      <c r="J16" s="1"/>
      <c r="M16" s="1"/>
      <c r="N16" s="1"/>
      <c r="O16" s="1"/>
      <c r="P16" s="17"/>
      <c r="Q16" s="17"/>
      <c r="R16" s="17"/>
      <c r="S16" s="17"/>
    </row>
    <row r="17" spans="1:19" s="17" customFormat="1" ht="17.25" customHeight="1" x14ac:dyDescent="0.25">
      <c r="A17" s="14">
        <v>140010</v>
      </c>
      <c r="B17" s="15" t="s">
        <v>17</v>
      </c>
      <c r="C17" s="16">
        <v>0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  <c r="J17" s="1"/>
      <c r="M17" s="1"/>
      <c r="N17" s="1"/>
      <c r="O17" s="1"/>
    </row>
    <row r="18" spans="1:19" s="17" customFormat="1" x14ac:dyDescent="0.25">
      <c r="A18" s="14">
        <v>140011</v>
      </c>
      <c r="B18" s="15" t="s">
        <v>18</v>
      </c>
      <c r="C18" s="16">
        <v>0</v>
      </c>
      <c r="D18" s="127">
        <v>0</v>
      </c>
      <c r="E18" s="127">
        <v>0</v>
      </c>
      <c r="F18" s="127">
        <v>0</v>
      </c>
      <c r="G18" s="127">
        <v>0</v>
      </c>
      <c r="H18" s="127">
        <v>0</v>
      </c>
      <c r="I18" s="127">
        <v>0</v>
      </c>
      <c r="J18" s="1"/>
      <c r="M18" s="1"/>
      <c r="N18" s="1"/>
      <c r="O18" s="1"/>
    </row>
    <row r="19" spans="1:19" s="17" customFormat="1" x14ac:dyDescent="0.25">
      <c r="A19" s="14">
        <v>140012</v>
      </c>
      <c r="B19" s="15" t="s">
        <v>19</v>
      </c>
      <c r="C19" s="16">
        <v>0</v>
      </c>
      <c r="D19" s="127">
        <v>0</v>
      </c>
      <c r="E19" s="127">
        <v>0</v>
      </c>
      <c r="F19" s="127">
        <v>0</v>
      </c>
      <c r="G19" s="127">
        <v>0</v>
      </c>
      <c r="H19" s="127">
        <v>0</v>
      </c>
      <c r="I19" s="127">
        <v>0</v>
      </c>
      <c r="J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0</v>
      </c>
      <c r="D20" s="127">
        <v>0</v>
      </c>
      <c r="E20" s="127">
        <v>0</v>
      </c>
      <c r="F20" s="127">
        <v>0</v>
      </c>
      <c r="G20" s="127">
        <v>0</v>
      </c>
      <c r="H20" s="127">
        <v>0</v>
      </c>
      <c r="I20" s="127">
        <v>0</v>
      </c>
      <c r="J20" s="1"/>
      <c r="M20" s="1"/>
      <c r="N20" s="1"/>
      <c r="O20" s="1"/>
    </row>
    <row r="21" spans="1:19" s="17" customFormat="1" ht="15" customHeight="1" x14ac:dyDescent="0.25">
      <c r="A21" s="14">
        <v>140014</v>
      </c>
      <c r="B21" s="15" t="s">
        <v>21</v>
      </c>
      <c r="C21" s="16">
        <v>0</v>
      </c>
      <c r="D21" s="127">
        <v>0</v>
      </c>
      <c r="E21" s="127">
        <v>0</v>
      </c>
      <c r="F21" s="127">
        <v>0</v>
      </c>
      <c r="G21" s="127">
        <v>0</v>
      </c>
      <c r="H21" s="127">
        <v>0</v>
      </c>
      <c r="I21" s="127">
        <v>0</v>
      </c>
      <c r="J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0</v>
      </c>
      <c r="D22" s="127">
        <v>0</v>
      </c>
      <c r="E22" s="127">
        <v>0</v>
      </c>
      <c r="F22" s="127">
        <v>0</v>
      </c>
      <c r="G22" s="127">
        <v>0</v>
      </c>
      <c r="H22" s="127">
        <v>0</v>
      </c>
      <c r="I22" s="127">
        <v>0</v>
      </c>
      <c r="J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0</v>
      </c>
      <c r="D23" s="127">
        <v>0</v>
      </c>
      <c r="E23" s="127">
        <v>0</v>
      </c>
      <c r="F23" s="127">
        <v>0</v>
      </c>
      <c r="G23" s="127">
        <v>0</v>
      </c>
      <c r="H23" s="127">
        <v>0</v>
      </c>
      <c r="I23" s="127">
        <v>0</v>
      </c>
      <c r="J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0</v>
      </c>
      <c r="D24" s="127">
        <v>0</v>
      </c>
      <c r="E24" s="127">
        <v>0</v>
      </c>
      <c r="F24" s="127">
        <v>0</v>
      </c>
      <c r="G24" s="127">
        <v>0</v>
      </c>
      <c r="H24" s="127">
        <v>0</v>
      </c>
      <c r="I24" s="127">
        <v>0</v>
      </c>
      <c r="J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20</v>
      </c>
      <c r="D25" s="127">
        <v>20</v>
      </c>
      <c r="E25" s="127">
        <v>0</v>
      </c>
      <c r="F25" s="127">
        <v>5</v>
      </c>
      <c r="G25" s="127">
        <v>5</v>
      </c>
      <c r="H25" s="127">
        <v>5</v>
      </c>
      <c r="I25" s="127">
        <v>5</v>
      </c>
      <c r="J25" s="1"/>
      <c r="M25" s="1"/>
      <c r="N25" s="1"/>
      <c r="O25" s="1"/>
    </row>
    <row r="26" spans="1:19" s="17" customFormat="1" x14ac:dyDescent="0.25">
      <c r="A26" s="14">
        <v>140020</v>
      </c>
      <c r="B26" s="20" t="s">
        <v>26</v>
      </c>
      <c r="C26" s="16">
        <v>0</v>
      </c>
      <c r="D26" s="127">
        <v>0</v>
      </c>
      <c r="E26" s="127">
        <v>0</v>
      </c>
      <c r="F26" s="127">
        <v>0</v>
      </c>
      <c r="G26" s="127">
        <v>0</v>
      </c>
      <c r="H26" s="127">
        <v>0</v>
      </c>
      <c r="I26" s="127">
        <v>0</v>
      </c>
      <c r="J26" s="1"/>
      <c r="M26" s="1"/>
      <c r="N26" s="1"/>
      <c r="O26" s="1"/>
      <c r="P26" s="2"/>
      <c r="Q26" s="2"/>
      <c r="R26" s="2"/>
      <c r="S26" s="2"/>
    </row>
    <row r="27" spans="1:19" s="17" customFormat="1" ht="15.75" customHeight="1" x14ac:dyDescent="0.25">
      <c r="A27" s="14">
        <v>140022</v>
      </c>
      <c r="B27" s="20" t="s">
        <v>27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"/>
      <c r="M27" s="1"/>
      <c r="N27" s="1"/>
      <c r="O27" s="1"/>
      <c r="P27" s="2"/>
      <c r="Q27" s="2"/>
      <c r="R27" s="2"/>
      <c r="S27" s="2"/>
    </row>
    <row r="28" spans="1:19" s="17" customFormat="1" x14ac:dyDescent="0.25">
      <c r="A28" s="14">
        <v>140027</v>
      </c>
      <c r="B28" s="20" t="s">
        <v>28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"/>
      <c r="M28" s="1"/>
      <c r="N28" s="1"/>
      <c r="O28" s="1"/>
      <c r="P28" s="2"/>
      <c r="Q28" s="2"/>
      <c r="R28" s="2"/>
      <c r="S28" s="2"/>
    </row>
    <row r="29" spans="1:19" x14ac:dyDescent="0.25">
      <c r="A29" s="14">
        <v>140023</v>
      </c>
      <c r="B29" s="15" t="s">
        <v>29</v>
      </c>
      <c r="C29" s="16">
        <v>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"/>
      <c r="K29" s="2"/>
      <c r="L29" s="2"/>
      <c r="M29" s="1"/>
      <c r="N29" s="1"/>
      <c r="O29" s="1"/>
    </row>
    <row r="30" spans="1:19" x14ac:dyDescent="0.25">
      <c r="A30" s="14">
        <v>140028</v>
      </c>
      <c r="B30" s="15" t="s">
        <v>30</v>
      </c>
      <c r="C30" s="16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"/>
      <c r="K30" s="2"/>
      <c r="L30" s="2"/>
      <c r="M30" s="1"/>
      <c r="N30" s="1"/>
      <c r="O30" s="1"/>
    </row>
    <row r="31" spans="1:19" x14ac:dyDescent="0.25">
      <c r="A31" s="14">
        <v>140016</v>
      </c>
      <c r="B31" s="15" t="s">
        <v>31</v>
      </c>
      <c r="C31" s="16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"/>
      <c r="K31" s="1"/>
      <c r="L31" s="2"/>
      <c r="M31" s="1"/>
      <c r="N31" s="1"/>
      <c r="O31" s="1"/>
    </row>
    <row r="32" spans="1:19" x14ac:dyDescent="0.25">
      <c r="A32" s="14">
        <v>140029</v>
      </c>
      <c r="B32" s="15" t="s">
        <v>32</v>
      </c>
      <c r="C32" s="16">
        <v>0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1"/>
      <c r="K32" s="2"/>
      <c r="L32" s="2"/>
      <c r="M32" s="1"/>
      <c r="N32" s="1"/>
      <c r="O32" s="1"/>
      <c r="P32" s="3"/>
      <c r="Q32" s="3"/>
      <c r="R32" s="3"/>
      <c r="S32" s="3"/>
    </row>
    <row r="33" spans="1:19" x14ac:dyDescent="0.25">
      <c r="A33" s="14">
        <v>140030</v>
      </c>
      <c r="B33" s="15" t="s">
        <v>33</v>
      </c>
      <c r="C33" s="16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"/>
      <c r="K33" s="2"/>
      <c r="L33" s="2"/>
      <c r="M33" s="1"/>
      <c r="N33" s="1"/>
      <c r="O33" s="1"/>
      <c r="P33" s="3"/>
      <c r="Q33" s="3"/>
      <c r="R33" s="3"/>
      <c r="S33" s="3"/>
    </row>
    <row r="34" spans="1:19" x14ac:dyDescent="0.25">
      <c r="A34" s="14">
        <v>140031</v>
      </c>
      <c r="B34" s="15" t="s">
        <v>34</v>
      </c>
      <c r="C34" s="16">
        <v>0</v>
      </c>
      <c r="D34" s="127">
        <v>0</v>
      </c>
      <c r="E34" s="127">
        <v>0</v>
      </c>
      <c r="F34" s="127">
        <v>0</v>
      </c>
      <c r="G34" s="127">
        <v>0</v>
      </c>
      <c r="H34" s="127">
        <v>0</v>
      </c>
      <c r="I34" s="127">
        <v>0</v>
      </c>
      <c r="J34" s="1"/>
      <c r="K34" s="2"/>
      <c r="L34" s="2"/>
      <c r="M34" s="1"/>
      <c r="N34" s="1"/>
      <c r="O34" s="1"/>
    </row>
    <row r="35" spans="1:19" s="3" customFormat="1" x14ac:dyDescent="0.25">
      <c r="A35" s="14">
        <v>140032</v>
      </c>
      <c r="B35" s="20" t="s">
        <v>35</v>
      </c>
      <c r="C35" s="16">
        <v>0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  <c r="J35" s="1"/>
      <c r="M35" s="1"/>
      <c r="N35" s="1"/>
      <c r="O35" s="1"/>
      <c r="P35" s="2"/>
      <c r="Q35" s="2"/>
      <c r="R35" s="2"/>
      <c r="S35" s="2"/>
    </row>
    <row r="36" spans="1:19" x14ac:dyDescent="0.25">
      <c r="A36" s="14">
        <v>140033</v>
      </c>
      <c r="B36" s="20" t="s">
        <v>36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"/>
      <c r="K36" s="2"/>
      <c r="L36" s="2"/>
      <c r="M36" s="1"/>
      <c r="N36" s="1"/>
      <c r="O36" s="1"/>
    </row>
    <row r="37" spans="1:19" x14ac:dyDescent="0.25">
      <c r="A37" s="14">
        <v>140034</v>
      </c>
      <c r="B37" s="20" t="s">
        <v>37</v>
      </c>
      <c r="C37" s="16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"/>
      <c r="K37" s="1"/>
      <c r="L37" s="1"/>
      <c r="M37" s="1"/>
      <c r="N37" s="1"/>
      <c r="O37" s="1"/>
    </row>
    <row r="38" spans="1:19" x14ac:dyDescent="0.25">
      <c r="A38" s="14">
        <v>140035</v>
      </c>
      <c r="B38" s="20" t="s">
        <v>38</v>
      </c>
      <c r="C38" s="16">
        <v>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"/>
      <c r="K38" s="1"/>
      <c r="L38" s="1"/>
      <c r="M38" s="1"/>
      <c r="N38" s="1"/>
      <c r="O38" s="1"/>
    </row>
    <row r="39" spans="1:19" ht="30" x14ac:dyDescent="0.25">
      <c r="A39" s="14">
        <v>140036</v>
      </c>
      <c r="B39" s="20" t="s">
        <v>39</v>
      </c>
      <c r="C39" s="16">
        <v>0</v>
      </c>
      <c r="D39" s="127">
        <v>0</v>
      </c>
      <c r="E39" s="127">
        <v>0</v>
      </c>
      <c r="F39" s="127">
        <v>0</v>
      </c>
      <c r="G39" s="127">
        <v>0</v>
      </c>
      <c r="H39" s="127">
        <v>0</v>
      </c>
      <c r="I39" s="127">
        <v>0</v>
      </c>
      <c r="J39" s="1"/>
      <c r="K39" s="2"/>
      <c r="L39" s="2"/>
      <c r="M39" s="1"/>
      <c r="N39" s="1"/>
      <c r="O39" s="1"/>
    </row>
    <row r="40" spans="1:19" x14ac:dyDescent="0.25">
      <c r="A40" s="14">
        <v>140037</v>
      </c>
      <c r="B40" s="20" t="s">
        <v>40</v>
      </c>
      <c r="C40" s="16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"/>
      <c r="K40" s="1"/>
      <c r="L40" s="1"/>
      <c r="M40" s="1"/>
      <c r="N40" s="1"/>
      <c r="O40" s="1"/>
    </row>
    <row r="41" spans="1:19" x14ac:dyDescent="0.25">
      <c r="A41" s="14">
        <v>140038</v>
      </c>
      <c r="B41" s="20" t="s">
        <v>41</v>
      </c>
      <c r="C41" s="16">
        <v>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"/>
      <c r="K41" s="2"/>
      <c r="L41" s="2"/>
      <c r="M41" s="1"/>
      <c r="N41" s="1"/>
      <c r="O41" s="1"/>
    </row>
    <row r="42" spans="1:19" x14ac:dyDescent="0.25">
      <c r="A42" s="14">
        <v>140039</v>
      </c>
      <c r="B42" s="20" t="s">
        <v>42</v>
      </c>
      <c r="C42" s="16">
        <v>0</v>
      </c>
      <c r="D42" s="127">
        <v>0</v>
      </c>
      <c r="E42" s="127">
        <v>0</v>
      </c>
      <c r="F42" s="127">
        <v>0</v>
      </c>
      <c r="G42" s="127">
        <v>0</v>
      </c>
      <c r="H42" s="127">
        <v>0</v>
      </c>
      <c r="I42" s="127">
        <v>0</v>
      </c>
      <c r="J42" s="1"/>
      <c r="K42" s="2"/>
      <c r="L42" s="2"/>
      <c r="M42" s="1"/>
      <c r="N42" s="1"/>
      <c r="O42" s="1"/>
    </row>
    <row r="43" spans="1:19" ht="30" x14ac:dyDescent="0.25">
      <c r="A43" s="14">
        <v>140042</v>
      </c>
      <c r="B43" s="20" t="s">
        <v>43</v>
      </c>
      <c r="C43" s="16">
        <v>0</v>
      </c>
      <c r="D43" s="127">
        <v>0</v>
      </c>
      <c r="E43" s="127">
        <v>0</v>
      </c>
      <c r="F43" s="127">
        <v>0</v>
      </c>
      <c r="G43" s="127">
        <v>0</v>
      </c>
      <c r="H43" s="127">
        <v>0</v>
      </c>
      <c r="I43" s="127">
        <v>0</v>
      </c>
      <c r="J43" s="1"/>
      <c r="K43" s="1"/>
      <c r="L43" s="1"/>
      <c r="M43" s="1"/>
      <c r="N43" s="1"/>
      <c r="O43" s="1"/>
    </row>
    <row r="44" spans="1:19" x14ac:dyDescent="0.25">
      <c r="A44" s="14">
        <v>140043</v>
      </c>
      <c r="B44" s="24" t="s">
        <v>44</v>
      </c>
      <c r="C44" s="16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"/>
      <c r="K44" s="2"/>
      <c r="L44" s="2"/>
      <c r="M44" s="1"/>
      <c r="N44" s="1"/>
      <c r="O44" s="1"/>
      <c r="P44" s="3"/>
      <c r="Q44" s="3"/>
      <c r="R44" s="3"/>
      <c r="S44" s="3"/>
    </row>
    <row r="45" spans="1:19" s="3" customFormat="1" ht="14.25" x14ac:dyDescent="0.2">
      <c r="A45" s="21"/>
      <c r="B45" s="355" t="s">
        <v>45</v>
      </c>
      <c r="C45" s="23">
        <v>40</v>
      </c>
      <c r="D45" s="27">
        <v>29</v>
      </c>
      <c r="E45" s="27">
        <v>11</v>
      </c>
      <c r="F45" s="27">
        <v>10</v>
      </c>
      <c r="G45" s="27">
        <v>10</v>
      </c>
      <c r="H45" s="27">
        <v>10</v>
      </c>
      <c r="I45" s="27">
        <v>10</v>
      </c>
      <c r="J45" s="5"/>
      <c r="M45" s="5"/>
      <c r="N45" s="5"/>
      <c r="O45" s="5"/>
    </row>
    <row r="46" spans="1:19" s="3" customFormat="1" ht="15.75" customHeight="1" x14ac:dyDescent="0.2">
      <c r="A46" s="21"/>
      <c r="B46" s="22" t="s">
        <v>46</v>
      </c>
      <c r="C46" s="23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5"/>
      <c r="M46" s="5"/>
      <c r="N46" s="5"/>
      <c r="O46" s="5"/>
    </row>
    <row r="47" spans="1:19" s="3" customFormat="1" x14ac:dyDescent="0.25">
      <c r="A47" s="14">
        <v>140059</v>
      </c>
      <c r="B47" s="20" t="s">
        <v>47</v>
      </c>
      <c r="C47" s="16">
        <v>0</v>
      </c>
      <c r="D47" s="127">
        <v>0</v>
      </c>
      <c r="E47" s="127">
        <v>0</v>
      </c>
      <c r="F47" s="127">
        <v>0</v>
      </c>
      <c r="G47" s="127">
        <v>0</v>
      </c>
      <c r="H47" s="127">
        <v>0</v>
      </c>
      <c r="I47" s="127">
        <v>0</v>
      </c>
      <c r="J47" s="1"/>
      <c r="M47" s="1"/>
      <c r="N47" s="1"/>
      <c r="O47" s="1"/>
      <c r="P47" s="2"/>
      <c r="Q47" s="2"/>
      <c r="R47" s="2"/>
      <c r="S47" s="2"/>
    </row>
    <row r="48" spans="1:19" s="3" customFormat="1" x14ac:dyDescent="0.25">
      <c r="A48" s="14">
        <v>140060</v>
      </c>
      <c r="B48" s="20" t="s">
        <v>48</v>
      </c>
      <c r="C48" s="16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"/>
      <c r="M48" s="1"/>
      <c r="N48" s="1"/>
      <c r="O48" s="1"/>
      <c r="P48" s="2"/>
      <c r="Q48" s="2"/>
      <c r="R48" s="2"/>
      <c r="S48" s="2"/>
    </row>
    <row r="49" spans="1:19" x14ac:dyDescent="0.25">
      <c r="A49" s="14">
        <v>140064</v>
      </c>
      <c r="B49" s="20" t="s">
        <v>49</v>
      </c>
      <c r="C49" s="16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"/>
      <c r="K49" s="2"/>
      <c r="L49" s="2"/>
      <c r="M49" s="1"/>
      <c r="N49" s="1"/>
      <c r="O49" s="1"/>
    </row>
    <row r="50" spans="1:19" ht="16.5" customHeight="1" x14ac:dyDescent="0.25">
      <c r="A50" s="14">
        <v>140065</v>
      </c>
      <c r="B50" s="20" t="s">
        <v>50</v>
      </c>
      <c r="C50" s="16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"/>
      <c r="K50" s="2"/>
      <c r="L50" s="2"/>
      <c r="M50" s="1"/>
      <c r="N50" s="1"/>
      <c r="O50" s="1"/>
    </row>
    <row r="51" spans="1:19" x14ac:dyDescent="0.25">
      <c r="A51" s="14">
        <v>140056</v>
      </c>
      <c r="B51" s="20" t="s">
        <v>51</v>
      </c>
      <c r="C51" s="16">
        <v>0</v>
      </c>
      <c r="D51" s="127">
        <v>0</v>
      </c>
      <c r="E51" s="127">
        <v>0</v>
      </c>
      <c r="F51" s="127">
        <v>0</v>
      </c>
      <c r="G51" s="127">
        <v>0</v>
      </c>
      <c r="H51" s="127">
        <v>0</v>
      </c>
      <c r="I51" s="127">
        <v>0</v>
      </c>
      <c r="J51" s="1"/>
      <c r="K51" s="2"/>
      <c r="L51" s="2"/>
      <c r="M51" s="1"/>
      <c r="N51" s="1"/>
      <c r="O51" s="1"/>
    </row>
    <row r="52" spans="1:19" x14ac:dyDescent="0.25">
      <c r="A52" s="14">
        <v>140081</v>
      </c>
      <c r="B52" s="20" t="s">
        <v>52</v>
      </c>
      <c r="C52" s="16">
        <v>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1"/>
      <c r="K52" s="2"/>
      <c r="L52" s="2"/>
      <c r="M52" s="1"/>
      <c r="N52" s="1"/>
      <c r="O52" s="1"/>
    </row>
    <row r="53" spans="1:19" x14ac:dyDescent="0.25">
      <c r="A53" s="14">
        <v>140079</v>
      </c>
      <c r="B53" s="20" t="s">
        <v>53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"/>
      <c r="K53" s="2"/>
      <c r="L53" s="2"/>
      <c r="M53" s="1"/>
      <c r="N53" s="1"/>
      <c r="O53" s="1"/>
    </row>
    <row r="54" spans="1:19" s="3" customFormat="1" ht="14.25" x14ac:dyDescent="0.2">
      <c r="A54" s="21"/>
      <c r="B54" s="22" t="s">
        <v>192</v>
      </c>
      <c r="C54" s="23">
        <v>5070</v>
      </c>
      <c r="D54" s="27">
        <v>4234</v>
      </c>
      <c r="E54" s="27">
        <v>836</v>
      </c>
      <c r="F54" s="27">
        <f>SUM(F55:F70)</f>
        <v>1265</v>
      </c>
      <c r="G54" s="27">
        <f t="shared" ref="G54:I54" si="0">SUM(G55:G70)</f>
        <v>1271</v>
      </c>
      <c r="H54" s="27">
        <f t="shared" si="0"/>
        <v>1269</v>
      </c>
      <c r="I54" s="27">
        <f t="shared" si="0"/>
        <v>1265</v>
      </c>
      <c r="J54" s="5"/>
      <c r="M54" s="5"/>
      <c r="N54" s="5"/>
      <c r="O54" s="5"/>
    </row>
    <row r="55" spans="1:19" x14ac:dyDescent="0.25">
      <c r="A55" s="14">
        <v>140044</v>
      </c>
      <c r="B55" s="20" t="s">
        <v>55</v>
      </c>
      <c r="C55" s="16">
        <v>480</v>
      </c>
      <c r="D55" s="127">
        <v>411</v>
      </c>
      <c r="E55" s="127">
        <v>69</v>
      </c>
      <c r="F55" s="127">
        <v>120</v>
      </c>
      <c r="G55" s="127">
        <v>120</v>
      </c>
      <c r="H55" s="127">
        <v>120</v>
      </c>
      <c r="I55" s="127">
        <v>120</v>
      </c>
      <c r="J55" s="1"/>
      <c r="K55" s="2"/>
      <c r="L55" s="2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560</v>
      </c>
      <c r="D56" s="127">
        <v>480</v>
      </c>
      <c r="E56" s="127">
        <v>80</v>
      </c>
      <c r="F56" s="127">
        <v>140</v>
      </c>
      <c r="G56" s="127">
        <v>140</v>
      </c>
      <c r="H56" s="127">
        <v>140</v>
      </c>
      <c r="I56" s="127">
        <v>140</v>
      </c>
      <c r="J56" s="1"/>
      <c r="K56" s="2"/>
      <c r="L56" s="2"/>
      <c r="M56" s="1"/>
      <c r="N56" s="1"/>
      <c r="O56" s="1"/>
    </row>
    <row r="57" spans="1:19" s="3" customFormat="1" x14ac:dyDescent="0.25">
      <c r="A57" s="14">
        <v>140046</v>
      </c>
      <c r="B57" s="20" t="s">
        <v>57</v>
      </c>
      <c r="C57" s="16">
        <v>1180</v>
      </c>
      <c r="D57" s="127">
        <v>902</v>
      </c>
      <c r="E57" s="127">
        <v>278</v>
      </c>
      <c r="F57" s="127">
        <v>295</v>
      </c>
      <c r="G57" s="127">
        <v>295</v>
      </c>
      <c r="H57" s="127">
        <v>295</v>
      </c>
      <c r="I57" s="127">
        <v>295</v>
      </c>
      <c r="J57" s="1"/>
      <c r="M57" s="1"/>
      <c r="N57" s="1"/>
      <c r="O57" s="1"/>
      <c r="P57" s="2"/>
      <c r="Q57" s="2"/>
      <c r="R57" s="2"/>
      <c r="S57" s="2"/>
    </row>
    <row r="58" spans="1:19" x14ac:dyDescent="0.25">
      <c r="A58" s="14">
        <v>140058</v>
      </c>
      <c r="B58" s="20" t="s">
        <v>58</v>
      </c>
      <c r="C58" s="16">
        <v>0</v>
      </c>
      <c r="D58" s="127">
        <v>0</v>
      </c>
      <c r="E58" s="127">
        <v>0</v>
      </c>
      <c r="F58" s="127">
        <v>0</v>
      </c>
      <c r="G58" s="127">
        <v>0</v>
      </c>
      <c r="H58" s="127">
        <v>0</v>
      </c>
      <c r="I58" s="127">
        <v>0</v>
      </c>
      <c r="J58" s="1"/>
      <c r="K58" s="2"/>
      <c r="L58" s="2"/>
      <c r="M58" s="1"/>
      <c r="N58" s="1"/>
      <c r="O58" s="1"/>
      <c r="P58" s="3"/>
      <c r="Q58" s="3"/>
      <c r="R58" s="3"/>
      <c r="S58" s="3"/>
    </row>
    <row r="59" spans="1:19" x14ac:dyDescent="0.25">
      <c r="A59" s="14">
        <v>140048</v>
      </c>
      <c r="B59" s="20" t="s">
        <v>59</v>
      </c>
      <c r="C59" s="16">
        <v>0</v>
      </c>
      <c r="D59" s="127">
        <v>0</v>
      </c>
      <c r="E59" s="127">
        <v>0</v>
      </c>
      <c r="F59" s="127">
        <v>0</v>
      </c>
      <c r="G59" s="127">
        <v>0</v>
      </c>
      <c r="H59" s="127">
        <v>0</v>
      </c>
      <c r="I59" s="127">
        <v>0</v>
      </c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"/>
      <c r="K60" s="2"/>
      <c r="L60" s="2"/>
      <c r="M60" s="1"/>
      <c r="N60" s="1"/>
      <c r="O60" s="1"/>
    </row>
    <row r="61" spans="1:19" s="3" customFormat="1" x14ac:dyDescent="0.25">
      <c r="A61" s="14">
        <v>140050</v>
      </c>
      <c r="B61" s="20" t="s">
        <v>61</v>
      </c>
      <c r="C61" s="16">
        <v>0</v>
      </c>
      <c r="D61" s="127">
        <v>0</v>
      </c>
      <c r="E61" s="127">
        <v>0</v>
      </c>
      <c r="F61" s="127">
        <v>0</v>
      </c>
      <c r="G61" s="127">
        <v>0</v>
      </c>
      <c r="H61" s="127">
        <v>0</v>
      </c>
      <c r="I61" s="127">
        <v>0</v>
      </c>
      <c r="J61" s="1"/>
      <c r="M61" s="1"/>
      <c r="N61" s="1"/>
      <c r="O61" s="1"/>
      <c r="P61" s="2"/>
      <c r="Q61" s="2"/>
      <c r="R61" s="2"/>
      <c r="S61" s="2"/>
    </row>
    <row r="62" spans="1:19" x14ac:dyDescent="0.25">
      <c r="A62" s="14">
        <v>140052</v>
      </c>
      <c r="B62" s="20" t="s">
        <v>62</v>
      </c>
      <c r="C62" s="16">
        <v>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1"/>
      <c r="K62" s="2"/>
      <c r="L62" s="2"/>
      <c r="M62" s="1"/>
      <c r="N62" s="1"/>
      <c r="O62" s="1"/>
    </row>
    <row r="63" spans="1:19" x14ac:dyDescent="0.25">
      <c r="A63" s="14">
        <v>140053</v>
      </c>
      <c r="B63" s="20" t="s">
        <v>63</v>
      </c>
      <c r="C63" s="16">
        <v>2300</v>
      </c>
      <c r="D63" s="127">
        <v>1970</v>
      </c>
      <c r="E63" s="127">
        <v>330</v>
      </c>
      <c r="F63" s="127">
        <v>575</v>
      </c>
      <c r="G63" s="127">
        <v>575</v>
      </c>
      <c r="H63" s="127">
        <v>575</v>
      </c>
      <c r="I63" s="127">
        <v>575</v>
      </c>
      <c r="J63" s="1"/>
      <c r="K63" s="2"/>
      <c r="L63" s="2"/>
      <c r="M63" s="1"/>
      <c r="N63" s="1"/>
      <c r="O63" s="1"/>
    </row>
    <row r="64" spans="1:19" x14ac:dyDescent="0.25">
      <c r="A64" s="14">
        <v>140088</v>
      </c>
      <c r="B64" s="20" t="s">
        <v>64</v>
      </c>
      <c r="C64" s="16">
        <v>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1"/>
      <c r="K64" s="2"/>
      <c r="L64" s="2"/>
      <c r="M64" s="1"/>
      <c r="N64" s="1"/>
      <c r="O64" s="1"/>
    </row>
    <row r="65" spans="1:19" x14ac:dyDescent="0.25">
      <c r="A65" s="14">
        <v>140051</v>
      </c>
      <c r="B65" s="20" t="s">
        <v>65</v>
      </c>
      <c r="C65" s="16">
        <v>250</v>
      </c>
      <c r="D65" s="127">
        <v>214</v>
      </c>
      <c r="E65" s="127">
        <v>36</v>
      </c>
      <c r="F65" s="127">
        <v>60</v>
      </c>
      <c r="G65" s="127">
        <v>66</v>
      </c>
      <c r="H65" s="127">
        <v>64</v>
      </c>
      <c r="I65" s="127">
        <v>60</v>
      </c>
      <c r="J65" s="1"/>
      <c r="K65" s="2"/>
      <c r="L65" s="2"/>
      <c r="M65" s="1"/>
      <c r="N65" s="1"/>
      <c r="O65" s="1"/>
      <c r="P65" s="3"/>
      <c r="Q65" s="3"/>
      <c r="R65" s="3"/>
      <c r="S65" s="3"/>
    </row>
    <row r="66" spans="1:19" x14ac:dyDescent="0.25">
      <c r="A66" s="14">
        <v>140055</v>
      </c>
      <c r="B66" s="20" t="s">
        <v>66</v>
      </c>
      <c r="C66" s="16">
        <v>0</v>
      </c>
      <c r="D66" s="127">
        <v>0</v>
      </c>
      <c r="E66" s="127">
        <v>0</v>
      </c>
      <c r="F66" s="127">
        <v>0</v>
      </c>
      <c r="G66" s="127">
        <v>0</v>
      </c>
      <c r="H66" s="127">
        <v>0</v>
      </c>
      <c r="I66" s="127">
        <v>0</v>
      </c>
      <c r="J66" s="1"/>
      <c r="K66" s="2"/>
      <c r="L66" s="2"/>
      <c r="M66" s="1"/>
      <c r="N66" s="1"/>
      <c r="O66" s="1"/>
    </row>
    <row r="67" spans="1:19" x14ac:dyDescent="0.25">
      <c r="A67" s="14">
        <v>140173</v>
      </c>
      <c r="B67" s="20" t="s">
        <v>67</v>
      </c>
      <c r="C67" s="16">
        <v>0</v>
      </c>
      <c r="D67" s="127">
        <v>0</v>
      </c>
      <c r="E67" s="127">
        <v>0</v>
      </c>
      <c r="F67" s="127">
        <v>0</v>
      </c>
      <c r="G67" s="127">
        <v>0</v>
      </c>
      <c r="H67" s="127">
        <v>0</v>
      </c>
      <c r="I67" s="127">
        <v>0</v>
      </c>
      <c r="J67" s="1"/>
      <c r="K67" s="2"/>
      <c r="L67" s="2"/>
      <c r="M67" s="1"/>
      <c r="N67" s="1"/>
      <c r="O67" s="1"/>
    </row>
    <row r="68" spans="1:19" s="3" customFormat="1" x14ac:dyDescent="0.25">
      <c r="A68" s="14">
        <v>140188</v>
      </c>
      <c r="B68" s="20" t="s">
        <v>68</v>
      </c>
      <c r="C68" s="16">
        <v>0</v>
      </c>
      <c r="D68" s="127">
        <v>0</v>
      </c>
      <c r="E68" s="127">
        <v>0</v>
      </c>
      <c r="F68" s="127">
        <v>0</v>
      </c>
      <c r="G68" s="127">
        <v>0</v>
      </c>
      <c r="H68" s="127">
        <v>0</v>
      </c>
      <c r="I68" s="127">
        <v>0</v>
      </c>
      <c r="J68" s="1"/>
      <c r="M68" s="1"/>
      <c r="N68" s="1"/>
      <c r="O68" s="1"/>
      <c r="P68" s="2"/>
      <c r="Q68" s="2"/>
      <c r="R68" s="2"/>
      <c r="S68" s="2"/>
    </row>
    <row r="69" spans="1:19" ht="30" x14ac:dyDescent="0.25">
      <c r="A69" s="14">
        <v>140185</v>
      </c>
      <c r="B69" s="20" t="s">
        <v>69</v>
      </c>
      <c r="C69" s="16">
        <v>300</v>
      </c>
      <c r="D69" s="127">
        <v>257</v>
      </c>
      <c r="E69" s="127">
        <v>43</v>
      </c>
      <c r="F69" s="127">
        <v>75</v>
      </c>
      <c r="G69" s="127">
        <v>75</v>
      </c>
      <c r="H69" s="127">
        <v>75</v>
      </c>
      <c r="I69" s="127">
        <v>75</v>
      </c>
      <c r="J69" s="1"/>
      <c r="K69" s="2"/>
      <c r="L69" s="2"/>
      <c r="M69" s="1"/>
      <c r="N69" s="1"/>
      <c r="O69" s="1"/>
    </row>
    <row r="70" spans="1:19" ht="30" x14ac:dyDescent="0.25">
      <c r="A70" s="14">
        <v>140241</v>
      </c>
      <c r="B70" s="20" t="s">
        <v>70</v>
      </c>
      <c r="C70" s="16">
        <v>0</v>
      </c>
      <c r="D70" s="127">
        <v>0</v>
      </c>
      <c r="E70" s="127">
        <v>0</v>
      </c>
      <c r="F70" s="127">
        <v>0</v>
      </c>
      <c r="G70" s="127">
        <v>0</v>
      </c>
      <c r="H70" s="127">
        <v>0</v>
      </c>
      <c r="I70" s="127">
        <v>0</v>
      </c>
      <c r="J70" s="1"/>
      <c r="K70" s="2"/>
      <c r="L70" s="2"/>
      <c r="M70" s="1"/>
      <c r="N70" s="1"/>
      <c r="O70" s="1"/>
    </row>
    <row r="71" spans="1:19" s="3" customFormat="1" ht="14.25" x14ac:dyDescent="0.2">
      <c r="A71" s="21"/>
      <c r="B71" s="22" t="s">
        <v>71</v>
      </c>
      <c r="C71" s="23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5"/>
      <c r="M71" s="5"/>
      <c r="N71" s="5"/>
      <c r="O71" s="5"/>
    </row>
    <row r="72" spans="1:19" x14ac:dyDescent="0.25">
      <c r="A72" s="14">
        <v>140073</v>
      </c>
      <c r="B72" s="20" t="s">
        <v>72</v>
      </c>
      <c r="C72" s="16">
        <v>0</v>
      </c>
      <c r="D72" s="127">
        <v>0</v>
      </c>
      <c r="E72" s="127">
        <v>0</v>
      </c>
      <c r="F72" s="127">
        <v>0</v>
      </c>
      <c r="G72" s="127">
        <v>0</v>
      </c>
      <c r="H72" s="127">
        <v>0</v>
      </c>
      <c r="I72" s="127">
        <v>0</v>
      </c>
      <c r="J72" s="1"/>
      <c r="K72" s="2"/>
      <c r="L72" s="2"/>
      <c r="M72" s="1"/>
      <c r="N72" s="1"/>
      <c r="O72" s="1"/>
    </row>
    <row r="73" spans="1:19" x14ac:dyDescent="0.25">
      <c r="A73" s="14">
        <v>140078</v>
      </c>
      <c r="B73" s="20" t="s">
        <v>73</v>
      </c>
      <c r="C73" s="16">
        <v>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127">
        <v>0</v>
      </c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>
        <v>0</v>
      </c>
      <c r="D74" s="127">
        <v>0</v>
      </c>
      <c r="E74" s="127">
        <v>0</v>
      </c>
      <c r="F74" s="127">
        <v>0</v>
      </c>
      <c r="G74" s="127">
        <v>0</v>
      </c>
      <c r="H74" s="127">
        <v>0</v>
      </c>
      <c r="I74" s="127">
        <v>0</v>
      </c>
      <c r="J74" s="1"/>
      <c r="K74" s="2"/>
      <c r="L74" s="2"/>
      <c r="M74" s="1"/>
      <c r="N74" s="1"/>
      <c r="O74" s="1"/>
    </row>
    <row r="75" spans="1:19" x14ac:dyDescent="0.25">
      <c r="A75" s="14">
        <v>140071</v>
      </c>
      <c r="B75" s="20" t="s">
        <v>75</v>
      </c>
      <c r="C75" s="16">
        <v>0</v>
      </c>
      <c r="D75" s="127">
        <v>0</v>
      </c>
      <c r="E75" s="127">
        <v>0</v>
      </c>
      <c r="F75" s="127">
        <v>0</v>
      </c>
      <c r="G75" s="127">
        <v>0</v>
      </c>
      <c r="H75" s="127">
        <v>0</v>
      </c>
      <c r="I75" s="127">
        <v>0</v>
      </c>
      <c r="J75" s="1"/>
      <c r="K75" s="2"/>
      <c r="L75" s="2"/>
      <c r="M75" s="1"/>
      <c r="N75" s="1"/>
      <c r="O75" s="1"/>
    </row>
    <row r="76" spans="1:19" ht="30" x14ac:dyDescent="0.25">
      <c r="A76" s="14">
        <v>140201</v>
      </c>
      <c r="B76" s="20" t="s">
        <v>76</v>
      </c>
      <c r="C76" s="16">
        <v>0</v>
      </c>
      <c r="D76" s="127">
        <v>0</v>
      </c>
      <c r="E76" s="127">
        <v>0</v>
      </c>
      <c r="F76" s="127">
        <v>0</v>
      </c>
      <c r="G76" s="127">
        <v>0</v>
      </c>
      <c r="H76" s="127">
        <v>0</v>
      </c>
      <c r="I76" s="127">
        <v>0</v>
      </c>
      <c r="J76" s="1"/>
      <c r="K76" s="2"/>
      <c r="L76" s="2"/>
      <c r="M76" s="1"/>
      <c r="N76" s="1"/>
      <c r="O76" s="1"/>
    </row>
    <row r="77" spans="1:19" ht="16.5" customHeight="1" x14ac:dyDescent="0.25">
      <c r="A77" s="14">
        <v>140112</v>
      </c>
      <c r="B77" s="20" t="s">
        <v>77</v>
      </c>
      <c r="C77" s="16">
        <v>0</v>
      </c>
      <c r="D77" s="127">
        <v>0</v>
      </c>
      <c r="E77" s="127">
        <v>0</v>
      </c>
      <c r="F77" s="127">
        <v>0</v>
      </c>
      <c r="G77" s="127">
        <v>0</v>
      </c>
      <c r="H77" s="127">
        <v>0</v>
      </c>
      <c r="I77" s="127">
        <v>0</v>
      </c>
      <c r="J77" s="1"/>
      <c r="K77" s="2"/>
      <c r="L77" s="2"/>
      <c r="M77" s="1"/>
      <c r="N77" s="1"/>
      <c r="O77" s="1"/>
    </row>
    <row r="78" spans="1:19" s="3" customFormat="1" ht="14.25" x14ac:dyDescent="0.2">
      <c r="A78" s="21"/>
      <c r="B78" s="22" t="s">
        <v>78</v>
      </c>
      <c r="C78" s="23">
        <v>370</v>
      </c>
      <c r="D78" s="27">
        <v>317</v>
      </c>
      <c r="E78" s="27">
        <v>53</v>
      </c>
      <c r="F78" s="27">
        <v>93</v>
      </c>
      <c r="G78" s="27">
        <v>93</v>
      </c>
      <c r="H78" s="27">
        <v>93</v>
      </c>
      <c r="I78" s="27">
        <v>91</v>
      </c>
      <c r="J78" s="5"/>
      <c r="M78" s="5"/>
      <c r="N78" s="5"/>
      <c r="O78" s="5"/>
    </row>
    <row r="79" spans="1:19" x14ac:dyDescent="0.25">
      <c r="A79" s="14">
        <v>140164</v>
      </c>
      <c r="B79" s="20" t="s">
        <v>79</v>
      </c>
      <c r="C79" s="16">
        <v>0</v>
      </c>
      <c r="D79" s="127">
        <v>0</v>
      </c>
      <c r="E79" s="127">
        <v>0</v>
      </c>
      <c r="F79" s="127">
        <v>0</v>
      </c>
      <c r="G79" s="127">
        <v>0</v>
      </c>
      <c r="H79" s="127">
        <v>0</v>
      </c>
      <c r="I79" s="127">
        <v>0</v>
      </c>
      <c r="J79" s="1"/>
      <c r="K79" s="2"/>
      <c r="L79" s="2"/>
      <c r="M79" s="1"/>
      <c r="N79" s="1"/>
      <c r="O79" s="1"/>
    </row>
    <row r="80" spans="1:19" x14ac:dyDescent="0.25">
      <c r="A80" s="14">
        <v>140115</v>
      </c>
      <c r="B80" s="20" t="s">
        <v>80</v>
      </c>
      <c r="C80" s="16">
        <v>180</v>
      </c>
      <c r="D80" s="127">
        <v>154</v>
      </c>
      <c r="E80" s="127">
        <v>26</v>
      </c>
      <c r="F80" s="127">
        <v>45</v>
      </c>
      <c r="G80" s="127">
        <v>45</v>
      </c>
      <c r="H80" s="127">
        <v>45</v>
      </c>
      <c r="I80" s="127">
        <v>45</v>
      </c>
      <c r="J80" s="1"/>
      <c r="K80" s="2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>
        <v>0</v>
      </c>
      <c r="D81" s="127">
        <v>0</v>
      </c>
      <c r="E81" s="127">
        <v>0</v>
      </c>
      <c r="F81" s="127">
        <v>0</v>
      </c>
      <c r="G81" s="127">
        <v>0</v>
      </c>
      <c r="H81" s="127">
        <v>0</v>
      </c>
      <c r="I81" s="127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>
        <v>0</v>
      </c>
      <c r="D82" s="127">
        <v>0</v>
      </c>
      <c r="E82" s="127">
        <v>0</v>
      </c>
      <c r="F82" s="127">
        <v>0</v>
      </c>
      <c r="G82" s="127">
        <v>0</v>
      </c>
      <c r="H82" s="127">
        <v>0</v>
      </c>
      <c r="I82" s="127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>
        <v>0</v>
      </c>
      <c r="D83" s="127">
        <v>0</v>
      </c>
      <c r="E83" s="127">
        <v>0</v>
      </c>
      <c r="F83" s="127">
        <v>0</v>
      </c>
      <c r="G83" s="127">
        <v>0</v>
      </c>
      <c r="H83" s="127">
        <v>0</v>
      </c>
      <c r="I83" s="127">
        <v>0</v>
      </c>
      <c r="J83" s="1"/>
      <c r="K83" s="2"/>
      <c r="L83" s="2"/>
      <c r="M83" s="1"/>
      <c r="N83" s="1"/>
      <c r="O83" s="1"/>
    </row>
    <row r="84" spans="1:19" x14ac:dyDescent="0.25">
      <c r="A84" s="14">
        <v>140193</v>
      </c>
      <c r="B84" s="20" t="s">
        <v>84</v>
      </c>
      <c r="C84" s="16">
        <v>0</v>
      </c>
      <c r="D84" s="127">
        <v>0</v>
      </c>
      <c r="E84" s="127">
        <v>0</v>
      </c>
      <c r="F84" s="127">
        <v>0</v>
      </c>
      <c r="G84" s="127">
        <v>0</v>
      </c>
      <c r="H84" s="127">
        <v>0</v>
      </c>
      <c r="I84" s="127">
        <v>0</v>
      </c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>
        <v>0</v>
      </c>
      <c r="D85" s="127">
        <v>0</v>
      </c>
      <c r="E85" s="127">
        <v>0</v>
      </c>
      <c r="F85" s="127">
        <v>0</v>
      </c>
      <c r="G85" s="127">
        <v>0</v>
      </c>
      <c r="H85" s="127">
        <v>0</v>
      </c>
      <c r="I85" s="127">
        <v>0</v>
      </c>
      <c r="J85" s="1"/>
      <c r="K85" s="2"/>
      <c r="L85" s="2"/>
      <c r="M85" s="1"/>
      <c r="N85" s="1"/>
      <c r="O85" s="1"/>
    </row>
    <row r="86" spans="1:19" x14ac:dyDescent="0.25">
      <c r="A86" s="14">
        <v>140160</v>
      </c>
      <c r="B86" s="20" t="s">
        <v>86</v>
      </c>
      <c r="C86" s="16">
        <v>0</v>
      </c>
      <c r="D86" s="127">
        <v>0</v>
      </c>
      <c r="E86" s="127">
        <v>0</v>
      </c>
      <c r="F86" s="127">
        <v>0</v>
      </c>
      <c r="G86" s="127">
        <v>0</v>
      </c>
      <c r="H86" s="127">
        <v>0</v>
      </c>
      <c r="I86" s="127">
        <v>0</v>
      </c>
      <c r="J86" s="1"/>
      <c r="K86" s="2"/>
      <c r="L86" s="2"/>
      <c r="M86" s="1"/>
      <c r="N86" s="1"/>
      <c r="O86" s="1"/>
    </row>
    <row r="87" spans="1:19" x14ac:dyDescent="0.25">
      <c r="A87" s="14">
        <v>140178</v>
      </c>
      <c r="B87" s="20" t="s">
        <v>87</v>
      </c>
      <c r="C87" s="16">
        <v>0</v>
      </c>
      <c r="D87" s="127">
        <v>0</v>
      </c>
      <c r="E87" s="127">
        <v>0</v>
      </c>
      <c r="F87" s="127">
        <v>0</v>
      </c>
      <c r="G87" s="127">
        <v>0</v>
      </c>
      <c r="H87" s="127">
        <v>0</v>
      </c>
      <c r="I87" s="127">
        <v>0</v>
      </c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>
        <v>0</v>
      </c>
      <c r="D88" s="127">
        <v>0</v>
      </c>
      <c r="E88" s="127">
        <v>0</v>
      </c>
      <c r="F88" s="127">
        <v>0</v>
      </c>
      <c r="G88" s="127">
        <v>0</v>
      </c>
      <c r="H88" s="127">
        <v>0</v>
      </c>
      <c r="I88" s="127">
        <v>0</v>
      </c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>
        <v>0</v>
      </c>
      <c r="D89" s="127">
        <v>0</v>
      </c>
      <c r="E89" s="127">
        <v>0</v>
      </c>
      <c r="F89" s="127">
        <v>0</v>
      </c>
      <c r="G89" s="127">
        <v>0</v>
      </c>
      <c r="H89" s="127">
        <v>0</v>
      </c>
      <c r="I89" s="127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>
        <v>0</v>
      </c>
      <c r="D90" s="127">
        <v>0</v>
      </c>
      <c r="E90" s="127">
        <v>0</v>
      </c>
      <c r="F90" s="127">
        <v>0</v>
      </c>
      <c r="G90" s="127">
        <v>0</v>
      </c>
      <c r="H90" s="127">
        <v>0</v>
      </c>
      <c r="I90" s="127">
        <v>0</v>
      </c>
      <c r="J90" s="1"/>
      <c r="K90" s="2"/>
      <c r="L90" s="2"/>
      <c r="M90" s="1"/>
      <c r="N90" s="1"/>
      <c r="O90" s="1"/>
      <c r="P90" s="3"/>
      <c r="Q90" s="3"/>
      <c r="R90" s="3"/>
      <c r="S90" s="3"/>
    </row>
    <row r="91" spans="1:19" x14ac:dyDescent="0.25">
      <c r="A91" s="14">
        <v>140184</v>
      </c>
      <c r="B91" s="20" t="s">
        <v>91</v>
      </c>
      <c r="C91" s="16">
        <v>0</v>
      </c>
      <c r="D91" s="127">
        <v>0</v>
      </c>
      <c r="E91" s="127">
        <v>0</v>
      </c>
      <c r="F91" s="127">
        <v>0</v>
      </c>
      <c r="G91" s="127">
        <v>0</v>
      </c>
      <c r="H91" s="127">
        <v>0</v>
      </c>
      <c r="I91" s="127">
        <v>0</v>
      </c>
      <c r="J91" s="1"/>
      <c r="K91" s="2"/>
      <c r="L91" s="2"/>
      <c r="M91" s="1"/>
      <c r="N91" s="1"/>
      <c r="O91" s="1"/>
      <c r="P91" s="3"/>
      <c r="Q91" s="3"/>
      <c r="R91" s="3"/>
      <c r="S91" s="3"/>
    </row>
    <row r="92" spans="1:19" x14ac:dyDescent="0.25">
      <c r="A92" s="14">
        <v>140105</v>
      </c>
      <c r="B92" s="20" t="s">
        <v>92</v>
      </c>
      <c r="C92" s="16">
        <v>0</v>
      </c>
      <c r="D92" s="127">
        <v>0</v>
      </c>
      <c r="E92" s="127">
        <v>0</v>
      </c>
      <c r="F92" s="127">
        <v>0</v>
      </c>
      <c r="G92" s="127">
        <v>0</v>
      </c>
      <c r="H92" s="127">
        <v>0</v>
      </c>
      <c r="I92" s="127">
        <v>0</v>
      </c>
      <c r="J92" s="1"/>
      <c r="K92" s="2"/>
      <c r="L92" s="2"/>
      <c r="M92" s="1"/>
      <c r="N92" s="1"/>
      <c r="O92" s="1"/>
    </row>
    <row r="93" spans="1:19" s="3" customFormat="1" x14ac:dyDescent="0.25">
      <c r="A93" s="14">
        <v>140089</v>
      </c>
      <c r="B93" s="20" t="s">
        <v>93</v>
      </c>
      <c r="C93" s="16">
        <v>0</v>
      </c>
      <c r="D93" s="127">
        <v>0</v>
      </c>
      <c r="E93" s="127">
        <v>0</v>
      </c>
      <c r="F93" s="127">
        <v>0</v>
      </c>
      <c r="G93" s="127">
        <v>0</v>
      </c>
      <c r="H93" s="127">
        <v>0</v>
      </c>
      <c r="I93" s="127">
        <v>0</v>
      </c>
      <c r="J93" s="1"/>
      <c r="M93" s="1"/>
      <c r="N93" s="1"/>
      <c r="O93" s="1"/>
      <c r="P93" s="2"/>
      <c r="Q93" s="2"/>
      <c r="R93" s="2"/>
      <c r="S93" s="2"/>
    </row>
    <row r="94" spans="1:19" s="3" customFormat="1" x14ac:dyDescent="0.25">
      <c r="A94" s="14">
        <v>140204</v>
      </c>
      <c r="B94" s="20" t="s">
        <v>94</v>
      </c>
      <c r="C94" s="16">
        <v>0</v>
      </c>
      <c r="D94" s="127">
        <v>0</v>
      </c>
      <c r="E94" s="127">
        <v>0</v>
      </c>
      <c r="F94" s="127">
        <v>0</v>
      </c>
      <c r="G94" s="127">
        <v>0</v>
      </c>
      <c r="H94" s="127">
        <v>0</v>
      </c>
      <c r="I94" s="127">
        <v>0</v>
      </c>
      <c r="J94" s="1"/>
      <c r="M94" s="1"/>
      <c r="N94" s="1"/>
      <c r="O94" s="2"/>
      <c r="P94" s="2"/>
      <c r="Q94" s="2"/>
      <c r="R94" s="2"/>
      <c r="S94" s="2"/>
    </row>
    <row r="95" spans="1:19" x14ac:dyDescent="0.25">
      <c r="A95" s="14">
        <v>140203</v>
      </c>
      <c r="B95" s="20" t="s">
        <v>95</v>
      </c>
      <c r="C95" s="16">
        <v>0</v>
      </c>
      <c r="D95" s="127">
        <v>0</v>
      </c>
      <c r="E95" s="127">
        <v>0</v>
      </c>
      <c r="F95" s="127">
        <v>0</v>
      </c>
      <c r="G95" s="127">
        <v>0</v>
      </c>
      <c r="H95" s="127">
        <v>0</v>
      </c>
      <c r="I95" s="127">
        <v>0</v>
      </c>
      <c r="J95" s="1"/>
      <c r="K95" s="2"/>
      <c r="L95" s="2"/>
      <c r="M95" s="1"/>
      <c r="N95" s="1"/>
    </row>
    <row r="96" spans="1:19" x14ac:dyDescent="0.25">
      <c r="A96" s="14">
        <v>140106</v>
      </c>
      <c r="B96" s="20" t="s">
        <v>96</v>
      </c>
      <c r="C96" s="16">
        <v>0</v>
      </c>
      <c r="D96" s="127">
        <v>0</v>
      </c>
      <c r="E96" s="127">
        <v>0</v>
      </c>
      <c r="F96" s="127">
        <v>0</v>
      </c>
      <c r="G96" s="127">
        <v>0</v>
      </c>
      <c r="H96" s="127">
        <v>0</v>
      </c>
      <c r="I96" s="127">
        <v>0</v>
      </c>
      <c r="J96" s="1"/>
      <c r="K96" s="2"/>
      <c r="L96" s="2"/>
      <c r="M96" s="1"/>
      <c r="N96" s="1"/>
    </row>
    <row r="97" spans="1:19" x14ac:dyDescent="0.25">
      <c r="A97" s="14">
        <v>140202</v>
      </c>
      <c r="B97" s="20" t="s">
        <v>97</v>
      </c>
      <c r="C97" s="16">
        <v>0</v>
      </c>
      <c r="D97" s="127">
        <v>0</v>
      </c>
      <c r="E97" s="127">
        <v>0</v>
      </c>
      <c r="F97" s="127">
        <v>0</v>
      </c>
      <c r="G97" s="127">
        <v>0</v>
      </c>
      <c r="H97" s="127">
        <v>0</v>
      </c>
      <c r="I97" s="127">
        <v>0</v>
      </c>
      <c r="J97" s="1"/>
    </row>
    <row r="98" spans="1:19" x14ac:dyDescent="0.25">
      <c r="A98" s="14">
        <v>140189</v>
      </c>
      <c r="B98" s="20" t="s">
        <v>98</v>
      </c>
      <c r="C98" s="16">
        <v>0</v>
      </c>
      <c r="D98" s="127">
        <v>0</v>
      </c>
      <c r="E98" s="127">
        <v>0</v>
      </c>
      <c r="F98" s="127">
        <v>0</v>
      </c>
      <c r="G98" s="127">
        <v>0</v>
      </c>
      <c r="H98" s="127">
        <v>0</v>
      </c>
      <c r="I98" s="127">
        <v>0</v>
      </c>
      <c r="J98" s="1"/>
    </row>
    <row r="99" spans="1:19" x14ac:dyDescent="0.25">
      <c r="A99" s="14">
        <v>140200</v>
      </c>
      <c r="B99" s="20" t="s">
        <v>99</v>
      </c>
      <c r="C99" s="16">
        <v>0</v>
      </c>
      <c r="D99" s="127">
        <v>0</v>
      </c>
      <c r="E99" s="127">
        <v>0</v>
      </c>
      <c r="F99" s="127">
        <v>0</v>
      </c>
      <c r="G99" s="127">
        <v>0</v>
      </c>
      <c r="H99" s="127">
        <v>0</v>
      </c>
      <c r="I99" s="127">
        <v>0</v>
      </c>
      <c r="J99" s="1"/>
      <c r="O99" s="1"/>
      <c r="P99" s="1"/>
      <c r="Q99" s="1"/>
      <c r="R99" s="1"/>
      <c r="S99" s="1"/>
    </row>
    <row r="100" spans="1:19" x14ac:dyDescent="0.25">
      <c r="A100" s="25">
        <v>140169</v>
      </c>
      <c r="B100" s="26" t="s">
        <v>100</v>
      </c>
      <c r="C100" s="16">
        <v>0</v>
      </c>
      <c r="D100" s="127">
        <v>0</v>
      </c>
      <c r="E100" s="127">
        <v>0</v>
      </c>
      <c r="F100" s="127">
        <v>0</v>
      </c>
      <c r="G100" s="127">
        <v>0</v>
      </c>
      <c r="H100" s="127">
        <v>0</v>
      </c>
      <c r="I100" s="127">
        <v>0</v>
      </c>
    </row>
    <row r="101" spans="1:19" x14ac:dyDescent="0.25">
      <c r="A101" s="25">
        <v>140116</v>
      </c>
      <c r="B101" s="26" t="s">
        <v>101</v>
      </c>
      <c r="C101" s="16">
        <v>190</v>
      </c>
      <c r="D101" s="127">
        <v>163</v>
      </c>
      <c r="E101" s="127">
        <v>27</v>
      </c>
      <c r="F101" s="127">
        <v>48</v>
      </c>
      <c r="G101" s="127">
        <v>48</v>
      </c>
      <c r="H101" s="127">
        <v>48</v>
      </c>
      <c r="I101" s="127">
        <v>46</v>
      </c>
    </row>
    <row r="102" spans="1:19" x14ac:dyDescent="0.25">
      <c r="A102" s="25">
        <v>140179</v>
      </c>
      <c r="B102" s="26" t="s">
        <v>102</v>
      </c>
      <c r="C102" s="16">
        <v>0</v>
      </c>
      <c r="D102" s="127">
        <v>0</v>
      </c>
      <c r="E102" s="127">
        <v>0</v>
      </c>
      <c r="F102" s="127">
        <v>0</v>
      </c>
      <c r="G102" s="127">
        <v>0</v>
      </c>
      <c r="H102" s="127">
        <v>0</v>
      </c>
      <c r="I102" s="127">
        <v>0</v>
      </c>
    </row>
    <row r="103" spans="1:19" x14ac:dyDescent="0.25">
      <c r="A103" s="25">
        <v>140080</v>
      </c>
      <c r="B103" s="26" t="s">
        <v>103</v>
      </c>
      <c r="C103" s="16">
        <v>0</v>
      </c>
      <c r="D103" s="127">
        <v>0</v>
      </c>
      <c r="E103" s="127">
        <v>0</v>
      </c>
      <c r="F103" s="127">
        <v>0</v>
      </c>
      <c r="G103" s="127">
        <v>0</v>
      </c>
      <c r="H103" s="127">
        <v>0</v>
      </c>
      <c r="I103" s="127">
        <v>0</v>
      </c>
    </row>
    <row r="104" spans="1:19" x14ac:dyDescent="0.25">
      <c r="A104" s="25">
        <v>140206</v>
      </c>
      <c r="B104" s="26" t="s">
        <v>104</v>
      </c>
      <c r="C104" s="16">
        <v>0</v>
      </c>
      <c r="D104" s="127">
        <v>0</v>
      </c>
      <c r="E104" s="127">
        <v>0</v>
      </c>
      <c r="F104" s="127">
        <v>0</v>
      </c>
      <c r="G104" s="127">
        <v>0</v>
      </c>
      <c r="H104" s="127">
        <v>0</v>
      </c>
      <c r="I104" s="127">
        <v>0</v>
      </c>
      <c r="J104" s="1"/>
      <c r="K104" s="1"/>
      <c r="L104" s="1"/>
      <c r="M104" s="1"/>
      <c r="N104" s="1"/>
    </row>
    <row r="105" spans="1:19" x14ac:dyDescent="0.25">
      <c r="A105" s="14">
        <v>140093</v>
      </c>
      <c r="B105" s="20" t="s">
        <v>105</v>
      </c>
      <c r="C105" s="127">
        <v>0</v>
      </c>
      <c r="D105" s="127">
        <v>0</v>
      </c>
      <c r="E105" s="127">
        <v>0</v>
      </c>
      <c r="F105" s="127">
        <v>0</v>
      </c>
      <c r="G105" s="127">
        <v>0</v>
      </c>
      <c r="H105" s="127">
        <v>0</v>
      </c>
      <c r="I105" s="127">
        <v>0</v>
      </c>
      <c r="J105" s="1"/>
      <c r="K105" s="1"/>
      <c r="L105" s="1"/>
      <c r="M105" s="1"/>
      <c r="N105" s="1"/>
    </row>
    <row r="106" spans="1:19" x14ac:dyDescent="0.25">
      <c r="A106" s="333">
        <v>140026</v>
      </c>
      <c r="B106" s="138" t="s">
        <v>107</v>
      </c>
      <c r="C106" s="334">
        <v>0</v>
      </c>
      <c r="D106" s="334">
        <v>0</v>
      </c>
      <c r="E106" s="334">
        <v>0</v>
      </c>
      <c r="F106" s="334">
        <v>0</v>
      </c>
      <c r="G106" s="334">
        <v>0</v>
      </c>
      <c r="H106" s="334">
        <v>0</v>
      </c>
      <c r="I106" s="334">
        <v>0</v>
      </c>
      <c r="J106" s="1"/>
      <c r="K106" s="1"/>
      <c r="L106" s="1"/>
      <c r="M106" s="1"/>
      <c r="N106" s="1"/>
    </row>
    <row r="107" spans="1:19" x14ac:dyDescent="0.25">
      <c r="A107" s="333">
        <v>140216</v>
      </c>
      <c r="B107" s="158" t="s">
        <v>108</v>
      </c>
      <c r="C107" s="334">
        <v>0</v>
      </c>
      <c r="D107" s="334">
        <v>0</v>
      </c>
      <c r="E107" s="334">
        <v>0</v>
      </c>
      <c r="F107" s="334">
        <v>0</v>
      </c>
      <c r="G107" s="334">
        <v>0</v>
      </c>
      <c r="H107" s="334">
        <v>0</v>
      </c>
      <c r="I107" s="334">
        <v>0</v>
      </c>
      <c r="J107" s="1"/>
      <c r="K107" s="1"/>
      <c r="L107" s="1"/>
      <c r="M107" s="1"/>
      <c r="N107" s="1"/>
    </row>
    <row r="108" spans="1:19" x14ac:dyDescent="0.25">
      <c r="A108" s="333">
        <v>140212</v>
      </c>
      <c r="B108" s="332" t="s">
        <v>109</v>
      </c>
      <c r="C108" s="140">
        <v>0</v>
      </c>
      <c r="D108" s="334">
        <v>0</v>
      </c>
      <c r="E108" s="334">
        <v>0</v>
      </c>
      <c r="F108" s="140">
        <v>0</v>
      </c>
      <c r="G108" s="334">
        <v>0</v>
      </c>
      <c r="H108" s="334">
        <v>0</v>
      </c>
      <c r="I108" s="140">
        <v>0</v>
      </c>
    </row>
    <row r="109" spans="1:19" x14ac:dyDescent="0.25">
      <c r="A109" s="333">
        <v>140238</v>
      </c>
      <c r="B109" s="332" t="s">
        <v>110</v>
      </c>
      <c r="C109" s="140">
        <v>0</v>
      </c>
      <c r="D109" s="334">
        <v>0</v>
      </c>
      <c r="E109" s="334">
        <v>0</v>
      </c>
      <c r="F109" s="140">
        <v>0</v>
      </c>
      <c r="G109" s="334">
        <v>0</v>
      </c>
      <c r="H109" s="334">
        <v>0</v>
      </c>
      <c r="I109" s="140">
        <v>0</v>
      </c>
    </row>
    <row r="110" spans="1:19" x14ac:dyDescent="0.25">
      <c r="A110" s="333">
        <v>140236</v>
      </c>
      <c r="B110" s="351" t="s">
        <v>111</v>
      </c>
      <c r="C110" s="333">
        <v>0</v>
      </c>
      <c r="D110" s="333">
        <v>0</v>
      </c>
      <c r="E110" s="333">
        <v>0</v>
      </c>
      <c r="F110" s="333">
        <v>0</v>
      </c>
      <c r="G110" s="333">
        <v>0</v>
      </c>
      <c r="H110" s="333">
        <v>0</v>
      </c>
      <c r="I110" s="333">
        <v>0</v>
      </c>
      <c r="J110" s="2"/>
      <c r="K110" s="2"/>
      <c r="L110" s="2"/>
      <c r="M110" s="2"/>
      <c r="N110" s="2"/>
    </row>
    <row r="111" spans="1:19" x14ac:dyDescent="0.25">
      <c r="A111" s="333">
        <v>140240</v>
      </c>
      <c r="B111" s="351" t="s">
        <v>112</v>
      </c>
      <c r="C111" s="333">
        <v>0</v>
      </c>
      <c r="D111" s="333">
        <v>0</v>
      </c>
      <c r="E111" s="333">
        <v>0</v>
      </c>
      <c r="F111" s="333">
        <v>0</v>
      </c>
      <c r="G111" s="333">
        <v>0</v>
      </c>
      <c r="H111" s="333">
        <v>0</v>
      </c>
      <c r="I111" s="333">
        <v>0</v>
      </c>
      <c r="J111" s="2"/>
      <c r="K111" s="2"/>
      <c r="L111" s="2"/>
      <c r="M111" s="2"/>
      <c r="N111" s="2"/>
    </row>
    <row r="112" spans="1:19" x14ac:dyDescent="0.25">
      <c r="A112" s="333">
        <v>140243</v>
      </c>
      <c r="B112" s="351" t="s">
        <v>117</v>
      </c>
      <c r="C112" s="333">
        <v>0</v>
      </c>
      <c r="D112" s="333">
        <v>0</v>
      </c>
      <c r="E112" s="333">
        <v>0</v>
      </c>
      <c r="F112" s="333">
        <v>0</v>
      </c>
      <c r="G112" s="333">
        <v>0</v>
      </c>
      <c r="H112" s="333">
        <v>0</v>
      </c>
      <c r="I112" s="333">
        <v>0</v>
      </c>
      <c r="J112" s="2"/>
      <c r="K112" s="2"/>
      <c r="L112" s="2"/>
      <c r="M112" s="2"/>
      <c r="N112" s="2"/>
    </row>
    <row r="113" spans="1:14" x14ac:dyDescent="0.25">
      <c r="A113" s="333">
        <v>140244</v>
      </c>
      <c r="B113" s="332" t="s">
        <v>118</v>
      </c>
      <c r="C113" s="140">
        <v>0</v>
      </c>
      <c r="D113" s="334">
        <v>0</v>
      </c>
      <c r="E113" s="334">
        <v>0</v>
      </c>
      <c r="F113" s="140">
        <v>0</v>
      </c>
      <c r="G113" s="334">
        <v>0</v>
      </c>
      <c r="H113" s="334">
        <v>0</v>
      </c>
      <c r="I113" s="140">
        <v>0</v>
      </c>
    </row>
    <row r="114" spans="1:14" x14ac:dyDescent="0.25">
      <c r="A114" s="333">
        <v>140245</v>
      </c>
      <c r="B114" s="332" t="s">
        <v>119</v>
      </c>
      <c r="C114" s="140">
        <v>0</v>
      </c>
      <c r="D114" s="334">
        <v>0</v>
      </c>
      <c r="E114" s="334">
        <v>0</v>
      </c>
      <c r="F114" s="140">
        <v>0</v>
      </c>
      <c r="G114" s="334">
        <v>0</v>
      </c>
      <c r="H114" s="334">
        <v>0</v>
      </c>
      <c r="I114" s="140">
        <v>0</v>
      </c>
    </row>
    <row r="115" spans="1:14" x14ac:dyDescent="0.25">
      <c r="A115" s="333">
        <v>140218</v>
      </c>
      <c r="B115" s="332" t="s">
        <v>251</v>
      </c>
      <c r="C115" s="140">
        <v>0</v>
      </c>
      <c r="D115" s="334">
        <v>0</v>
      </c>
      <c r="E115" s="334">
        <v>0</v>
      </c>
      <c r="F115" s="140">
        <v>0</v>
      </c>
      <c r="G115" s="334">
        <v>0</v>
      </c>
      <c r="H115" s="334">
        <v>0</v>
      </c>
      <c r="I115" s="140">
        <v>0</v>
      </c>
    </row>
    <row r="116" spans="1:14" x14ac:dyDescent="0.25">
      <c r="A116" s="333">
        <v>140249</v>
      </c>
      <c r="B116" s="332" t="s">
        <v>252</v>
      </c>
      <c r="C116" s="140">
        <v>0</v>
      </c>
      <c r="D116" s="334">
        <v>0</v>
      </c>
      <c r="E116" s="334">
        <v>0</v>
      </c>
      <c r="F116" s="140">
        <v>0</v>
      </c>
      <c r="G116" s="334">
        <v>0</v>
      </c>
      <c r="H116" s="334">
        <v>0</v>
      </c>
      <c r="I116" s="140">
        <v>0</v>
      </c>
    </row>
    <row r="117" spans="1:14" x14ac:dyDescent="0.25">
      <c r="A117" s="333">
        <v>140250</v>
      </c>
      <c r="B117" s="332" t="s">
        <v>253</v>
      </c>
      <c r="C117" s="140">
        <v>0</v>
      </c>
      <c r="D117" s="334">
        <v>0</v>
      </c>
      <c r="E117" s="334">
        <v>0</v>
      </c>
      <c r="F117" s="140">
        <v>0</v>
      </c>
      <c r="G117" s="334">
        <v>0</v>
      </c>
      <c r="H117" s="334">
        <v>0</v>
      </c>
      <c r="I117" s="140">
        <v>0</v>
      </c>
      <c r="M117" s="596"/>
    </row>
    <row r="118" spans="1:14" x14ac:dyDescent="0.25">
      <c r="A118" s="333">
        <v>140251</v>
      </c>
      <c r="B118" s="332" t="s">
        <v>254</v>
      </c>
      <c r="C118" s="140">
        <v>0</v>
      </c>
      <c r="D118" s="334">
        <v>0</v>
      </c>
      <c r="E118" s="334">
        <v>0</v>
      </c>
      <c r="F118" s="140">
        <v>0</v>
      </c>
      <c r="G118" s="334">
        <v>0</v>
      </c>
      <c r="H118" s="334">
        <v>0</v>
      </c>
      <c r="I118" s="140">
        <v>0</v>
      </c>
    </row>
    <row r="119" spans="1:14" x14ac:dyDescent="0.25">
      <c r="A119" s="333">
        <v>140252</v>
      </c>
      <c r="B119" s="332" t="s">
        <v>255</v>
      </c>
      <c r="C119" s="140">
        <v>0</v>
      </c>
      <c r="D119" s="334">
        <v>0</v>
      </c>
      <c r="E119" s="334">
        <v>0</v>
      </c>
      <c r="F119" s="140">
        <v>0</v>
      </c>
      <c r="G119" s="334">
        <v>0</v>
      </c>
      <c r="H119" s="334">
        <v>0</v>
      </c>
      <c r="I119" s="140">
        <v>0</v>
      </c>
    </row>
    <row r="120" spans="1:14" x14ac:dyDescent="0.25">
      <c r="A120" s="333">
        <v>140253</v>
      </c>
      <c r="B120" s="351" t="s">
        <v>256</v>
      </c>
      <c r="C120" s="333">
        <v>0</v>
      </c>
      <c r="D120" s="333">
        <v>0</v>
      </c>
      <c r="E120" s="333">
        <v>0</v>
      </c>
      <c r="F120" s="333">
        <v>0</v>
      </c>
      <c r="G120" s="333">
        <v>0</v>
      </c>
      <c r="H120" s="333">
        <v>0</v>
      </c>
      <c r="I120" s="333">
        <v>0</v>
      </c>
      <c r="J120" s="2"/>
      <c r="K120" s="2"/>
      <c r="L120" s="2"/>
      <c r="M120" s="2"/>
      <c r="N120" s="2"/>
    </row>
    <row r="121" spans="1:14" x14ac:dyDescent="0.25">
      <c r="A121" s="333">
        <v>140254</v>
      </c>
      <c r="B121" s="351" t="s">
        <v>257</v>
      </c>
      <c r="C121" s="333">
        <v>0</v>
      </c>
      <c r="D121" s="333">
        <v>0</v>
      </c>
      <c r="E121" s="333">
        <v>0</v>
      </c>
      <c r="F121" s="333">
        <v>0</v>
      </c>
      <c r="G121" s="333">
        <v>0</v>
      </c>
      <c r="H121" s="333">
        <v>0</v>
      </c>
      <c r="I121" s="333">
        <v>0</v>
      </c>
      <c r="J121" s="2"/>
      <c r="K121" s="2"/>
      <c r="L121" s="2"/>
      <c r="M121" s="2"/>
      <c r="N121" s="2"/>
    </row>
    <row r="122" spans="1:14" x14ac:dyDescent="0.25">
      <c r="A122" s="333">
        <v>140255</v>
      </c>
      <c r="B122" s="351" t="s">
        <v>258</v>
      </c>
      <c r="C122" s="333">
        <v>0</v>
      </c>
      <c r="D122" s="333">
        <v>0</v>
      </c>
      <c r="E122" s="333">
        <v>0</v>
      </c>
      <c r="F122" s="333">
        <v>0</v>
      </c>
      <c r="G122" s="333">
        <v>0</v>
      </c>
      <c r="H122" s="333">
        <v>0</v>
      </c>
      <c r="I122" s="333">
        <v>0</v>
      </c>
      <c r="J122" s="2"/>
      <c r="K122" s="2"/>
      <c r="L122" s="2"/>
      <c r="M122" s="2"/>
      <c r="N122" s="2"/>
    </row>
    <row r="123" spans="1:14" x14ac:dyDescent="0.25">
      <c r="A123" s="333">
        <v>140256</v>
      </c>
      <c r="B123" s="332" t="s">
        <v>259</v>
      </c>
      <c r="C123" s="140">
        <v>0</v>
      </c>
      <c r="D123" s="334">
        <v>0</v>
      </c>
      <c r="E123" s="334">
        <v>0</v>
      </c>
      <c r="F123" s="140">
        <v>0</v>
      </c>
      <c r="G123" s="334">
        <v>0</v>
      </c>
      <c r="H123" s="334">
        <v>0</v>
      </c>
      <c r="I123" s="140">
        <v>0</v>
      </c>
    </row>
    <row r="124" spans="1:14" s="3" customFormat="1" ht="14.25" x14ac:dyDescent="0.2">
      <c r="A124" s="203"/>
      <c r="B124" s="204" t="s">
        <v>260</v>
      </c>
      <c r="C124" s="140">
        <v>5480</v>
      </c>
      <c r="D124" s="140">
        <v>4580</v>
      </c>
      <c r="E124" s="140">
        <v>900</v>
      </c>
      <c r="F124" s="140">
        <f>F45+F46+F54+F71+F78</f>
        <v>1368</v>
      </c>
      <c r="G124" s="140">
        <f t="shared" ref="G124:I124" si="1">G45+G46+G54+G71+G78</f>
        <v>1374</v>
      </c>
      <c r="H124" s="140">
        <f t="shared" si="1"/>
        <v>1372</v>
      </c>
      <c r="I124" s="140">
        <f t="shared" si="1"/>
        <v>1366</v>
      </c>
      <c r="J124" s="5"/>
      <c r="K124" s="5"/>
      <c r="L124" s="5"/>
      <c r="M124" s="5"/>
      <c r="N124" s="5"/>
    </row>
    <row r="125" spans="1:14" x14ac:dyDescent="0.25">
      <c r="A125" s="333"/>
      <c r="B125" s="332" t="s">
        <v>212</v>
      </c>
      <c r="C125" s="140">
        <v>426</v>
      </c>
      <c r="D125" s="334">
        <v>332</v>
      </c>
      <c r="E125" s="334">
        <v>94</v>
      </c>
      <c r="F125" s="140">
        <v>107</v>
      </c>
      <c r="G125" s="334">
        <v>107</v>
      </c>
      <c r="H125" s="334">
        <v>107</v>
      </c>
      <c r="I125" s="140">
        <v>105</v>
      </c>
    </row>
    <row r="126" spans="1:14" s="3" customFormat="1" ht="14.25" x14ac:dyDescent="0.2">
      <c r="A126" s="203"/>
      <c r="B126" s="204" t="s">
        <v>261</v>
      </c>
      <c r="C126" s="140">
        <v>5906</v>
      </c>
      <c r="D126" s="140">
        <v>4912</v>
      </c>
      <c r="E126" s="140">
        <v>994</v>
      </c>
      <c r="F126" s="140">
        <f>F124+F125</f>
        <v>1475</v>
      </c>
      <c r="G126" s="140">
        <f t="shared" ref="G126:I126" si="2">G124+G125</f>
        <v>1481</v>
      </c>
      <c r="H126" s="140">
        <f t="shared" si="2"/>
        <v>1479</v>
      </c>
      <c r="I126" s="140">
        <f t="shared" si="2"/>
        <v>1471</v>
      </c>
      <c r="J126" s="5"/>
      <c r="K126" s="5"/>
      <c r="L126" s="5"/>
      <c r="M126" s="5"/>
      <c r="N126" s="5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B141" s="2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2:14" x14ac:dyDescent="0.25">
      <c r="B142" s="2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5" spans="2:14" x14ac:dyDescent="0.25">
      <c r="B145" s="2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2:14" x14ac:dyDescent="0.25">
      <c r="B146" s="2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2:14" x14ac:dyDescent="0.25">
      <c r="B147" s="2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52" spans="2:14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2:14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</sheetData>
  <mergeCells count="11">
    <mergeCell ref="G8:G9"/>
    <mergeCell ref="H8:H9"/>
    <mergeCell ref="I8:I9"/>
    <mergeCell ref="K9:N9"/>
    <mergeCell ref="O9:S9"/>
    <mergeCell ref="B6:F7"/>
    <mergeCell ref="A8:A9"/>
    <mergeCell ref="B8:B9"/>
    <mergeCell ref="C8:C9"/>
    <mergeCell ref="D8:E8"/>
    <mergeCell ref="F8:F9"/>
  </mergeCells>
  <conditionalFormatting sqref="H8:I9 K1:M7">
    <cfRule type="cellIs" dxfId="232" priority="4" stopIfTrue="1" operator="lessThan">
      <formula>0</formula>
    </cfRule>
  </conditionalFormatting>
  <conditionalFormatting sqref="K97:N105 K108:N65489">
    <cfRule type="cellIs" dxfId="231" priority="6" stopIfTrue="1" operator="lessThan">
      <formula>0</formula>
    </cfRule>
  </conditionalFormatting>
  <conditionalFormatting sqref="M97:N105 M1:M7 M108:N1048576">
    <cfRule type="cellIs" dxfId="230" priority="5" operator="lessThan">
      <formula>0</formula>
    </cfRule>
  </conditionalFormatting>
  <conditionalFormatting sqref="I8:I9">
    <cfRule type="cellIs" dxfId="229" priority="3" operator="lessThan">
      <formula>0</formula>
    </cfRule>
  </conditionalFormatting>
  <conditionalFormatting sqref="K106:N107">
    <cfRule type="cellIs" dxfId="228" priority="2" stopIfTrue="1" operator="lessThan">
      <formula>0</formula>
    </cfRule>
  </conditionalFormatting>
  <conditionalFormatting sqref="M106:N107">
    <cfRule type="cellIs" dxfId="227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"/>
  <sheetViews>
    <sheetView view="pageBreakPreview" zoomScale="80" zoomScaleNormal="100" zoomScaleSheetLayoutView="80" workbookViewId="0">
      <pane xSplit="2" ySplit="8" topLeftCell="C36" activePane="bottomRight" state="frozen"/>
      <selection activeCell="E45" sqref="E45"/>
      <selection pane="topRight" activeCell="E45" sqref="E45"/>
      <selection pane="bottomLeft" activeCell="E45" sqref="E45"/>
      <selection pane="bottomRight" activeCell="E45" sqref="E45"/>
    </sheetView>
  </sheetViews>
  <sheetFormatPr defaultRowHeight="15" x14ac:dyDescent="0.25"/>
  <cols>
    <col min="1" max="1" width="9.140625" style="117"/>
    <col min="2" max="2" width="35.5703125" style="117" customWidth="1"/>
    <col min="3" max="5" width="13.5703125" style="117" customWidth="1"/>
    <col min="6" max="6" width="13.42578125" style="117" customWidth="1"/>
    <col min="7" max="7" width="13.5703125" style="117" customWidth="1"/>
    <col min="8" max="9" width="13.85546875" style="117" customWidth="1"/>
    <col min="10" max="10" width="14.140625" style="117" customWidth="1"/>
    <col min="11" max="11" width="10.85546875" style="117" customWidth="1"/>
    <col min="12" max="22" width="10.28515625" style="117" customWidth="1"/>
    <col min="23" max="23" width="17.140625" style="117" customWidth="1"/>
    <col min="24" max="16384" width="9.140625" style="117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597" t="s">
        <v>0</v>
      </c>
    </row>
    <row r="2" spans="1:23" x14ac:dyDescent="0.25">
      <c r="A2" s="30"/>
      <c r="B2" s="477" t="s">
        <v>131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33"/>
      <c r="T2" s="33"/>
      <c r="U2" s="33"/>
      <c r="V2" s="35"/>
      <c r="W2" s="597" t="s">
        <v>1</v>
      </c>
    </row>
    <row r="3" spans="1:23" x14ac:dyDescent="0.25">
      <c r="A3" s="30"/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33"/>
      <c r="T3" s="33"/>
      <c r="U3" s="33"/>
      <c r="V3" s="35"/>
      <c r="W3" s="597" t="s">
        <v>2</v>
      </c>
    </row>
    <row r="4" spans="1:23" x14ac:dyDescent="0.25">
      <c r="A4" s="30"/>
      <c r="B4" s="477"/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33"/>
      <c r="T4" s="33"/>
      <c r="U4" s="33"/>
      <c r="V4" s="35"/>
      <c r="W4" s="597" t="s">
        <v>323</v>
      </c>
    </row>
    <row r="5" spans="1:23" x14ac:dyDescent="0.25">
      <c r="A5" s="477"/>
      <c r="B5" s="477"/>
      <c r="C5" s="477"/>
      <c r="D5" s="477"/>
      <c r="E5" s="477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598" t="s">
        <v>132</v>
      </c>
    </row>
    <row r="6" spans="1:23" ht="15" customHeight="1" x14ac:dyDescent="0.25">
      <c r="A6" s="478" t="s">
        <v>4</v>
      </c>
      <c r="B6" s="478" t="s">
        <v>133</v>
      </c>
      <c r="C6" s="480" t="s">
        <v>216</v>
      </c>
      <c r="D6" s="480" t="s">
        <v>136</v>
      </c>
      <c r="E6" s="480" t="s">
        <v>217</v>
      </c>
      <c r="F6" s="479" t="s">
        <v>134</v>
      </c>
      <c r="G6" s="479"/>
      <c r="H6" s="479"/>
      <c r="I6" s="479"/>
      <c r="J6" s="479"/>
      <c r="K6" s="479"/>
      <c r="L6" s="481" t="s">
        <v>138</v>
      </c>
      <c r="M6" s="482"/>
      <c r="N6" s="483"/>
      <c r="O6" s="481" t="s">
        <v>139</v>
      </c>
      <c r="P6" s="482"/>
      <c r="Q6" s="483"/>
      <c r="R6" s="481" t="s">
        <v>140</v>
      </c>
      <c r="S6" s="482"/>
      <c r="T6" s="483"/>
      <c r="U6" s="471" t="s">
        <v>141</v>
      </c>
      <c r="V6" s="472"/>
      <c r="W6" s="473"/>
    </row>
    <row r="7" spans="1:23" ht="15" customHeight="1" x14ac:dyDescent="0.25">
      <c r="A7" s="478"/>
      <c r="B7" s="478"/>
      <c r="C7" s="480"/>
      <c r="D7" s="480"/>
      <c r="E7" s="480"/>
      <c r="F7" s="480" t="s">
        <v>137</v>
      </c>
      <c r="G7" s="480"/>
      <c r="H7" s="480"/>
      <c r="I7" s="480" t="s">
        <v>9</v>
      </c>
      <c r="J7" s="480"/>
      <c r="K7" s="480"/>
      <c r="L7" s="484"/>
      <c r="M7" s="485"/>
      <c r="N7" s="486"/>
      <c r="O7" s="484"/>
      <c r="P7" s="485"/>
      <c r="Q7" s="486"/>
      <c r="R7" s="484"/>
      <c r="S7" s="485"/>
      <c r="T7" s="486"/>
      <c r="U7" s="474"/>
      <c r="V7" s="475"/>
      <c r="W7" s="476"/>
    </row>
    <row r="8" spans="1:23" ht="71.25" x14ac:dyDescent="0.25">
      <c r="A8" s="478"/>
      <c r="B8" s="478"/>
      <c r="C8" s="480"/>
      <c r="D8" s="480"/>
      <c r="E8" s="480"/>
      <c r="F8" s="145" t="s">
        <v>216</v>
      </c>
      <c r="G8" s="145" t="s">
        <v>142</v>
      </c>
      <c r="H8" s="145" t="s">
        <v>217</v>
      </c>
      <c r="I8" s="145" t="s">
        <v>216</v>
      </c>
      <c r="J8" s="145" t="s">
        <v>142</v>
      </c>
      <c r="K8" s="145" t="s">
        <v>217</v>
      </c>
      <c r="L8" s="145" t="s">
        <v>216</v>
      </c>
      <c r="M8" s="145" t="s">
        <v>143</v>
      </c>
      <c r="N8" s="145" t="s">
        <v>217</v>
      </c>
      <c r="O8" s="145" t="s">
        <v>216</v>
      </c>
      <c r="P8" s="145" t="s">
        <v>136</v>
      </c>
      <c r="Q8" s="145" t="s">
        <v>217</v>
      </c>
      <c r="R8" s="145" t="s">
        <v>216</v>
      </c>
      <c r="S8" s="145" t="s">
        <v>136</v>
      </c>
      <c r="T8" s="145" t="s">
        <v>217</v>
      </c>
      <c r="U8" s="145" t="s">
        <v>216</v>
      </c>
      <c r="V8" s="143" t="s">
        <v>136</v>
      </c>
      <c r="W8" s="145" t="s">
        <v>217</v>
      </c>
    </row>
    <row r="9" spans="1:23" x14ac:dyDescent="0.25">
      <c r="A9" s="36">
        <v>140001</v>
      </c>
      <c r="B9" s="37" t="s">
        <v>10</v>
      </c>
      <c r="C9" s="123">
        <v>8756</v>
      </c>
      <c r="D9" s="123">
        <v>2802</v>
      </c>
      <c r="E9" s="123">
        <v>1348</v>
      </c>
      <c r="F9" s="228">
        <v>8528</v>
      </c>
      <c r="G9" s="228">
        <v>2729</v>
      </c>
      <c r="H9" s="228">
        <v>1313</v>
      </c>
      <c r="I9" s="228">
        <v>228</v>
      </c>
      <c r="J9" s="228">
        <v>73</v>
      </c>
      <c r="K9" s="228">
        <v>35</v>
      </c>
      <c r="L9" s="228">
        <v>2189</v>
      </c>
      <c r="M9" s="228">
        <v>701</v>
      </c>
      <c r="N9" s="228">
        <v>337</v>
      </c>
      <c r="O9" s="228">
        <v>2189</v>
      </c>
      <c r="P9" s="228">
        <v>701</v>
      </c>
      <c r="Q9" s="228">
        <v>337</v>
      </c>
      <c r="R9" s="228">
        <v>2189</v>
      </c>
      <c r="S9" s="228">
        <v>701</v>
      </c>
      <c r="T9" s="228">
        <v>337</v>
      </c>
      <c r="U9" s="228">
        <v>2189</v>
      </c>
      <c r="V9" s="228">
        <v>699</v>
      </c>
      <c r="W9" s="228">
        <v>337</v>
      </c>
    </row>
    <row r="10" spans="1:23" x14ac:dyDescent="0.25">
      <c r="A10" s="36">
        <v>140005</v>
      </c>
      <c r="B10" s="37" t="s">
        <v>11</v>
      </c>
      <c r="C10" s="123">
        <v>105151</v>
      </c>
      <c r="D10" s="123">
        <v>33655</v>
      </c>
      <c r="E10" s="123">
        <v>16195</v>
      </c>
      <c r="F10" s="228">
        <v>45636</v>
      </c>
      <c r="G10" s="228">
        <v>14606</v>
      </c>
      <c r="H10" s="228">
        <v>7029</v>
      </c>
      <c r="I10" s="228">
        <v>59515</v>
      </c>
      <c r="J10" s="228">
        <v>19049</v>
      </c>
      <c r="K10" s="228">
        <v>9166</v>
      </c>
      <c r="L10" s="228">
        <v>26288</v>
      </c>
      <c r="M10" s="228">
        <v>8414</v>
      </c>
      <c r="N10" s="228">
        <v>4049</v>
      </c>
      <c r="O10" s="228">
        <v>26288</v>
      </c>
      <c r="P10" s="228">
        <v>8414</v>
      </c>
      <c r="Q10" s="228">
        <v>4049</v>
      </c>
      <c r="R10" s="228">
        <v>26288</v>
      </c>
      <c r="S10" s="228">
        <v>8414</v>
      </c>
      <c r="T10" s="228">
        <v>4049</v>
      </c>
      <c r="U10" s="228">
        <v>26287</v>
      </c>
      <c r="V10" s="228">
        <v>8413</v>
      </c>
      <c r="W10" s="228">
        <v>4048</v>
      </c>
    </row>
    <row r="11" spans="1:23" x14ac:dyDescent="0.25">
      <c r="A11" s="36">
        <v>140002</v>
      </c>
      <c r="B11" s="37" t="s">
        <v>12</v>
      </c>
      <c r="C11" s="123">
        <v>5890</v>
      </c>
      <c r="D11" s="123">
        <v>1885</v>
      </c>
      <c r="E11" s="123">
        <v>907</v>
      </c>
      <c r="F11" s="228">
        <v>5843</v>
      </c>
      <c r="G11" s="228">
        <v>1870</v>
      </c>
      <c r="H11" s="228">
        <v>900</v>
      </c>
      <c r="I11" s="228">
        <v>47</v>
      </c>
      <c r="J11" s="228">
        <v>15</v>
      </c>
      <c r="K11" s="228">
        <v>7</v>
      </c>
      <c r="L11" s="228">
        <v>1473</v>
      </c>
      <c r="M11" s="228">
        <v>471</v>
      </c>
      <c r="N11" s="228">
        <v>227</v>
      </c>
      <c r="O11" s="228">
        <v>1473</v>
      </c>
      <c r="P11" s="228">
        <v>471</v>
      </c>
      <c r="Q11" s="228">
        <v>227</v>
      </c>
      <c r="R11" s="228">
        <v>1473</v>
      </c>
      <c r="S11" s="228">
        <v>471</v>
      </c>
      <c r="T11" s="228">
        <v>227</v>
      </c>
      <c r="U11" s="228">
        <v>1471</v>
      </c>
      <c r="V11" s="228">
        <v>472</v>
      </c>
      <c r="W11" s="228">
        <v>226</v>
      </c>
    </row>
    <row r="12" spans="1:23" x14ac:dyDescent="0.25">
      <c r="A12" s="36">
        <v>140004</v>
      </c>
      <c r="B12" s="37" t="s">
        <v>13</v>
      </c>
      <c r="C12" s="123">
        <v>39346</v>
      </c>
      <c r="D12" s="123">
        <v>12593</v>
      </c>
      <c r="E12" s="123">
        <v>6060</v>
      </c>
      <c r="F12" s="228">
        <v>37733</v>
      </c>
      <c r="G12" s="228">
        <v>12077</v>
      </c>
      <c r="H12" s="228">
        <v>5812</v>
      </c>
      <c r="I12" s="228">
        <v>1613</v>
      </c>
      <c r="J12" s="228">
        <v>516</v>
      </c>
      <c r="K12" s="228">
        <v>248</v>
      </c>
      <c r="L12" s="228">
        <v>9837</v>
      </c>
      <c r="M12" s="228">
        <v>3148</v>
      </c>
      <c r="N12" s="228">
        <v>1515</v>
      </c>
      <c r="O12" s="228">
        <v>9837</v>
      </c>
      <c r="P12" s="228">
        <v>3148</v>
      </c>
      <c r="Q12" s="228">
        <v>1515</v>
      </c>
      <c r="R12" s="228">
        <v>9837</v>
      </c>
      <c r="S12" s="228">
        <v>3148</v>
      </c>
      <c r="T12" s="228">
        <v>1515</v>
      </c>
      <c r="U12" s="228">
        <v>9835</v>
      </c>
      <c r="V12" s="228">
        <v>3149</v>
      </c>
      <c r="W12" s="228">
        <v>1515</v>
      </c>
    </row>
    <row r="13" spans="1:23" x14ac:dyDescent="0.25">
      <c r="A13" s="36">
        <v>140003</v>
      </c>
      <c r="B13" s="37" t="s">
        <v>14</v>
      </c>
      <c r="C13" s="123">
        <v>7251</v>
      </c>
      <c r="D13" s="123">
        <v>2321</v>
      </c>
      <c r="E13" s="123">
        <v>994</v>
      </c>
      <c r="F13" s="228">
        <v>3908</v>
      </c>
      <c r="G13" s="228">
        <v>1251</v>
      </c>
      <c r="H13" s="228">
        <v>536</v>
      </c>
      <c r="I13" s="228">
        <v>3343</v>
      </c>
      <c r="J13" s="228">
        <v>1070</v>
      </c>
      <c r="K13" s="228">
        <v>458</v>
      </c>
      <c r="L13" s="228">
        <v>1813</v>
      </c>
      <c r="M13" s="228">
        <v>580</v>
      </c>
      <c r="N13" s="228">
        <v>249</v>
      </c>
      <c r="O13" s="228">
        <v>1813</v>
      </c>
      <c r="P13" s="228">
        <v>580</v>
      </c>
      <c r="Q13" s="228">
        <v>249</v>
      </c>
      <c r="R13" s="228">
        <v>1813</v>
      </c>
      <c r="S13" s="228">
        <v>580</v>
      </c>
      <c r="T13" s="228">
        <v>249</v>
      </c>
      <c r="U13" s="228">
        <v>1812</v>
      </c>
      <c r="V13" s="228">
        <v>581</v>
      </c>
      <c r="W13" s="228">
        <v>247</v>
      </c>
    </row>
    <row r="14" spans="1:23" x14ac:dyDescent="0.25">
      <c r="A14" s="36">
        <v>140008</v>
      </c>
      <c r="B14" s="37" t="s">
        <v>15</v>
      </c>
      <c r="C14" s="123">
        <v>14470</v>
      </c>
      <c r="D14" s="123">
        <v>4944</v>
      </c>
      <c r="E14" s="123">
        <v>2343</v>
      </c>
      <c r="F14" s="228">
        <v>5151</v>
      </c>
      <c r="G14" s="228">
        <v>1760</v>
      </c>
      <c r="H14" s="228">
        <v>834</v>
      </c>
      <c r="I14" s="228">
        <v>9319</v>
      </c>
      <c r="J14" s="228">
        <v>3184</v>
      </c>
      <c r="K14" s="228">
        <v>1509</v>
      </c>
      <c r="L14" s="228">
        <v>3618</v>
      </c>
      <c r="M14" s="228">
        <v>1236</v>
      </c>
      <c r="N14" s="228">
        <v>586</v>
      </c>
      <c r="O14" s="228">
        <v>3618</v>
      </c>
      <c r="P14" s="228">
        <v>1236</v>
      </c>
      <c r="Q14" s="228">
        <v>586</v>
      </c>
      <c r="R14" s="228">
        <v>3618</v>
      </c>
      <c r="S14" s="228">
        <v>1236</v>
      </c>
      <c r="T14" s="228">
        <v>586</v>
      </c>
      <c r="U14" s="228">
        <v>3616</v>
      </c>
      <c r="V14" s="228">
        <v>1236</v>
      </c>
      <c r="W14" s="228">
        <v>585</v>
      </c>
    </row>
    <row r="15" spans="1:23" x14ac:dyDescent="0.25">
      <c r="A15" s="36">
        <v>140009</v>
      </c>
      <c r="B15" s="37" t="s">
        <v>16</v>
      </c>
      <c r="C15" s="123">
        <v>49975</v>
      </c>
      <c r="D15" s="123">
        <v>15995</v>
      </c>
      <c r="E15" s="123">
        <v>7560</v>
      </c>
      <c r="F15" s="228">
        <v>48626</v>
      </c>
      <c r="G15" s="228">
        <v>15563</v>
      </c>
      <c r="H15" s="228">
        <v>7356</v>
      </c>
      <c r="I15" s="228">
        <v>1349</v>
      </c>
      <c r="J15" s="228">
        <v>432</v>
      </c>
      <c r="K15" s="228">
        <v>204</v>
      </c>
      <c r="L15" s="228">
        <v>12494</v>
      </c>
      <c r="M15" s="228">
        <v>3999</v>
      </c>
      <c r="N15" s="228">
        <v>1890</v>
      </c>
      <c r="O15" s="228">
        <v>12494</v>
      </c>
      <c r="P15" s="228">
        <v>3999</v>
      </c>
      <c r="Q15" s="228">
        <v>1890</v>
      </c>
      <c r="R15" s="228">
        <v>12494</v>
      </c>
      <c r="S15" s="228">
        <v>3999</v>
      </c>
      <c r="T15" s="228">
        <v>1890</v>
      </c>
      <c r="U15" s="228">
        <v>12493</v>
      </c>
      <c r="V15" s="228">
        <v>3998</v>
      </c>
      <c r="W15" s="228">
        <v>1890</v>
      </c>
    </row>
    <row r="16" spans="1:23" x14ac:dyDescent="0.25">
      <c r="A16" s="36">
        <v>140010</v>
      </c>
      <c r="B16" s="37" t="s">
        <v>17</v>
      </c>
      <c r="C16" s="123">
        <v>8238</v>
      </c>
      <c r="D16" s="123">
        <v>2784</v>
      </c>
      <c r="E16" s="123">
        <v>1339</v>
      </c>
      <c r="F16" s="228">
        <v>7768</v>
      </c>
      <c r="G16" s="228">
        <v>2625</v>
      </c>
      <c r="H16" s="228">
        <v>1263</v>
      </c>
      <c r="I16" s="228">
        <v>470</v>
      </c>
      <c r="J16" s="228">
        <v>159</v>
      </c>
      <c r="K16" s="228">
        <v>76</v>
      </c>
      <c r="L16" s="228">
        <v>2060</v>
      </c>
      <c r="M16" s="228">
        <v>696</v>
      </c>
      <c r="N16" s="228">
        <v>335</v>
      </c>
      <c r="O16" s="228">
        <v>2060</v>
      </c>
      <c r="P16" s="228">
        <v>696</v>
      </c>
      <c r="Q16" s="228">
        <v>335</v>
      </c>
      <c r="R16" s="228">
        <v>2060</v>
      </c>
      <c r="S16" s="228">
        <v>696</v>
      </c>
      <c r="T16" s="228">
        <v>335</v>
      </c>
      <c r="U16" s="228">
        <v>2058</v>
      </c>
      <c r="V16" s="228">
        <v>696</v>
      </c>
      <c r="W16" s="228">
        <v>334</v>
      </c>
    </row>
    <row r="17" spans="1:23" x14ac:dyDescent="0.25">
      <c r="A17" s="36">
        <v>140011</v>
      </c>
      <c r="B17" s="37" t="s">
        <v>18</v>
      </c>
      <c r="C17" s="123">
        <v>25726</v>
      </c>
      <c r="D17" s="123">
        <v>8234</v>
      </c>
      <c r="E17" s="123">
        <v>3962</v>
      </c>
      <c r="F17" s="228">
        <v>8335</v>
      </c>
      <c r="G17" s="228">
        <v>2668</v>
      </c>
      <c r="H17" s="228">
        <v>1284</v>
      </c>
      <c r="I17" s="228">
        <v>17391</v>
      </c>
      <c r="J17" s="228">
        <v>5566</v>
      </c>
      <c r="K17" s="228">
        <v>2678</v>
      </c>
      <c r="L17" s="228">
        <v>6432</v>
      </c>
      <c r="M17" s="228">
        <v>2059</v>
      </c>
      <c r="N17" s="228">
        <v>991</v>
      </c>
      <c r="O17" s="228">
        <v>6432</v>
      </c>
      <c r="P17" s="228">
        <v>2059</v>
      </c>
      <c r="Q17" s="228">
        <v>991</v>
      </c>
      <c r="R17" s="228">
        <v>6432</v>
      </c>
      <c r="S17" s="228">
        <v>2059</v>
      </c>
      <c r="T17" s="228">
        <v>991</v>
      </c>
      <c r="U17" s="228">
        <v>6430</v>
      </c>
      <c r="V17" s="228">
        <v>2057</v>
      </c>
      <c r="W17" s="228">
        <v>989</v>
      </c>
    </row>
    <row r="18" spans="1:23" ht="30" x14ac:dyDescent="0.25">
      <c r="A18" s="36">
        <v>140012</v>
      </c>
      <c r="B18" s="38" t="s">
        <v>19</v>
      </c>
      <c r="C18" s="123">
        <v>60210</v>
      </c>
      <c r="D18" s="123">
        <v>19271</v>
      </c>
      <c r="E18" s="123">
        <v>10273</v>
      </c>
      <c r="F18" s="228">
        <v>58825</v>
      </c>
      <c r="G18" s="228">
        <v>18828</v>
      </c>
      <c r="H18" s="228">
        <v>10037</v>
      </c>
      <c r="I18" s="228">
        <v>1385</v>
      </c>
      <c r="J18" s="228">
        <v>443</v>
      </c>
      <c r="K18" s="228">
        <v>236</v>
      </c>
      <c r="L18" s="228">
        <v>15053</v>
      </c>
      <c r="M18" s="228">
        <v>4818</v>
      </c>
      <c r="N18" s="228">
        <v>2568</v>
      </c>
      <c r="O18" s="228">
        <v>15053</v>
      </c>
      <c r="P18" s="228">
        <v>4818</v>
      </c>
      <c r="Q18" s="228">
        <v>2568</v>
      </c>
      <c r="R18" s="228">
        <v>15053</v>
      </c>
      <c r="S18" s="228">
        <v>4818</v>
      </c>
      <c r="T18" s="228">
        <v>2568</v>
      </c>
      <c r="U18" s="228">
        <v>15051</v>
      </c>
      <c r="V18" s="228">
        <v>4817</v>
      </c>
      <c r="W18" s="228">
        <v>2569</v>
      </c>
    </row>
    <row r="19" spans="1:23" x14ac:dyDescent="0.25">
      <c r="A19" s="36">
        <v>140013</v>
      </c>
      <c r="B19" s="38" t="s">
        <v>20</v>
      </c>
      <c r="C19" s="123">
        <v>30220</v>
      </c>
      <c r="D19" s="123">
        <v>9672</v>
      </c>
      <c r="E19" s="123">
        <v>4654</v>
      </c>
      <c r="F19" s="228">
        <v>28044</v>
      </c>
      <c r="G19" s="228">
        <v>8976</v>
      </c>
      <c r="H19" s="228">
        <v>4319</v>
      </c>
      <c r="I19" s="228">
        <v>2176</v>
      </c>
      <c r="J19" s="228">
        <v>696</v>
      </c>
      <c r="K19" s="228">
        <v>335</v>
      </c>
      <c r="L19" s="228">
        <v>7555</v>
      </c>
      <c r="M19" s="228">
        <v>2418</v>
      </c>
      <c r="N19" s="228">
        <v>1164</v>
      </c>
      <c r="O19" s="228">
        <v>7555</v>
      </c>
      <c r="P19" s="228">
        <v>2418</v>
      </c>
      <c r="Q19" s="228">
        <v>1164</v>
      </c>
      <c r="R19" s="228">
        <v>7555</v>
      </c>
      <c r="S19" s="228">
        <v>2418</v>
      </c>
      <c r="T19" s="228">
        <v>1164</v>
      </c>
      <c r="U19" s="228">
        <v>7555</v>
      </c>
      <c r="V19" s="228">
        <v>2418</v>
      </c>
      <c r="W19" s="228">
        <v>1162</v>
      </c>
    </row>
    <row r="20" spans="1:23" ht="30" x14ac:dyDescent="0.25">
      <c r="A20" s="36">
        <v>140014</v>
      </c>
      <c r="B20" s="38" t="s">
        <v>21</v>
      </c>
      <c r="C20" s="123">
        <v>10547</v>
      </c>
      <c r="D20" s="123">
        <v>3376</v>
      </c>
      <c r="E20" s="123">
        <v>1624</v>
      </c>
      <c r="F20" s="228">
        <v>7299</v>
      </c>
      <c r="G20" s="228">
        <v>2336</v>
      </c>
      <c r="H20" s="228">
        <v>1124</v>
      </c>
      <c r="I20" s="228">
        <v>3248</v>
      </c>
      <c r="J20" s="228">
        <v>1040</v>
      </c>
      <c r="K20" s="228">
        <v>500</v>
      </c>
      <c r="L20" s="228">
        <v>2637</v>
      </c>
      <c r="M20" s="228">
        <v>844</v>
      </c>
      <c r="N20" s="228">
        <v>406</v>
      </c>
      <c r="O20" s="228">
        <v>2637</v>
      </c>
      <c r="P20" s="228">
        <v>844</v>
      </c>
      <c r="Q20" s="228">
        <v>406</v>
      </c>
      <c r="R20" s="228">
        <v>2637</v>
      </c>
      <c r="S20" s="228">
        <v>844</v>
      </c>
      <c r="T20" s="228">
        <v>406</v>
      </c>
      <c r="U20" s="228">
        <v>2636</v>
      </c>
      <c r="V20" s="228">
        <v>844</v>
      </c>
      <c r="W20" s="228">
        <v>406</v>
      </c>
    </row>
    <row r="21" spans="1:23" ht="30" x14ac:dyDescent="0.25">
      <c r="A21" s="36">
        <v>140015</v>
      </c>
      <c r="B21" s="38" t="s">
        <v>22</v>
      </c>
      <c r="C21" s="123">
        <v>27637</v>
      </c>
      <c r="D21" s="123">
        <v>8846</v>
      </c>
      <c r="E21" s="123">
        <v>4256</v>
      </c>
      <c r="F21" s="228">
        <v>18876</v>
      </c>
      <c r="G21" s="228">
        <v>6042</v>
      </c>
      <c r="H21" s="228">
        <v>2907</v>
      </c>
      <c r="I21" s="228">
        <v>8761</v>
      </c>
      <c r="J21" s="228">
        <v>2804</v>
      </c>
      <c r="K21" s="228">
        <v>1349</v>
      </c>
      <c r="L21" s="228">
        <v>6909</v>
      </c>
      <c r="M21" s="228">
        <v>2212</v>
      </c>
      <c r="N21" s="228">
        <v>1064</v>
      </c>
      <c r="O21" s="228">
        <v>6909</v>
      </c>
      <c r="P21" s="228">
        <v>2212</v>
      </c>
      <c r="Q21" s="228">
        <v>1064</v>
      </c>
      <c r="R21" s="228">
        <v>6909</v>
      </c>
      <c r="S21" s="228">
        <v>2212</v>
      </c>
      <c r="T21" s="228">
        <v>1064</v>
      </c>
      <c r="U21" s="228">
        <v>6910</v>
      </c>
      <c r="V21" s="228">
        <v>2210</v>
      </c>
      <c r="W21" s="228">
        <v>1064</v>
      </c>
    </row>
    <row r="22" spans="1:23" x14ac:dyDescent="0.25">
      <c r="A22" s="36">
        <v>140017</v>
      </c>
      <c r="B22" s="38" t="s">
        <v>23</v>
      </c>
      <c r="C22" s="123">
        <v>91550</v>
      </c>
      <c r="D22" s="123">
        <v>29302</v>
      </c>
      <c r="E22" s="123">
        <v>14100</v>
      </c>
      <c r="F22" s="228">
        <v>84409</v>
      </c>
      <c r="G22" s="228">
        <v>27016</v>
      </c>
      <c r="H22" s="228">
        <v>13000</v>
      </c>
      <c r="I22" s="228">
        <v>7141</v>
      </c>
      <c r="J22" s="228">
        <v>2286</v>
      </c>
      <c r="K22" s="228">
        <v>1100</v>
      </c>
      <c r="L22" s="228">
        <v>22888</v>
      </c>
      <c r="M22" s="228">
        <v>7326</v>
      </c>
      <c r="N22" s="228">
        <v>3525</v>
      </c>
      <c r="O22" s="228">
        <v>22888</v>
      </c>
      <c r="P22" s="228">
        <v>7326</v>
      </c>
      <c r="Q22" s="228">
        <v>3525</v>
      </c>
      <c r="R22" s="228">
        <v>22888</v>
      </c>
      <c r="S22" s="228">
        <v>7326</v>
      </c>
      <c r="T22" s="228">
        <v>3525</v>
      </c>
      <c r="U22" s="228">
        <v>22886</v>
      </c>
      <c r="V22" s="228">
        <v>7324</v>
      </c>
      <c r="W22" s="228">
        <v>3525</v>
      </c>
    </row>
    <row r="23" spans="1:23" ht="30" x14ac:dyDescent="0.25">
      <c r="A23" s="36">
        <v>140018</v>
      </c>
      <c r="B23" s="38" t="s">
        <v>24</v>
      </c>
      <c r="C23" s="123">
        <v>78257</v>
      </c>
      <c r="D23" s="123">
        <v>25048</v>
      </c>
      <c r="E23" s="123">
        <v>12053</v>
      </c>
      <c r="F23" s="228">
        <v>58223</v>
      </c>
      <c r="G23" s="228">
        <v>18636</v>
      </c>
      <c r="H23" s="228">
        <v>8967</v>
      </c>
      <c r="I23" s="228">
        <v>20034</v>
      </c>
      <c r="J23" s="228">
        <v>6412</v>
      </c>
      <c r="K23" s="228">
        <v>3086</v>
      </c>
      <c r="L23" s="228">
        <v>19564</v>
      </c>
      <c r="M23" s="228">
        <v>6262</v>
      </c>
      <c r="N23" s="228">
        <v>3013</v>
      </c>
      <c r="O23" s="228">
        <v>19564</v>
      </c>
      <c r="P23" s="228">
        <v>6262</v>
      </c>
      <c r="Q23" s="228">
        <v>3013</v>
      </c>
      <c r="R23" s="228">
        <v>19564</v>
      </c>
      <c r="S23" s="228">
        <v>6262</v>
      </c>
      <c r="T23" s="228">
        <v>3013</v>
      </c>
      <c r="U23" s="228">
        <v>19565</v>
      </c>
      <c r="V23" s="228">
        <v>6262</v>
      </c>
      <c r="W23" s="228">
        <v>3014</v>
      </c>
    </row>
    <row r="24" spans="1:23" x14ac:dyDescent="0.25">
      <c r="A24" s="36">
        <v>140019</v>
      </c>
      <c r="B24" s="38" t="s">
        <v>25</v>
      </c>
      <c r="C24" s="123">
        <v>124706</v>
      </c>
      <c r="D24" s="123">
        <v>39914</v>
      </c>
      <c r="E24" s="123">
        <v>19206</v>
      </c>
      <c r="F24" s="228">
        <v>123334</v>
      </c>
      <c r="G24" s="228">
        <v>39475</v>
      </c>
      <c r="H24" s="228">
        <v>18995</v>
      </c>
      <c r="I24" s="228">
        <v>1372</v>
      </c>
      <c r="J24" s="228">
        <v>439</v>
      </c>
      <c r="K24" s="228">
        <v>211</v>
      </c>
      <c r="L24" s="228">
        <v>31177</v>
      </c>
      <c r="M24" s="228">
        <v>9979</v>
      </c>
      <c r="N24" s="228">
        <v>4802</v>
      </c>
      <c r="O24" s="228">
        <v>31177</v>
      </c>
      <c r="P24" s="228">
        <v>9979</v>
      </c>
      <c r="Q24" s="228">
        <v>4802</v>
      </c>
      <c r="R24" s="228">
        <v>31177</v>
      </c>
      <c r="S24" s="228">
        <v>9979</v>
      </c>
      <c r="T24" s="228">
        <v>4802</v>
      </c>
      <c r="U24" s="228">
        <v>31175</v>
      </c>
      <c r="V24" s="228">
        <v>9977</v>
      </c>
      <c r="W24" s="228">
        <v>4800</v>
      </c>
    </row>
    <row r="25" spans="1:23" x14ac:dyDescent="0.25">
      <c r="A25" s="36">
        <v>140020</v>
      </c>
      <c r="B25" s="38" t="s">
        <v>26</v>
      </c>
      <c r="C25" s="123">
        <v>71561</v>
      </c>
      <c r="D25" s="123">
        <v>23012</v>
      </c>
      <c r="E25" s="123">
        <v>11073</v>
      </c>
      <c r="F25" s="228">
        <v>71203</v>
      </c>
      <c r="G25" s="228">
        <v>22897</v>
      </c>
      <c r="H25" s="228">
        <v>11018</v>
      </c>
      <c r="I25" s="228">
        <v>358</v>
      </c>
      <c r="J25" s="228">
        <v>115</v>
      </c>
      <c r="K25" s="228">
        <v>55</v>
      </c>
      <c r="L25" s="228">
        <v>17890</v>
      </c>
      <c r="M25" s="228">
        <v>5753</v>
      </c>
      <c r="N25" s="228">
        <v>2768</v>
      </c>
      <c r="O25" s="228">
        <v>17890</v>
      </c>
      <c r="P25" s="228">
        <v>5753</v>
      </c>
      <c r="Q25" s="228">
        <v>2768</v>
      </c>
      <c r="R25" s="228">
        <v>17890</v>
      </c>
      <c r="S25" s="228">
        <v>5753</v>
      </c>
      <c r="T25" s="228">
        <v>2768</v>
      </c>
      <c r="U25" s="228">
        <v>17891</v>
      </c>
      <c r="V25" s="228">
        <v>5753</v>
      </c>
      <c r="W25" s="228">
        <v>2769</v>
      </c>
    </row>
    <row r="26" spans="1:23" x14ac:dyDescent="0.25">
      <c r="A26" s="36">
        <v>140022</v>
      </c>
      <c r="B26" s="38" t="s">
        <v>27</v>
      </c>
      <c r="C26" s="123">
        <v>10070</v>
      </c>
      <c r="D26" s="123">
        <v>3223</v>
      </c>
      <c r="E26" s="123">
        <v>1551</v>
      </c>
      <c r="F26" s="228">
        <v>9667</v>
      </c>
      <c r="G26" s="228">
        <v>3094</v>
      </c>
      <c r="H26" s="228">
        <v>1489</v>
      </c>
      <c r="I26" s="228">
        <v>403</v>
      </c>
      <c r="J26" s="228">
        <v>129</v>
      </c>
      <c r="K26" s="228">
        <v>62</v>
      </c>
      <c r="L26" s="228">
        <v>2518</v>
      </c>
      <c r="M26" s="228">
        <v>806</v>
      </c>
      <c r="N26" s="228">
        <v>388</v>
      </c>
      <c r="O26" s="228">
        <v>2518</v>
      </c>
      <c r="P26" s="228">
        <v>806</v>
      </c>
      <c r="Q26" s="228">
        <v>388</v>
      </c>
      <c r="R26" s="228">
        <v>2518</v>
      </c>
      <c r="S26" s="228">
        <v>806</v>
      </c>
      <c r="T26" s="228">
        <v>388</v>
      </c>
      <c r="U26" s="228">
        <v>2516</v>
      </c>
      <c r="V26" s="228">
        <v>805</v>
      </c>
      <c r="W26" s="228">
        <v>387</v>
      </c>
    </row>
    <row r="27" spans="1:23" x14ac:dyDescent="0.25">
      <c r="A27" s="36">
        <v>140027</v>
      </c>
      <c r="B27" s="39" t="s">
        <v>28</v>
      </c>
      <c r="C27" s="123">
        <v>57961</v>
      </c>
      <c r="D27" s="123">
        <v>18551</v>
      </c>
      <c r="E27" s="123">
        <v>8927</v>
      </c>
      <c r="F27" s="228">
        <v>53904</v>
      </c>
      <c r="G27" s="228">
        <v>17252</v>
      </c>
      <c r="H27" s="228">
        <v>8302</v>
      </c>
      <c r="I27" s="228">
        <v>4057</v>
      </c>
      <c r="J27" s="228">
        <v>1299</v>
      </c>
      <c r="K27" s="228">
        <v>625</v>
      </c>
      <c r="L27" s="228">
        <v>14490</v>
      </c>
      <c r="M27" s="228">
        <v>4638</v>
      </c>
      <c r="N27" s="228">
        <v>2232</v>
      </c>
      <c r="O27" s="228">
        <v>14490</v>
      </c>
      <c r="P27" s="228">
        <v>4638</v>
      </c>
      <c r="Q27" s="228">
        <v>2232</v>
      </c>
      <c r="R27" s="228">
        <v>14490</v>
      </c>
      <c r="S27" s="228">
        <v>4638</v>
      </c>
      <c r="T27" s="228">
        <v>2232</v>
      </c>
      <c r="U27" s="228">
        <v>14491</v>
      </c>
      <c r="V27" s="228">
        <v>4637</v>
      </c>
      <c r="W27" s="228">
        <v>2231</v>
      </c>
    </row>
    <row r="28" spans="1:23" x14ac:dyDescent="0.25">
      <c r="A28" s="36">
        <v>140023</v>
      </c>
      <c r="B28" s="38" t="s">
        <v>29</v>
      </c>
      <c r="C28" s="123">
        <v>191525</v>
      </c>
      <c r="D28" s="123">
        <v>56955</v>
      </c>
      <c r="E28" s="123">
        <v>28731</v>
      </c>
      <c r="F28" s="228">
        <v>178118</v>
      </c>
      <c r="G28" s="228">
        <v>52968</v>
      </c>
      <c r="H28" s="228">
        <v>26720</v>
      </c>
      <c r="I28" s="228">
        <v>13407</v>
      </c>
      <c r="J28" s="228">
        <v>3987</v>
      </c>
      <c r="K28" s="228">
        <v>2011</v>
      </c>
      <c r="L28" s="228">
        <v>47881</v>
      </c>
      <c r="M28" s="228">
        <v>14239</v>
      </c>
      <c r="N28" s="228">
        <v>7183</v>
      </c>
      <c r="O28" s="228">
        <v>47881</v>
      </c>
      <c r="P28" s="228">
        <v>14239</v>
      </c>
      <c r="Q28" s="228">
        <v>7183</v>
      </c>
      <c r="R28" s="228">
        <v>47881</v>
      </c>
      <c r="S28" s="228">
        <v>14239</v>
      </c>
      <c r="T28" s="228">
        <v>7183</v>
      </c>
      <c r="U28" s="228">
        <v>47882</v>
      </c>
      <c r="V28" s="228">
        <v>14238</v>
      </c>
      <c r="W28" s="228">
        <v>7182</v>
      </c>
    </row>
    <row r="29" spans="1:23" x14ac:dyDescent="0.25">
      <c r="A29" s="36">
        <v>140028</v>
      </c>
      <c r="B29" s="40" t="s">
        <v>30</v>
      </c>
      <c r="C29" s="123">
        <v>9817</v>
      </c>
      <c r="D29" s="123">
        <v>3142</v>
      </c>
      <c r="E29" s="123">
        <v>1125</v>
      </c>
      <c r="F29" s="228">
        <v>9660</v>
      </c>
      <c r="G29" s="228">
        <v>3092</v>
      </c>
      <c r="H29" s="228">
        <v>1107</v>
      </c>
      <c r="I29" s="228">
        <v>157</v>
      </c>
      <c r="J29" s="228">
        <v>50</v>
      </c>
      <c r="K29" s="228">
        <v>18</v>
      </c>
      <c r="L29" s="228">
        <v>2454</v>
      </c>
      <c r="M29" s="228">
        <v>786</v>
      </c>
      <c r="N29" s="228">
        <v>281</v>
      </c>
      <c r="O29" s="228">
        <v>2454</v>
      </c>
      <c r="P29" s="228">
        <v>786</v>
      </c>
      <c r="Q29" s="228">
        <v>281</v>
      </c>
      <c r="R29" s="228">
        <v>2454</v>
      </c>
      <c r="S29" s="228">
        <v>786</v>
      </c>
      <c r="T29" s="228">
        <v>281</v>
      </c>
      <c r="U29" s="228">
        <v>2455</v>
      </c>
      <c r="V29" s="228">
        <v>784</v>
      </c>
      <c r="W29" s="228">
        <v>282</v>
      </c>
    </row>
    <row r="30" spans="1:23" x14ac:dyDescent="0.25">
      <c r="A30" s="36">
        <v>140016</v>
      </c>
      <c r="B30" s="38" t="s">
        <v>31</v>
      </c>
      <c r="C30" s="123">
        <v>60050</v>
      </c>
      <c r="D30" s="123">
        <v>19220</v>
      </c>
      <c r="E30" s="123">
        <v>8740</v>
      </c>
      <c r="F30" s="228">
        <v>42575</v>
      </c>
      <c r="G30" s="228">
        <v>13627</v>
      </c>
      <c r="H30" s="228">
        <v>6197</v>
      </c>
      <c r="I30" s="228">
        <v>17475</v>
      </c>
      <c r="J30" s="228">
        <v>5593</v>
      </c>
      <c r="K30" s="228">
        <v>2543</v>
      </c>
      <c r="L30" s="228">
        <v>15013</v>
      </c>
      <c r="M30" s="228">
        <v>4805</v>
      </c>
      <c r="N30" s="228">
        <v>2185</v>
      </c>
      <c r="O30" s="228">
        <v>15013</v>
      </c>
      <c r="P30" s="228">
        <v>4805</v>
      </c>
      <c r="Q30" s="228">
        <v>2185</v>
      </c>
      <c r="R30" s="228">
        <v>15013</v>
      </c>
      <c r="S30" s="228">
        <v>4805</v>
      </c>
      <c r="T30" s="228">
        <v>2185</v>
      </c>
      <c r="U30" s="228">
        <v>15011</v>
      </c>
      <c r="V30" s="228">
        <v>4805</v>
      </c>
      <c r="W30" s="228">
        <v>2185</v>
      </c>
    </row>
    <row r="31" spans="1:23" x14ac:dyDescent="0.25">
      <c r="A31" s="36">
        <v>140029</v>
      </c>
      <c r="B31" s="38" t="s">
        <v>32</v>
      </c>
      <c r="C31" s="123">
        <v>18839</v>
      </c>
      <c r="D31" s="123">
        <v>6030</v>
      </c>
      <c r="E31" s="123">
        <v>2902</v>
      </c>
      <c r="F31" s="228">
        <v>17784</v>
      </c>
      <c r="G31" s="228">
        <v>5692</v>
      </c>
      <c r="H31" s="228">
        <v>2739</v>
      </c>
      <c r="I31" s="228">
        <v>1055</v>
      </c>
      <c r="J31" s="228">
        <v>338</v>
      </c>
      <c r="K31" s="228">
        <v>163</v>
      </c>
      <c r="L31" s="228">
        <v>4710</v>
      </c>
      <c r="M31" s="228">
        <v>1508</v>
      </c>
      <c r="N31" s="228">
        <v>726</v>
      </c>
      <c r="O31" s="228">
        <v>4710</v>
      </c>
      <c r="P31" s="228">
        <v>1508</v>
      </c>
      <c r="Q31" s="228">
        <v>726</v>
      </c>
      <c r="R31" s="228">
        <v>4710</v>
      </c>
      <c r="S31" s="228">
        <v>1508</v>
      </c>
      <c r="T31" s="228">
        <v>726</v>
      </c>
      <c r="U31" s="228">
        <v>4709</v>
      </c>
      <c r="V31" s="228">
        <v>1506</v>
      </c>
      <c r="W31" s="228">
        <v>724</v>
      </c>
    </row>
    <row r="32" spans="1:23" x14ac:dyDescent="0.25">
      <c r="A32" s="36">
        <v>140030</v>
      </c>
      <c r="B32" s="38" t="s">
        <v>33</v>
      </c>
      <c r="C32" s="123">
        <v>54769</v>
      </c>
      <c r="D32" s="123">
        <v>17530</v>
      </c>
      <c r="E32" s="123">
        <v>8435</v>
      </c>
      <c r="F32" s="228">
        <v>53181</v>
      </c>
      <c r="G32" s="228">
        <v>17022</v>
      </c>
      <c r="H32" s="228">
        <v>8190</v>
      </c>
      <c r="I32" s="228">
        <v>1588</v>
      </c>
      <c r="J32" s="228">
        <v>508</v>
      </c>
      <c r="K32" s="228">
        <v>245</v>
      </c>
      <c r="L32" s="228">
        <v>13692</v>
      </c>
      <c r="M32" s="228">
        <v>4383</v>
      </c>
      <c r="N32" s="228">
        <v>2109</v>
      </c>
      <c r="O32" s="228">
        <v>13692</v>
      </c>
      <c r="P32" s="228">
        <v>4383</v>
      </c>
      <c r="Q32" s="228">
        <v>2109</v>
      </c>
      <c r="R32" s="228">
        <v>13692</v>
      </c>
      <c r="S32" s="228">
        <v>4383</v>
      </c>
      <c r="T32" s="228">
        <v>2109</v>
      </c>
      <c r="U32" s="228">
        <v>13693</v>
      </c>
      <c r="V32" s="228">
        <v>4381</v>
      </c>
      <c r="W32" s="228">
        <v>2108</v>
      </c>
    </row>
    <row r="33" spans="1:23" x14ac:dyDescent="0.25">
      <c r="A33" s="36">
        <v>140031</v>
      </c>
      <c r="B33" s="38" t="s">
        <v>34</v>
      </c>
      <c r="C33" s="123">
        <v>11004</v>
      </c>
      <c r="D33" s="123">
        <v>3522</v>
      </c>
      <c r="E33" s="123">
        <v>1695</v>
      </c>
      <c r="F33" s="228">
        <v>10630</v>
      </c>
      <c r="G33" s="228">
        <v>3402</v>
      </c>
      <c r="H33" s="228">
        <v>1637</v>
      </c>
      <c r="I33" s="228">
        <v>374</v>
      </c>
      <c r="J33" s="228">
        <v>120</v>
      </c>
      <c r="K33" s="228">
        <v>58</v>
      </c>
      <c r="L33" s="228">
        <v>2751</v>
      </c>
      <c r="M33" s="228">
        <v>881</v>
      </c>
      <c r="N33" s="228">
        <v>424</v>
      </c>
      <c r="O33" s="228">
        <v>2751</v>
      </c>
      <c r="P33" s="228">
        <v>881</v>
      </c>
      <c r="Q33" s="228">
        <v>424</v>
      </c>
      <c r="R33" s="228">
        <v>2751</v>
      </c>
      <c r="S33" s="228">
        <v>881</v>
      </c>
      <c r="T33" s="228">
        <v>424</v>
      </c>
      <c r="U33" s="228">
        <v>2751</v>
      </c>
      <c r="V33" s="228">
        <v>879</v>
      </c>
      <c r="W33" s="228">
        <v>423</v>
      </c>
    </row>
    <row r="34" spans="1:23" x14ac:dyDescent="0.25">
      <c r="A34" s="36">
        <v>140032</v>
      </c>
      <c r="B34" s="37" t="s">
        <v>35</v>
      </c>
      <c r="C34" s="123">
        <v>16310</v>
      </c>
      <c r="D34" s="123">
        <v>5220</v>
      </c>
      <c r="E34" s="123">
        <v>2512</v>
      </c>
      <c r="F34" s="228">
        <v>15788</v>
      </c>
      <c r="G34" s="228">
        <v>5053</v>
      </c>
      <c r="H34" s="228">
        <v>2432</v>
      </c>
      <c r="I34" s="228">
        <v>522</v>
      </c>
      <c r="J34" s="228">
        <v>167</v>
      </c>
      <c r="K34" s="228">
        <v>80</v>
      </c>
      <c r="L34" s="228">
        <v>4078</v>
      </c>
      <c r="M34" s="228">
        <v>1305</v>
      </c>
      <c r="N34" s="228">
        <v>628</v>
      </c>
      <c r="O34" s="228">
        <v>4078</v>
      </c>
      <c r="P34" s="228">
        <v>1305</v>
      </c>
      <c r="Q34" s="228">
        <v>628</v>
      </c>
      <c r="R34" s="228">
        <v>4078</v>
      </c>
      <c r="S34" s="228">
        <v>1305</v>
      </c>
      <c r="T34" s="228">
        <v>628</v>
      </c>
      <c r="U34" s="228">
        <v>4076</v>
      </c>
      <c r="V34" s="228">
        <v>1305</v>
      </c>
      <c r="W34" s="228">
        <v>628</v>
      </c>
    </row>
    <row r="35" spans="1:23" x14ac:dyDescent="0.25">
      <c r="A35" s="36">
        <v>140033</v>
      </c>
      <c r="B35" s="40" t="s">
        <v>36</v>
      </c>
      <c r="C35" s="123">
        <v>59140</v>
      </c>
      <c r="D35" s="123">
        <v>18929</v>
      </c>
      <c r="E35" s="123">
        <v>10108</v>
      </c>
      <c r="F35" s="228">
        <v>57602</v>
      </c>
      <c r="G35" s="228">
        <v>18437</v>
      </c>
      <c r="H35" s="228">
        <v>9845</v>
      </c>
      <c r="I35" s="228">
        <v>1538</v>
      </c>
      <c r="J35" s="228">
        <v>492</v>
      </c>
      <c r="K35" s="228">
        <v>263</v>
      </c>
      <c r="L35" s="228">
        <v>14785</v>
      </c>
      <c r="M35" s="228">
        <v>4732</v>
      </c>
      <c r="N35" s="228">
        <v>2527</v>
      </c>
      <c r="O35" s="228">
        <v>14785</v>
      </c>
      <c r="P35" s="228">
        <v>4732</v>
      </c>
      <c r="Q35" s="228">
        <v>2527</v>
      </c>
      <c r="R35" s="228">
        <v>14785</v>
      </c>
      <c r="S35" s="228">
        <v>4732</v>
      </c>
      <c r="T35" s="228">
        <v>2527</v>
      </c>
      <c r="U35" s="228">
        <v>14785</v>
      </c>
      <c r="V35" s="228">
        <v>4733</v>
      </c>
      <c r="W35" s="228">
        <v>2527</v>
      </c>
    </row>
    <row r="36" spans="1:23" x14ac:dyDescent="0.25">
      <c r="A36" s="36">
        <v>140034</v>
      </c>
      <c r="B36" s="37" t="s">
        <v>37</v>
      </c>
      <c r="C36" s="123">
        <v>41578</v>
      </c>
      <c r="D36" s="123">
        <v>13308</v>
      </c>
      <c r="E36" s="123">
        <v>6404</v>
      </c>
      <c r="F36" s="228">
        <v>39083</v>
      </c>
      <c r="G36" s="228">
        <v>12510</v>
      </c>
      <c r="H36" s="228">
        <v>6020</v>
      </c>
      <c r="I36" s="228">
        <v>2495</v>
      </c>
      <c r="J36" s="228">
        <v>798</v>
      </c>
      <c r="K36" s="228">
        <v>384</v>
      </c>
      <c r="L36" s="228">
        <v>10395</v>
      </c>
      <c r="M36" s="228">
        <v>3327</v>
      </c>
      <c r="N36" s="228">
        <v>1601</v>
      </c>
      <c r="O36" s="228">
        <v>10395</v>
      </c>
      <c r="P36" s="228">
        <v>3327</v>
      </c>
      <c r="Q36" s="228">
        <v>1601</v>
      </c>
      <c r="R36" s="228">
        <v>10395</v>
      </c>
      <c r="S36" s="228">
        <v>3327</v>
      </c>
      <c r="T36" s="228">
        <v>1601</v>
      </c>
      <c r="U36" s="228">
        <v>10393</v>
      </c>
      <c r="V36" s="228">
        <v>3327</v>
      </c>
      <c r="W36" s="228">
        <v>1601</v>
      </c>
    </row>
    <row r="37" spans="1:23" x14ac:dyDescent="0.25">
      <c r="A37" s="36">
        <v>140035</v>
      </c>
      <c r="B37" s="37" t="s">
        <v>38</v>
      </c>
      <c r="C37" s="123">
        <v>29937</v>
      </c>
      <c r="D37" s="123">
        <v>9725</v>
      </c>
      <c r="E37" s="123">
        <v>4679</v>
      </c>
      <c r="F37" s="228">
        <v>25866</v>
      </c>
      <c r="G37" s="228">
        <v>8402</v>
      </c>
      <c r="H37" s="228">
        <v>4043</v>
      </c>
      <c r="I37" s="228">
        <v>4071</v>
      </c>
      <c r="J37" s="228">
        <v>1323</v>
      </c>
      <c r="K37" s="228">
        <v>636</v>
      </c>
      <c r="L37" s="228">
        <v>7484</v>
      </c>
      <c r="M37" s="228">
        <v>2431</v>
      </c>
      <c r="N37" s="228">
        <v>1170</v>
      </c>
      <c r="O37" s="228">
        <v>7484</v>
      </c>
      <c r="P37" s="228">
        <v>2431</v>
      </c>
      <c r="Q37" s="228">
        <v>1170</v>
      </c>
      <c r="R37" s="228">
        <v>7484</v>
      </c>
      <c r="S37" s="228">
        <v>2431</v>
      </c>
      <c r="T37" s="228">
        <v>1170</v>
      </c>
      <c r="U37" s="228">
        <v>7485</v>
      </c>
      <c r="V37" s="228">
        <v>2432</v>
      </c>
      <c r="W37" s="228">
        <v>1169</v>
      </c>
    </row>
    <row r="38" spans="1:23" ht="30" x14ac:dyDescent="0.25">
      <c r="A38" s="36">
        <v>140036</v>
      </c>
      <c r="B38" s="38" t="s">
        <v>39</v>
      </c>
      <c r="C38" s="123">
        <v>50053</v>
      </c>
      <c r="D38" s="123">
        <v>16020</v>
      </c>
      <c r="E38" s="123">
        <v>7709</v>
      </c>
      <c r="F38" s="228">
        <v>48601</v>
      </c>
      <c r="G38" s="228">
        <v>15555</v>
      </c>
      <c r="H38" s="228">
        <v>7485</v>
      </c>
      <c r="I38" s="228">
        <v>1452</v>
      </c>
      <c r="J38" s="228">
        <v>465</v>
      </c>
      <c r="K38" s="228">
        <v>224</v>
      </c>
      <c r="L38" s="228">
        <v>12513</v>
      </c>
      <c r="M38" s="228">
        <v>4005</v>
      </c>
      <c r="N38" s="228">
        <v>1927</v>
      </c>
      <c r="O38" s="228">
        <v>12513</v>
      </c>
      <c r="P38" s="228">
        <v>4005</v>
      </c>
      <c r="Q38" s="228">
        <v>1927</v>
      </c>
      <c r="R38" s="228">
        <v>12513</v>
      </c>
      <c r="S38" s="228">
        <v>4005</v>
      </c>
      <c r="T38" s="228">
        <v>1927</v>
      </c>
      <c r="U38" s="228">
        <v>12514</v>
      </c>
      <c r="V38" s="228">
        <v>4005</v>
      </c>
      <c r="W38" s="228">
        <v>1928</v>
      </c>
    </row>
    <row r="39" spans="1:23" x14ac:dyDescent="0.25">
      <c r="A39" s="36">
        <v>140037</v>
      </c>
      <c r="B39" s="38" t="s">
        <v>40</v>
      </c>
      <c r="C39" s="123">
        <v>16688</v>
      </c>
      <c r="D39" s="123">
        <v>5659</v>
      </c>
      <c r="E39" s="123">
        <v>1763</v>
      </c>
      <c r="F39" s="228">
        <v>15920</v>
      </c>
      <c r="G39" s="228">
        <v>5399</v>
      </c>
      <c r="H39" s="228">
        <v>1682</v>
      </c>
      <c r="I39" s="228">
        <v>768</v>
      </c>
      <c r="J39" s="228">
        <v>260</v>
      </c>
      <c r="K39" s="228">
        <v>81</v>
      </c>
      <c r="L39" s="228">
        <v>4172</v>
      </c>
      <c r="M39" s="228">
        <v>1415</v>
      </c>
      <c r="N39" s="228">
        <v>441</v>
      </c>
      <c r="O39" s="228">
        <v>4172</v>
      </c>
      <c r="P39" s="228">
        <v>1415</v>
      </c>
      <c r="Q39" s="228">
        <v>441</v>
      </c>
      <c r="R39" s="228">
        <v>4172</v>
      </c>
      <c r="S39" s="228">
        <v>1415</v>
      </c>
      <c r="T39" s="228">
        <v>441</v>
      </c>
      <c r="U39" s="228">
        <v>4172</v>
      </c>
      <c r="V39" s="228">
        <v>1414</v>
      </c>
      <c r="W39" s="228">
        <v>440</v>
      </c>
    </row>
    <row r="40" spans="1:23" x14ac:dyDescent="0.25">
      <c r="A40" s="36">
        <v>140038</v>
      </c>
      <c r="B40" s="39" t="s">
        <v>41</v>
      </c>
      <c r="C40" s="123">
        <v>15563</v>
      </c>
      <c r="D40" s="123">
        <v>4981</v>
      </c>
      <c r="E40" s="123">
        <v>2397</v>
      </c>
      <c r="F40" s="228">
        <v>14832</v>
      </c>
      <c r="G40" s="228">
        <v>4747</v>
      </c>
      <c r="H40" s="228">
        <v>2284</v>
      </c>
      <c r="I40" s="228">
        <v>731</v>
      </c>
      <c r="J40" s="228">
        <v>234</v>
      </c>
      <c r="K40" s="228">
        <v>113</v>
      </c>
      <c r="L40" s="228">
        <v>3891</v>
      </c>
      <c r="M40" s="228">
        <v>1245</v>
      </c>
      <c r="N40" s="228">
        <v>599</v>
      </c>
      <c r="O40" s="228">
        <v>3891</v>
      </c>
      <c r="P40" s="228">
        <v>1245</v>
      </c>
      <c r="Q40" s="228">
        <v>599</v>
      </c>
      <c r="R40" s="228">
        <v>3891</v>
      </c>
      <c r="S40" s="228">
        <v>1245</v>
      </c>
      <c r="T40" s="228">
        <v>599</v>
      </c>
      <c r="U40" s="228">
        <v>3890</v>
      </c>
      <c r="V40" s="228">
        <v>1246</v>
      </c>
      <c r="W40" s="228">
        <v>600</v>
      </c>
    </row>
    <row r="41" spans="1:23" x14ac:dyDescent="0.25">
      <c r="A41" s="36">
        <v>140039</v>
      </c>
      <c r="B41" s="38" t="s">
        <v>42</v>
      </c>
      <c r="C41" s="123">
        <v>79566</v>
      </c>
      <c r="D41" s="123">
        <v>25466</v>
      </c>
      <c r="E41" s="123">
        <v>12254</v>
      </c>
      <c r="F41" s="228">
        <v>73599</v>
      </c>
      <c r="G41" s="228">
        <v>23556</v>
      </c>
      <c r="H41" s="228">
        <v>11335</v>
      </c>
      <c r="I41" s="228">
        <v>5967</v>
      </c>
      <c r="J41" s="228">
        <v>1910</v>
      </c>
      <c r="K41" s="228">
        <v>919</v>
      </c>
      <c r="L41" s="228">
        <v>19892</v>
      </c>
      <c r="M41" s="228">
        <v>6367</v>
      </c>
      <c r="N41" s="228">
        <v>3064</v>
      </c>
      <c r="O41" s="228">
        <v>19892</v>
      </c>
      <c r="P41" s="228">
        <v>6367</v>
      </c>
      <c r="Q41" s="228">
        <v>3064</v>
      </c>
      <c r="R41" s="228">
        <v>19892</v>
      </c>
      <c r="S41" s="228">
        <v>6367</v>
      </c>
      <c r="T41" s="228">
        <v>3064</v>
      </c>
      <c r="U41" s="228">
        <v>19890</v>
      </c>
      <c r="V41" s="228">
        <v>6365</v>
      </c>
      <c r="W41" s="228">
        <v>3062</v>
      </c>
    </row>
    <row r="42" spans="1:23" ht="30" x14ac:dyDescent="0.25">
      <c r="A42" s="36">
        <v>140042</v>
      </c>
      <c r="B42" s="38" t="s">
        <v>43</v>
      </c>
      <c r="C42" s="123">
        <v>50460</v>
      </c>
      <c r="D42" s="123">
        <v>16151</v>
      </c>
      <c r="E42" s="123">
        <v>7771</v>
      </c>
      <c r="F42" s="228">
        <v>44758</v>
      </c>
      <c r="G42" s="228">
        <v>14326</v>
      </c>
      <c r="H42" s="228">
        <v>6893</v>
      </c>
      <c r="I42" s="228">
        <v>5702</v>
      </c>
      <c r="J42" s="228">
        <v>1825</v>
      </c>
      <c r="K42" s="228">
        <v>878</v>
      </c>
      <c r="L42" s="228">
        <v>12615</v>
      </c>
      <c r="M42" s="228">
        <v>4038</v>
      </c>
      <c r="N42" s="228">
        <v>1943</v>
      </c>
      <c r="O42" s="228">
        <v>12615</v>
      </c>
      <c r="P42" s="228">
        <v>4038</v>
      </c>
      <c r="Q42" s="228">
        <v>1943</v>
      </c>
      <c r="R42" s="228">
        <v>12615</v>
      </c>
      <c r="S42" s="228">
        <v>4038</v>
      </c>
      <c r="T42" s="228">
        <v>1943</v>
      </c>
      <c r="U42" s="228">
        <v>12615</v>
      </c>
      <c r="V42" s="228">
        <v>4037</v>
      </c>
      <c r="W42" s="228">
        <v>1942</v>
      </c>
    </row>
    <row r="43" spans="1:23" ht="30" x14ac:dyDescent="0.25">
      <c r="A43" s="36">
        <v>140043</v>
      </c>
      <c r="B43" s="38" t="s">
        <v>44</v>
      </c>
      <c r="C43" s="123">
        <v>5742</v>
      </c>
      <c r="D43" s="123">
        <v>1970</v>
      </c>
      <c r="E43" s="123">
        <v>304</v>
      </c>
      <c r="F43" s="228">
        <v>5610</v>
      </c>
      <c r="G43" s="228">
        <v>1925</v>
      </c>
      <c r="H43" s="228">
        <v>297</v>
      </c>
      <c r="I43" s="228">
        <v>132</v>
      </c>
      <c r="J43" s="228">
        <v>45</v>
      </c>
      <c r="K43" s="228">
        <v>7</v>
      </c>
      <c r="L43" s="228">
        <v>1436</v>
      </c>
      <c r="M43" s="228">
        <v>493</v>
      </c>
      <c r="N43" s="228">
        <v>76</v>
      </c>
      <c r="O43" s="228">
        <v>1436</v>
      </c>
      <c r="P43" s="228">
        <v>493</v>
      </c>
      <c r="Q43" s="228">
        <v>76</v>
      </c>
      <c r="R43" s="228">
        <v>1436</v>
      </c>
      <c r="S43" s="228">
        <v>493</v>
      </c>
      <c r="T43" s="228">
        <v>76</v>
      </c>
      <c r="U43" s="228">
        <v>1434</v>
      </c>
      <c r="V43" s="228">
        <v>491</v>
      </c>
      <c r="W43" s="228">
        <v>76</v>
      </c>
    </row>
    <row r="44" spans="1:23" x14ac:dyDescent="0.25">
      <c r="A44" s="41"/>
      <c r="B44" s="42" t="s">
        <v>45</v>
      </c>
      <c r="C44" s="233">
        <v>1538563</v>
      </c>
      <c r="D44" s="233">
        <v>489256</v>
      </c>
      <c r="E44" s="233">
        <v>235954</v>
      </c>
      <c r="F44" s="233">
        <v>1338919</v>
      </c>
      <c r="G44" s="233">
        <v>425414</v>
      </c>
      <c r="H44" s="233">
        <v>205391</v>
      </c>
      <c r="I44" s="233">
        <v>199644</v>
      </c>
      <c r="J44" s="233">
        <v>63842</v>
      </c>
      <c r="K44" s="233">
        <v>30563</v>
      </c>
      <c r="L44" s="233">
        <v>384647</v>
      </c>
      <c r="M44" s="233">
        <v>122320</v>
      </c>
      <c r="N44" s="233">
        <v>58993</v>
      </c>
      <c r="O44" s="233">
        <v>384647</v>
      </c>
      <c r="P44" s="233">
        <v>122320</v>
      </c>
      <c r="Q44" s="233">
        <v>58993</v>
      </c>
      <c r="R44" s="233">
        <v>384647</v>
      </c>
      <c r="S44" s="233">
        <v>122320</v>
      </c>
      <c r="T44" s="233">
        <v>58993</v>
      </c>
      <c r="U44" s="233">
        <v>384622</v>
      </c>
      <c r="V44" s="233">
        <v>122296</v>
      </c>
      <c r="W44" s="233">
        <v>58975</v>
      </c>
    </row>
    <row r="45" spans="1:23" x14ac:dyDescent="0.25">
      <c r="A45" s="41"/>
      <c r="B45" s="44" t="s">
        <v>46</v>
      </c>
      <c r="C45" s="233">
        <v>944159</v>
      </c>
      <c r="D45" s="233">
        <v>331067</v>
      </c>
      <c r="E45" s="233">
        <v>148404</v>
      </c>
      <c r="F45" s="233">
        <v>798978</v>
      </c>
      <c r="G45" s="233">
        <v>280359</v>
      </c>
      <c r="H45" s="233">
        <v>125570</v>
      </c>
      <c r="I45" s="233">
        <v>145181</v>
      </c>
      <c r="J45" s="233">
        <v>50708</v>
      </c>
      <c r="K45" s="233">
        <v>22834</v>
      </c>
      <c r="L45" s="233">
        <v>236040</v>
      </c>
      <c r="M45" s="233">
        <v>82767</v>
      </c>
      <c r="N45" s="233">
        <v>37101</v>
      </c>
      <c r="O45" s="233">
        <v>236040</v>
      </c>
      <c r="P45" s="233">
        <v>82767</v>
      </c>
      <c r="Q45" s="233">
        <v>37101</v>
      </c>
      <c r="R45" s="233">
        <v>236040</v>
      </c>
      <c r="S45" s="233">
        <v>82767</v>
      </c>
      <c r="T45" s="233">
        <v>37101</v>
      </c>
      <c r="U45" s="233">
        <v>236039</v>
      </c>
      <c r="V45" s="233">
        <v>82766</v>
      </c>
      <c r="W45" s="233">
        <v>37101</v>
      </c>
    </row>
    <row r="46" spans="1:23" x14ac:dyDescent="0.25">
      <c r="A46" s="45">
        <v>140059</v>
      </c>
      <c r="B46" s="37" t="s">
        <v>47</v>
      </c>
      <c r="C46" s="123">
        <v>136475</v>
      </c>
      <c r="D46" s="123">
        <v>46793</v>
      </c>
      <c r="E46" s="123">
        <v>22516</v>
      </c>
      <c r="F46" s="228">
        <v>112455</v>
      </c>
      <c r="G46" s="228">
        <v>38557</v>
      </c>
      <c r="H46" s="228">
        <v>18553</v>
      </c>
      <c r="I46" s="228">
        <v>24020</v>
      </c>
      <c r="J46" s="228">
        <v>8236</v>
      </c>
      <c r="K46" s="228">
        <v>3963</v>
      </c>
      <c r="L46" s="228">
        <v>34119</v>
      </c>
      <c r="M46" s="228">
        <v>11698</v>
      </c>
      <c r="N46" s="228">
        <v>5629</v>
      </c>
      <c r="O46" s="228">
        <v>34119</v>
      </c>
      <c r="P46" s="228">
        <v>11698</v>
      </c>
      <c r="Q46" s="228">
        <v>5629</v>
      </c>
      <c r="R46" s="228">
        <v>34119</v>
      </c>
      <c r="S46" s="228">
        <v>11698</v>
      </c>
      <c r="T46" s="228">
        <v>5629</v>
      </c>
      <c r="U46" s="228">
        <v>34118</v>
      </c>
      <c r="V46" s="228">
        <v>11699</v>
      </c>
      <c r="W46" s="228">
        <v>5629</v>
      </c>
    </row>
    <row r="47" spans="1:23" x14ac:dyDescent="0.25">
      <c r="A47" s="45">
        <v>140060</v>
      </c>
      <c r="B47" s="37" t="s">
        <v>48</v>
      </c>
      <c r="C47" s="123">
        <v>247680</v>
      </c>
      <c r="D47" s="123">
        <v>79274</v>
      </c>
      <c r="E47" s="123">
        <v>41146</v>
      </c>
      <c r="F47" s="228">
        <v>212509</v>
      </c>
      <c r="G47" s="228">
        <v>68017</v>
      </c>
      <c r="H47" s="228">
        <v>35303</v>
      </c>
      <c r="I47" s="228">
        <v>35171</v>
      </c>
      <c r="J47" s="228">
        <v>11257</v>
      </c>
      <c r="K47" s="228">
        <v>5843</v>
      </c>
      <c r="L47" s="228">
        <v>61920</v>
      </c>
      <c r="M47" s="228">
        <v>19819</v>
      </c>
      <c r="N47" s="228">
        <v>10287</v>
      </c>
      <c r="O47" s="228">
        <v>61920</v>
      </c>
      <c r="P47" s="228">
        <v>19819</v>
      </c>
      <c r="Q47" s="228">
        <v>10287</v>
      </c>
      <c r="R47" s="228">
        <v>61920</v>
      </c>
      <c r="S47" s="228">
        <v>19819</v>
      </c>
      <c r="T47" s="228">
        <v>10287</v>
      </c>
      <c r="U47" s="228">
        <v>61920</v>
      </c>
      <c r="V47" s="228">
        <v>19817</v>
      </c>
      <c r="W47" s="228">
        <v>10285</v>
      </c>
    </row>
    <row r="48" spans="1:23" x14ac:dyDescent="0.25">
      <c r="A48" s="45">
        <v>140064</v>
      </c>
      <c r="B48" s="37" t="s">
        <v>49</v>
      </c>
      <c r="C48" s="123">
        <v>0</v>
      </c>
      <c r="D48" s="123">
        <v>8000</v>
      </c>
      <c r="E48" s="123">
        <v>0</v>
      </c>
      <c r="F48" s="228">
        <v>0</v>
      </c>
      <c r="G48" s="228">
        <v>6853</v>
      </c>
      <c r="H48" s="228">
        <v>0</v>
      </c>
      <c r="I48" s="228">
        <v>0</v>
      </c>
      <c r="J48" s="228">
        <v>1147</v>
      </c>
      <c r="K48" s="228">
        <v>0</v>
      </c>
      <c r="L48" s="228">
        <v>0</v>
      </c>
      <c r="M48" s="228">
        <v>2000</v>
      </c>
      <c r="N48" s="228">
        <v>0</v>
      </c>
      <c r="O48" s="228">
        <v>0</v>
      </c>
      <c r="P48" s="228">
        <v>2000</v>
      </c>
      <c r="Q48" s="228">
        <v>0</v>
      </c>
      <c r="R48" s="228">
        <v>0</v>
      </c>
      <c r="S48" s="228">
        <v>2000</v>
      </c>
      <c r="T48" s="228">
        <v>0</v>
      </c>
      <c r="U48" s="228">
        <v>0</v>
      </c>
      <c r="V48" s="228">
        <v>2000</v>
      </c>
      <c r="W48" s="228">
        <v>0</v>
      </c>
    </row>
    <row r="49" spans="1:23" x14ac:dyDescent="0.25">
      <c r="A49" s="45">
        <v>140065</v>
      </c>
      <c r="B49" s="46" t="s">
        <v>50</v>
      </c>
      <c r="C49" s="123">
        <v>78217</v>
      </c>
      <c r="D49" s="123">
        <v>42796</v>
      </c>
      <c r="E49" s="123">
        <v>10541</v>
      </c>
      <c r="F49" s="228">
        <v>67004</v>
      </c>
      <c r="G49" s="228">
        <v>36661</v>
      </c>
      <c r="H49" s="228">
        <v>9030</v>
      </c>
      <c r="I49" s="228">
        <v>11213</v>
      </c>
      <c r="J49" s="228">
        <v>6135</v>
      </c>
      <c r="K49" s="228">
        <v>1511</v>
      </c>
      <c r="L49" s="228">
        <v>19554</v>
      </c>
      <c r="M49" s="228">
        <v>10699</v>
      </c>
      <c r="N49" s="228">
        <v>2635</v>
      </c>
      <c r="O49" s="228">
        <v>19554</v>
      </c>
      <c r="P49" s="228">
        <v>10699</v>
      </c>
      <c r="Q49" s="228">
        <v>2635</v>
      </c>
      <c r="R49" s="228">
        <v>19554</v>
      </c>
      <c r="S49" s="228">
        <v>10699</v>
      </c>
      <c r="T49" s="228">
        <v>2635</v>
      </c>
      <c r="U49" s="228">
        <v>19555</v>
      </c>
      <c r="V49" s="228">
        <v>10699</v>
      </c>
      <c r="W49" s="228">
        <v>2636</v>
      </c>
    </row>
    <row r="50" spans="1:23" x14ac:dyDescent="0.25">
      <c r="A50" s="45">
        <v>140056</v>
      </c>
      <c r="B50" s="46" t="s">
        <v>51</v>
      </c>
      <c r="C50" s="123">
        <v>235929</v>
      </c>
      <c r="D50" s="123">
        <v>75513</v>
      </c>
      <c r="E50" s="123">
        <v>36336</v>
      </c>
      <c r="F50" s="228">
        <v>201719</v>
      </c>
      <c r="G50" s="228">
        <v>64564</v>
      </c>
      <c r="H50" s="228">
        <v>31067</v>
      </c>
      <c r="I50" s="228">
        <v>34210</v>
      </c>
      <c r="J50" s="228">
        <v>10949</v>
      </c>
      <c r="K50" s="228">
        <v>5269</v>
      </c>
      <c r="L50" s="228">
        <v>58982</v>
      </c>
      <c r="M50" s="228">
        <v>18878</v>
      </c>
      <c r="N50" s="228">
        <v>9084</v>
      </c>
      <c r="O50" s="228">
        <v>58982</v>
      </c>
      <c r="P50" s="228">
        <v>18878</v>
      </c>
      <c r="Q50" s="228">
        <v>9084</v>
      </c>
      <c r="R50" s="228">
        <v>58982</v>
      </c>
      <c r="S50" s="228">
        <v>18878</v>
      </c>
      <c r="T50" s="228">
        <v>9084</v>
      </c>
      <c r="U50" s="228">
        <v>58983</v>
      </c>
      <c r="V50" s="228">
        <v>18879</v>
      </c>
      <c r="W50" s="228">
        <v>9084</v>
      </c>
    </row>
    <row r="51" spans="1:23" x14ac:dyDescent="0.25">
      <c r="A51" s="45">
        <v>140081</v>
      </c>
      <c r="B51" s="46" t="s">
        <v>52</v>
      </c>
      <c r="C51" s="123">
        <v>245858</v>
      </c>
      <c r="D51" s="123">
        <v>78691</v>
      </c>
      <c r="E51" s="123">
        <v>37865</v>
      </c>
      <c r="F51" s="228">
        <v>205291</v>
      </c>
      <c r="G51" s="228">
        <v>65707</v>
      </c>
      <c r="H51" s="228">
        <v>31617</v>
      </c>
      <c r="I51" s="228">
        <v>40567</v>
      </c>
      <c r="J51" s="228">
        <v>12984</v>
      </c>
      <c r="K51" s="228">
        <v>6248</v>
      </c>
      <c r="L51" s="228">
        <v>61465</v>
      </c>
      <c r="M51" s="228">
        <v>19673</v>
      </c>
      <c r="N51" s="228">
        <v>9466</v>
      </c>
      <c r="O51" s="228">
        <v>61465</v>
      </c>
      <c r="P51" s="228">
        <v>19673</v>
      </c>
      <c r="Q51" s="228">
        <v>9466</v>
      </c>
      <c r="R51" s="228">
        <v>61465</v>
      </c>
      <c r="S51" s="228">
        <v>19673</v>
      </c>
      <c r="T51" s="228">
        <v>9466</v>
      </c>
      <c r="U51" s="228">
        <v>61463</v>
      </c>
      <c r="V51" s="228">
        <v>19672</v>
      </c>
      <c r="W51" s="228">
        <v>9467</v>
      </c>
    </row>
    <row r="52" spans="1:23" x14ac:dyDescent="0.25">
      <c r="A52" s="36">
        <v>140079</v>
      </c>
      <c r="B52" s="46" t="s">
        <v>53</v>
      </c>
      <c r="C52" s="123">
        <v>0</v>
      </c>
      <c r="D52" s="123">
        <v>0</v>
      </c>
      <c r="E52" s="123">
        <v>0</v>
      </c>
      <c r="F52" s="228">
        <v>0</v>
      </c>
      <c r="G52" s="228">
        <v>0</v>
      </c>
      <c r="H52" s="228">
        <v>0</v>
      </c>
      <c r="I52" s="228">
        <v>0</v>
      </c>
      <c r="J52" s="228">
        <v>0</v>
      </c>
      <c r="K52" s="228">
        <v>0</v>
      </c>
      <c r="L52" s="228">
        <v>0</v>
      </c>
      <c r="M52" s="228">
        <v>0</v>
      </c>
      <c r="N52" s="228">
        <v>0</v>
      </c>
      <c r="O52" s="228">
        <v>0</v>
      </c>
      <c r="P52" s="228">
        <v>0</v>
      </c>
      <c r="Q52" s="228">
        <v>0</v>
      </c>
      <c r="R52" s="228">
        <v>0</v>
      </c>
      <c r="S52" s="228">
        <v>0</v>
      </c>
      <c r="T52" s="228">
        <v>0</v>
      </c>
      <c r="U52" s="228">
        <v>0</v>
      </c>
      <c r="V52" s="228">
        <v>0</v>
      </c>
      <c r="W52" s="228">
        <v>0</v>
      </c>
    </row>
    <row r="53" spans="1:23" x14ac:dyDescent="0.25">
      <c r="A53" s="47"/>
      <c r="B53" s="48" t="s">
        <v>192</v>
      </c>
      <c r="C53" s="233">
        <v>284867</v>
      </c>
      <c r="D53" s="233">
        <v>275263</v>
      </c>
      <c r="E53" s="233">
        <v>56817</v>
      </c>
      <c r="F53" s="233">
        <v>239439</v>
      </c>
      <c r="G53" s="233">
        <v>234333</v>
      </c>
      <c r="H53" s="233">
        <v>47872</v>
      </c>
      <c r="I53" s="233">
        <v>45428</v>
      </c>
      <c r="J53" s="233">
        <v>40930</v>
      </c>
      <c r="K53" s="233">
        <v>8945</v>
      </c>
      <c r="L53" s="233">
        <v>71218</v>
      </c>
      <c r="M53" s="233">
        <v>68818</v>
      </c>
      <c r="N53" s="233">
        <v>14205</v>
      </c>
      <c r="O53" s="233">
        <v>71218</v>
      </c>
      <c r="P53" s="233">
        <v>68818</v>
      </c>
      <c r="Q53" s="233">
        <v>14205</v>
      </c>
      <c r="R53" s="233">
        <v>71218</v>
      </c>
      <c r="S53" s="233">
        <v>68818</v>
      </c>
      <c r="T53" s="233">
        <v>14205</v>
      </c>
      <c r="U53" s="233">
        <v>71213</v>
      </c>
      <c r="V53" s="233">
        <v>68809</v>
      </c>
      <c r="W53" s="233">
        <v>14202</v>
      </c>
    </row>
    <row r="54" spans="1:23" ht="30" x14ac:dyDescent="0.25">
      <c r="A54" s="45">
        <v>140044</v>
      </c>
      <c r="B54" s="49" t="s">
        <v>55</v>
      </c>
      <c r="C54" s="123">
        <v>52030</v>
      </c>
      <c r="D54" s="123">
        <v>105251</v>
      </c>
      <c r="E54" s="123">
        <v>0</v>
      </c>
      <c r="F54" s="228">
        <v>44571</v>
      </c>
      <c r="G54" s="228">
        <v>90163</v>
      </c>
      <c r="H54" s="228">
        <v>0</v>
      </c>
      <c r="I54" s="228">
        <v>7459</v>
      </c>
      <c r="J54" s="228">
        <v>15088</v>
      </c>
      <c r="K54" s="228">
        <v>0</v>
      </c>
      <c r="L54" s="228">
        <v>13008</v>
      </c>
      <c r="M54" s="228">
        <v>26313</v>
      </c>
      <c r="N54" s="228">
        <v>0</v>
      </c>
      <c r="O54" s="228">
        <v>13008</v>
      </c>
      <c r="P54" s="228">
        <v>26313</v>
      </c>
      <c r="Q54" s="228">
        <v>0</v>
      </c>
      <c r="R54" s="228">
        <v>13008</v>
      </c>
      <c r="S54" s="228">
        <v>26313</v>
      </c>
      <c r="T54" s="228">
        <v>0</v>
      </c>
      <c r="U54" s="228">
        <v>13006</v>
      </c>
      <c r="V54" s="228">
        <v>26312</v>
      </c>
      <c r="W54" s="228">
        <v>0</v>
      </c>
    </row>
    <row r="55" spans="1:23" x14ac:dyDescent="0.25">
      <c r="A55" s="45">
        <v>140045</v>
      </c>
      <c r="B55" s="49" t="s">
        <v>56</v>
      </c>
      <c r="C55" s="123">
        <v>8224</v>
      </c>
      <c r="D55" s="123">
        <v>29553</v>
      </c>
      <c r="E55" s="123">
        <v>27407</v>
      </c>
      <c r="F55" s="228">
        <v>7045</v>
      </c>
      <c r="G55" s="228">
        <v>25316</v>
      </c>
      <c r="H55" s="228">
        <v>23478</v>
      </c>
      <c r="I55" s="228">
        <v>1179</v>
      </c>
      <c r="J55" s="228">
        <v>4237</v>
      </c>
      <c r="K55" s="228">
        <v>3929</v>
      </c>
      <c r="L55" s="228">
        <v>2056</v>
      </c>
      <c r="M55" s="228">
        <v>7388</v>
      </c>
      <c r="N55" s="228">
        <v>6852</v>
      </c>
      <c r="O55" s="228">
        <v>2056</v>
      </c>
      <c r="P55" s="228">
        <v>7388</v>
      </c>
      <c r="Q55" s="228">
        <v>6852</v>
      </c>
      <c r="R55" s="228">
        <v>2056</v>
      </c>
      <c r="S55" s="228">
        <v>7388</v>
      </c>
      <c r="T55" s="228">
        <v>6852</v>
      </c>
      <c r="U55" s="228">
        <v>2056</v>
      </c>
      <c r="V55" s="228">
        <v>7389</v>
      </c>
      <c r="W55" s="228">
        <v>6851</v>
      </c>
    </row>
    <row r="56" spans="1:23" x14ac:dyDescent="0.25">
      <c r="A56" s="45">
        <v>140046</v>
      </c>
      <c r="B56" s="49" t="s">
        <v>57</v>
      </c>
      <c r="C56" s="123">
        <v>49539</v>
      </c>
      <c r="D56" s="123">
        <v>15856</v>
      </c>
      <c r="E56" s="123">
        <v>8630</v>
      </c>
      <c r="F56" s="228">
        <v>37848</v>
      </c>
      <c r="G56" s="228">
        <v>12114</v>
      </c>
      <c r="H56" s="228">
        <v>6593</v>
      </c>
      <c r="I56" s="228">
        <v>11691</v>
      </c>
      <c r="J56" s="228">
        <v>3742</v>
      </c>
      <c r="K56" s="228">
        <v>2037</v>
      </c>
      <c r="L56" s="228">
        <v>12385</v>
      </c>
      <c r="M56" s="228">
        <v>3964</v>
      </c>
      <c r="N56" s="228">
        <v>2158</v>
      </c>
      <c r="O56" s="228">
        <v>12385</v>
      </c>
      <c r="P56" s="228">
        <v>3964</v>
      </c>
      <c r="Q56" s="228">
        <v>2158</v>
      </c>
      <c r="R56" s="228">
        <v>12385</v>
      </c>
      <c r="S56" s="228">
        <v>3964</v>
      </c>
      <c r="T56" s="228">
        <v>2158</v>
      </c>
      <c r="U56" s="228">
        <v>12384</v>
      </c>
      <c r="V56" s="228">
        <v>3964</v>
      </c>
      <c r="W56" s="228">
        <v>2156</v>
      </c>
    </row>
    <row r="57" spans="1:23" x14ac:dyDescent="0.25">
      <c r="A57" s="45">
        <v>140058</v>
      </c>
      <c r="B57" s="49" t="s">
        <v>58</v>
      </c>
      <c r="C57" s="123">
        <v>121473</v>
      </c>
      <c r="D57" s="123">
        <v>52155</v>
      </c>
      <c r="E57" s="123">
        <v>0</v>
      </c>
      <c r="F57" s="228">
        <v>104059</v>
      </c>
      <c r="G57" s="228">
        <v>44678</v>
      </c>
      <c r="H57" s="228">
        <v>0</v>
      </c>
      <c r="I57" s="228">
        <v>17414</v>
      </c>
      <c r="J57" s="228">
        <v>7477</v>
      </c>
      <c r="K57" s="228">
        <v>0</v>
      </c>
      <c r="L57" s="228">
        <v>30368</v>
      </c>
      <c r="M57" s="228">
        <v>13039</v>
      </c>
      <c r="N57" s="228">
        <v>0</v>
      </c>
      <c r="O57" s="228">
        <v>30368</v>
      </c>
      <c r="P57" s="228">
        <v>13039</v>
      </c>
      <c r="Q57" s="228">
        <v>0</v>
      </c>
      <c r="R57" s="228">
        <v>30368</v>
      </c>
      <c r="S57" s="228">
        <v>13039</v>
      </c>
      <c r="T57" s="228">
        <v>0</v>
      </c>
      <c r="U57" s="228">
        <v>30369</v>
      </c>
      <c r="V57" s="228">
        <v>13038</v>
      </c>
      <c r="W57" s="228">
        <v>0</v>
      </c>
    </row>
    <row r="58" spans="1:23" x14ac:dyDescent="0.25">
      <c r="A58" s="45">
        <v>140048</v>
      </c>
      <c r="B58" s="50" t="s">
        <v>59</v>
      </c>
      <c r="C58" s="123">
        <v>5600</v>
      </c>
      <c r="D58" s="123">
        <v>19020</v>
      </c>
      <c r="E58" s="123">
        <v>0</v>
      </c>
      <c r="F58" s="228">
        <v>4797</v>
      </c>
      <c r="G58" s="228">
        <v>16293</v>
      </c>
      <c r="H58" s="228">
        <v>0</v>
      </c>
      <c r="I58" s="228">
        <v>803</v>
      </c>
      <c r="J58" s="228">
        <v>2727</v>
      </c>
      <c r="K58" s="228">
        <v>0</v>
      </c>
      <c r="L58" s="228">
        <v>1400</v>
      </c>
      <c r="M58" s="228">
        <v>4755</v>
      </c>
      <c r="N58" s="228">
        <v>0</v>
      </c>
      <c r="O58" s="228">
        <v>1400</v>
      </c>
      <c r="P58" s="228">
        <v>4755</v>
      </c>
      <c r="Q58" s="228">
        <v>0</v>
      </c>
      <c r="R58" s="228">
        <v>1400</v>
      </c>
      <c r="S58" s="228">
        <v>4755</v>
      </c>
      <c r="T58" s="228">
        <v>0</v>
      </c>
      <c r="U58" s="228">
        <v>1400</v>
      </c>
      <c r="V58" s="228">
        <v>4755</v>
      </c>
      <c r="W58" s="228">
        <v>0</v>
      </c>
    </row>
    <row r="59" spans="1:23" x14ac:dyDescent="0.25">
      <c r="A59" s="45">
        <v>140047</v>
      </c>
      <c r="B59" s="40" t="s">
        <v>60</v>
      </c>
      <c r="C59" s="123">
        <v>23974</v>
      </c>
      <c r="D59" s="123">
        <v>23892</v>
      </c>
      <c r="E59" s="123">
        <v>20780</v>
      </c>
      <c r="F59" s="228">
        <v>20537</v>
      </c>
      <c r="G59" s="228">
        <v>20467</v>
      </c>
      <c r="H59" s="228">
        <v>17801</v>
      </c>
      <c r="I59" s="228">
        <v>3437</v>
      </c>
      <c r="J59" s="228">
        <v>3425</v>
      </c>
      <c r="K59" s="228">
        <v>2979</v>
      </c>
      <c r="L59" s="228">
        <v>5994</v>
      </c>
      <c r="M59" s="228">
        <v>5973</v>
      </c>
      <c r="N59" s="228">
        <v>5195</v>
      </c>
      <c r="O59" s="228">
        <v>5994</v>
      </c>
      <c r="P59" s="228">
        <v>5973</v>
      </c>
      <c r="Q59" s="228">
        <v>5195</v>
      </c>
      <c r="R59" s="228">
        <v>5994</v>
      </c>
      <c r="S59" s="228">
        <v>5973</v>
      </c>
      <c r="T59" s="228">
        <v>5195</v>
      </c>
      <c r="U59" s="228">
        <v>5992</v>
      </c>
      <c r="V59" s="228">
        <v>5973</v>
      </c>
      <c r="W59" s="228">
        <v>5195</v>
      </c>
    </row>
    <row r="60" spans="1:23" x14ac:dyDescent="0.25">
      <c r="A60" s="45">
        <v>140050</v>
      </c>
      <c r="B60" s="40" t="s">
        <v>61</v>
      </c>
      <c r="C60" s="123">
        <v>16797</v>
      </c>
      <c r="D60" s="123">
        <v>27451</v>
      </c>
      <c r="E60" s="123">
        <v>0</v>
      </c>
      <c r="F60" s="228">
        <v>14389</v>
      </c>
      <c r="G60" s="228">
        <v>23516</v>
      </c>
      <c r="H60" s="228">
        <v>0</v>
      </c>
      <c r="I60" s="228">
        <v>2408</v>
      </c>
      <c r="J60" s="228">
        <v>3935</v>
      </c>
      <c r="K60" s="228">
        <v>0</v>
      </c>
      <c r="L60" s="228">
        <v>4199</v>
      </c>
      <c r="M60" s="228">
        <v>6863</v>
      </c>
      <c r="N60" s="228">
        <v>0</v>
      </c>
      <c r="O60" s="228">
        <v>4199</v>
      </c>
      <c r="P60" s="228">
        <v>6863</v>
      </c>
      <c r="Q60" s="228">
        <v>0</v>
      </c>
      <c r="R60" s="228">
        <v>4199</v>
      </c>
      <c r="S60" s="228">
        <v>6863</v>
      </c>
      <c r="T60" s="228">
        <v>0</v>
      </c>
      <c r="U60" s="228">
        <v>4200</v>
      </c>
      <c r="V60" s="228">
        <v>6862</v>
      </c>
      <c r="W60" s="228">
        <v>0</v>
      </c>
    </row>
    <row r="61" spans="1:23" x14ac:dyDescent="0.25">
      <c r="A61" s="45">
        <v>140052</v>
      </c>
      <c r="B61" s="40" t="s">
        <v>62</v>
      </c>
      <c r="C61" s="123">
        <v>5686</v>
      </c>
      <c r="D61" s="123">
        <v>0</v>
      </c>
      <c r="E61" s="123">
        <v>0</v>
      </c>
      <c r="F61" s="228">
        <v>4871</v>
      </c>
      <c r="G61" s="228">
        <v>0</v>
      </c>
      <c r="H61" s="228">
        <v>0</v>
      </c>
      <c r="I61" s="228">
        <v>815</v>
      </c>
      <c r="J61" s="228">
        <v>0</v>
      </c>
      <c r="K61" s="228">
        <v>0</v>
      </c>
      <c r="L61" s="228">
        <v>1422</v>
      </c>
      <c r="M61" s="228">
        <v>0</v>
      </c>
      <c r="N61" s="228">
        <v>0</v>
      </c>
      <c r="O61" s="228">
        <v>1422</v>
      </c>
      <c r="P61" s="228">
        <v>0</v>
      </c>
      <c r="Q61" s="228">
        <v>0</v>
      </c>
      <c r="R61" s="228">
        <v>1422</v>
      </c>
      <c r="S61" s="228">
        <v>0</v>
      </c>
      <c r="T61" s="228">
        <v>0</v>
      </c>
      <c r="U61" s="228">
        <v>1420</v>
      </c>
      <c r="V61" s="228">
        <v>0</v>
      </c>
      <c r="W61" s="228">
        <v>0</v>
      </c>
    </row>
    <row r="62" spans="1:23" x14ac:dyDescent="0.25">
      <c r="A62" s="45">
        <v>140053</v>
      </c>
      <c r="B62" s="40" t="s">
        <v>63</v>
      </c>
      <c r="C62" s="123">
        <v>0</v>
      </c>
      <c r="D62" s="123">
        <v>0</v>
      </c>
      <c r="E62" s="123">
        <v>0</v>
      </c>
      <c r="F62" s="228">
        <v>0</v>
      </c>
      <c r="G62" s="228">
        <v>0</v>
      </c>
      <c r="H62" s="228">
        <v>0</v>
      </c>
      <c r="I62" s="228">
        <v>0</v>
      </c>
      <c r="J62" s="228">
        <v>0</v>
      </c>
      <c r="K62" s="228">
        <v>0</v>
      </c>
      <c r="L62" s="228">
        <v>0</v>
      </c>
      <c r="M62" s="228">
        <v>0</v>
      </c>
      <c r="N62" s="228">
        <v>0</v>
      </c>
      <c r="O62" s="228">
        <v>0</v>
      </c>
      <c r="P62" s="228">
        <v>0</v>
      </c>
      <c r="Q62" s="228">
        <v>0</v>
      </c>
      <c r="R62" s="228">
        <v>0</v>
      </c>
      <c r="S62" s="228">
        <v>0</v>
      </c>
      <c r="T62" s="228">
        <v>0</v>
      </c>
      <c r="U62" s="228">
        <v>0</v>
      </c>
      <c r="V62" s="228">
        <v>0</v>
      </c>
      <c r="W62" s="228">
        <v>0</v>
      </c>
    </row>
    <row r="63" spans="1:23" x14ac:dyDescent="0.25">
      <c r="A63" s="45">
        <v>140088</v>
      </c>
      <c r="B63" s="40" t="s">
        <v>64</v>
      </c>
      <c r="C63" s="123">
        <v>0</v>
      </c>
      <c r="D63" s="123">
        <v>98</v>
      </c>
      <c r="E63" s="123">
        <v>0</v>
      </c>
      <c r="F63" s="228">
        <v>0</v>
      </c>
      <c r="G63" s="228">
        <v>84</v>
      </c>
      <c r="H63" s="228">
        <v>0</v>
      </c>
      <c r="I63" s="228">
        <v>0</v>
      </c>
      <c r="J63" s="228">
        <v>14</v>
      </c>
      <c r="K63" s="228">
        <v>0</v>
      </c>
      <c r="L63" s="228">
        <v>0</v>
      </c>
      <c r="M63" s="228">
        <v>25</v>
      </c>
      <c r="N63" s="228">
        <v>0</v>
      </c>
      <c r="O63" s="228">
        <v>0</v>
      </c>
      <c r="P63" s="228">
        <v>25</v>
      </c>
      <c r="Q63" s="228">
        <v>0</v>
      </c>
      <c r="R63" s="228">
        <v>0</v>
      </c>
      <c r="S63" s="228">
        <v>25</v>
      </c>
      <c r="T63" s="228">
        <v>0</v>
      </c>
      <c r="U63" s="228">
        <v>0</v>
      </c>
      <c r="V63" s="228">
        <v>23</v>
      </c>
      <c r="W63" s="228">
        <v>0</v>
      </c>
    </row>
    <row r="64" spans="1:23" x14ac:dyDescent="0.25">
      <c r="A64" s="36">
        <v>140051</v>
      </c>
      <c r="B64" s="40" t="s">
        <v>65</v>
      </c>
      <c r="C64" s="123">
        <v>0</v>
      </c>
      <c r="D64" s="123">
        <v>0</v>
      </c>
      <c r="E64" s="123">
        <v>0</v>
      </c>
      <c r="F64" s="228">
        <v>0</v>
      </c>
      <c r="G64" s="228">
        <v>0</v>
      </c>
      <c r="H64" s="228">
        <v>0</v>
      </c>
      <c r="I64" s="228">
        <v>0</v>
      </c>
      <c r="J64" s="228">
        <v>0</v>
      </c>
      <c r="K64" s="228">
        <v>0</v>
      </c>
      <c r="L64" s="228">
        <v>0</v>
      </c>
      <c r="M64" s="228">
        <v>0</v>
      </c>
      <c r="N64" s="228">
        <v>0</v>
      </c>
      <c r="O64" s="228">
        <v>0</v>
      </c>
      <c r="P64" s="228">
        <v>0</v>
      </c>
      <c r="Q64" s="228">
        <v>0</v>
      </c>
      <c r="R64" s="228">
        <v>0</v>
      </c>
      <c r="S64" s="228">
        <v>0</v>
      </c>
      <c r="T64" s="228">
        <v>0</v>
      </c>
      <c r="U64" s="228">
        <v>0</v>
      </c>
      <c r="V64" s="228">
        <v>0</v>
      </c>
      <c r="W64" s="228">
        <v>0</v>
      </c>
    </row>
    <row r="65" spans="1:23" x14ac:dyDescent="0.25">
      <c r="A65" s="36">
        <v>140055</v>
      </c>
      <c r="B65" s="37" t="s">
        <v>66</v>
      </c>
      <c r="C65" s="123">
        <v>572</v>
      </c>
      <c r="D65" s="123">
        <v>86</v>
      </c>
      <c r="E65" s="123">
        <v>0</v>
      </c>
      <c r="F65" s="228">
        <v>490</v>
      </c>
      <c r="G65" s="228">
        <v>74</v>
      </c>
      <c r="H65" s="228">
        <v>0</v>
      </c>
      <c r="I65" s="228">
        <v>82</v>
      </c>
      <c r="J65" s="228">
        <v>12</v>
      </c>
      <c r="K65" s="228">
        <v>0</v>
      </c>
      <c r="L65" s="228">
        <v>143</v>
      </c>
      <c r="M65" s="228">
        <v>22</v>
      </c>
      <c r="N65" s="228">
        <v>0</v>
      </c>
      <c r="O65" s="228">
        <v>143</v>
      </c>
      <c r="P65" s="228">
        <v>22</v>
      </c>
      <c r="Q65" s="228">
        <v>0</v>
      </c>
      <c r="R65" s="228">
        <v>143</v>
      </c>
      <c r="S65" s="228">
        <v>22</v>
      </c>
      <c r="T65" s="228">
        <v>0</v>
      </c>
      <c r="U65" s="228">
        <v>143</v>
      </c>
      <c r="V65" s="228">
        <v>20</v>
      </c>
      <c r="W65" s="228">
        <v>0</v>
      </c>
    </row>
    <row r="66" spans="1:23" x14ac:dyDescent="0.25">
      <c r="A66" s="45">
        <v>140173</v>
      </c>
      <c r="B66" s="37" t="s">
        <v>67</v>
      </c>
      <c r="C66" s="123">
        <v>660</v>
      </c>
      <c r="D66" s="123">
        <v>207</v>
      </c>
      <c r="E66" s="123">
        <v>0</v>
      </c>
      <c r="F66" s="228">
        <v>565</v>
      </c>
      <c r="G66" s="228">
        <v>177</v>
      </c>
      <c r="H66" s="228">
        <v>0</v>
      </c>
      <c r="I66" s="228">
        <v>95</v>
      </c>
      <c r="J66" s="228">
        <v>30</v>
      </c>
      <c r="K66" s="228">
        <v>0</v>
      </c>
      <c r="L66" s="228">
        <v>165</v>
      </c>
      <c r="M66" s="228">
        <v>52</v>
      </c>
      <c r="N66" s="228">
        <v>0</v>
      </c>
      <c r="O66" s="228">
        <v>165</v>
      </c>
      <c r="P66" s="228">
        <v>52</v>
      </c>
      <c r="Q66" s="228">
        <v>0</v>
      </c>
      <c r="R66" s="228">
        <v>165</v>
      </c>
      <c r="S66" s="228">
        <v>52</v>
      </c>
      <c r="T66" s="228">
        <v>0</v>
      </c>
      <c r="U66" s="228">
        <v>165</v>
      </c>
      <c r="V66" s="228">
        <v>51</v>
      </c>
      <c r="W66" s="228">
        <v>0</v>
      </c>
    </row>
    <row r="67" spans="1:23" x14ac:dyDescent="0.25">
      <c r="A67" s="36">
        <v>140188</v>
      </c>
      <c r="B67" s="37" t="s">
        <v>68</v>
      </c>
      <c r="C67" s="123">
        <v>0</v>
      </c>
      <c r="D67" s="123">
        <v>0</v>
      </c>
      <c r="E67" s="123">
        <v>0</v>
      </c>
      <c r="F67" s="228">
        <v>0</v>
      </c>
      <c r="G67" s="228">
        <v>0</v>
      </c>
      <c r="H67" s="228">
        <v>0</v>
      </c>
      <c r="I67" s="228">
        <v>0</v>
      </c>
      <c r="J67" s="228">
        <v>0</v>
      </c>
      <c r="K67" s="228">
        <v>0</v>
      </c>
      <c r="L67" s="228">
        <v>0</v>
      </c>
      <c r="M67" s="228">
        <v>0</v>
      </c>
      <c r="N67" s="228">
        <v>0</v>
      </c>
      <c r="O67" s="228">
        <v>0</v>
      </c>
      <c r="P67" s="228">
        <v>0</v>
      </c>
      <c r="Q67" s="228">
        <v>0</v>
      </c>
      <c r="R67" s="228">
        <v>0</v>
      </c>
      <c r="S67" s="228">
        <v>0</v>
      </c>
      <c r="T67" s="228">
        <v>0</v>
      </c>
      <c r="U67" s="228">
        <v>0</v>
      </c>
      <c r="V67" s="228">
        <v>0</v>
      </c>
      <c r="W67" s="228">
        <v>0</v>
      </c>
    </row>
    <row r="68" spans="1:23" ht="30" x14ac:dyDescent="0.25">
      <c r="A68" s="45">
        <v>140185</v>
      </c>
      <c r="B68" s="37" t="s">
        <v>69</v>
      </c>
      <c r="C68" s="123">
        <v>312</v>
      </c>
      <c r="D68" s="123">
        <v>1694</v>
      </c>
      <c r="E68" s="123">
        <v>0</v>
      </c>
      <c r="F68" s="228">
        <v>267</v>
      </c>
      <c r="G68" s="228">
        <v>1451</v>
      </c>
      <c r="H68" s="228">
        <v>0</v>
      </c>
      <c r="I68" s="228">
        <v>45</v>
      </c>
      <c r="J68" s="228">
        <v>243</v>
      </c>
      <c r="K68" s="228">
        <v>0</v>
      </c>
      <c r="L68" s="228">
        <v>78</v>
      </c>
      <c r="M68" s="228">
        <v>424</v>
      </c>
      <c r="N68" s="228">
        <v>0</v>
      </c>
      <c r="O68" s="228">
        <v>78</v>
      </c>
      <c r="P68" s="228">
        <v>424</v>
      </c>
      <c r="Q68" s="228">
        <v>0</v>
      </c>
      <c r="R68" s="228">
        <v>78</v>
      </c>
      <c r="S68" s="228">
        <v>424</v>
      </c>
      <c r="T68" s="228">
        <v>0</v>
      </c>
      <c r="U68" s="228">
        <v>78</v>
      </c>
      <c r="V68" s="228">
        <v>422</v>
      </c>
      <c r="W68" s="228">
        <v>0</v>
      </c>
    </row>
    <row r="69" spans="1:23" ht="30" x14ac:dyDescent="0.25">
      <c r="A69" s="45">
        <v>140241</v>
      </c>
      <c r="B69" s="37" t="s">
        <v>70</v>
      </c>
      <c r="C69" s="123">
        <v>0</v>
      </c>
      <c r="D69" s="123">
        <v>0</v>
      </c>
      <c r="E69" s="123">
        <v>0</v>
      </c>
      <c r="F69" s="228">
        <v>0</v>
      </c>
      <c r="G69" s="228">
        <v>0</v>
      </c>
      <c r="H69" s="228">
        <v>0</v>
      </c>
      <c r="I69" s="228">
        <v>0</v>
      </c>
      <c r="J69" s="228">
        <v>0</v>
      </c>
      <c r="K69" s="228">
        <v>0</v>
      </c>
      <c r="L69" s="228">
        <v>0</v>
      </c>
      <c r="M69" s="228">
        <v>0</v>
      </c>
      <c r="N69" s="228">
        <v>0</v>
      </c>
      <c r="O69" s="228">
        <v>0</v>
      </c>
      <c r="P69" s="228">
        <v>0</v>
      </c>
      <c r="Q69" s="228">
        <v>0</v>
      </c>
      <c r="R69" s="228">
        <v>0</v>
      </c>
      <c r="S69" s="228">
        <v>0</v>
      </c>
      <c r="T69" s="228">
        <v>0</v>
      </c>
      <c r="U69" s="228">
        <v>0</v>
      </c>
      <c r="V69" s="228">
        <v>0</v>
      </c>
      <c r="W69" s="228">
        <v>0</v>
      </c>
    </row>
    <row r="70" spans="1:23" x14ac:dyDescent="0.25">
      <c r="A70" s="47"/>
      <c r="B70" s="51" t="s">
        <v>71</v>
      </c>
      <c r="C70" s="233">
        <v>74725</v>
      </c>
      <c r="D70" s="233">
        <v>23928</v>
      </c>
      <c r="E70" s="233">
        <v>7023</v>
      </c>
      <c r="F70" s="233">
        <v>61600</v>
      </c>
      <c r="G70" s="233">
        <v>19725</v>
      </c>
      <c r="H70" s="233">
        <v>5744</v>
      </c>
      <c r="I70" s="233">
        <v>13125</v>
      </c>
      <c r="J70" s="233">
        <v>4203</v>
      </c>
      <c r="K70" s="233">
        <v>1279</v>
      </c>
      <c r="L70" s="233">
        <v>18682</v>
      </c>
      <c r="M70" s="233">
        <v>5983</v>
      </c>
      <c r="N70" s="233">
        <v>1756</v>
      </c>
      <c r="O70" s="233">
        <v>18682</v>
      </c>
      <c r="P70" s="233">
        <v>5983</v>
      </c>
      <c r="Q70" s="233">
        <v>1756</v>
      </c>
      <c r="R70" s="233">
        <v>18682</v>
      </c>
      <c r="S70" s="233">
        <v>5983</v>
      </c>
      <c r="T70" s="233">
        <v>1756</v>
      </c>
      <c r="U70" s="233">
        <v>18679</v>
      </c>
      <c r="V70" s="233">
        <v>5979</v>
      </c>
      <c r="W70" s="233">
        <v>1755</v>
      </c>
    </row>
    <row r="71" spans="1:23" ht="30" x14ac:dyDescent="0.25">
      <c r="A71" s="45">
        <v>140073</v>
      </c>
      <c r="B71" s="37" t="s">
        <v>72</v>
      </c>
      <c r="C71" s="123">
        <v>52007</v>
      </c>
      <c r="D71" s="123">
        <v>16646</v>
      </c>
      <c r="E71" s="123">
        <v>3805</v>
      </c>
      <c r="F71" s="228">
        <v>43322</v>
      </c>
      <c r="G71" s="228">
        <v>13866</v>
      </c>
      <c r="H71" s="228">
        <v>3170</v>
      </c>
      <c r="I71" s="228">
        <v>8685</v>
      </c>
      <c r="J71" s="228">
        <v>2780</v>
      </c>
      <c r="K71" s="228">
        <v>635</v>
      </c>
      <c r="L71" s="228">
        <v>13002</v>
      </c>
      <c r="M71" s="228">
        <v>4162</v>
      </c>
      <c r="N71" s="228">
        <v>951</v>
      </c>
      <c r="O71" s="228">
        <v>13002</v>
      </c>
      <c r="P71" s="228">
        <v>4162</v>
      </c>
      <c r="Q71" s="228">
        <v>951</v>
      </c>
      <c r="R71" s="228">
        <v>13002</v>
      </c>
      <c r="S71" s="228">
        <v>4162</v>
      </c>
      <c r="T71" s="228">
        <v>951</v>
      </c>
      <c r="U71" s="228">
        <v>13001</v>
      </c>
      <c r="V71" s="228">
        <v>4160</v>
      </c>
      <c r="W71" s="228">
        <v>952</v>
      </c>
    </row>
    <row r="72" spans="1:23" x14ac:dyDescent="0.25">
      <c r="A72" s="36">
        <v>140078</v>
      </c>
      <c r="B72" s="37" t="s">
        <v>73</v>
      </c>
      <c r="C72" s="123">
        <v>1744</v>
      </c>
      <c r="D72" s="123">
        <v>558</v>
      </c>
      <c r="E72" s="123">
        <v>0</v>
      </c>
      <c r="F72" s="228">
        <v>1494</v>
      </c>
      <c r="G72" s="228">
        <v>478</v>
      </c>
      <c r="H72" s="228">
        <v>0</v>
      </c>
      <c r="I72" s="228">
        <v>250</v>
      </c>
      <c r="J72" s="228">
        <v>80</v>
      </c>
      <c r="K72" s="228">
        <v>0</v>
      </c>
      <c r="L72" s="228">
        <v>436</v>
      </c>
      <c r="M72" s="228">
        <v>140</v>
      </c>
      <c r="N72" s="228">
        <v>0</v>
      </c>
      <c r="O72" s="228">
        <v>436</v>
      </c>
      <c r="P72" s="228">
        <v>140</v>
      </c>
      <c r="Q72" s="228">
        <v>0</v>
      </c>
      <c r="R72" s="228">
        <v>436</v>
      </c>
      <c r="S72" s="228">
        <v>140</v>
      </c>
      <c r="T72" s="228">
        <v>0</v>
      </c>
      <c r="U72" s="228">
        <v>436</v>
      </c>
      <c r="V72" s="228">
        <v>138</v>
      </c>
      <c r="W72" s="228">
        <v>0</v>
      </c>
    </row>
    <row r="73" spans="1:23" ht="30" x14ac:dyDescent="0.25">
      <c r="A73" s="45">
        <v>140070</v>
      </c>
      <c r="B73" s="37" t="s">
        <v>74</v>
      </c>
      <c r="C73" s="123">
        <v>80</v>
      </c>
      <c r="D73" s="123">
        <v>36</v>
      </c>
      <c r="E73" s="123">
        <v>0</v>
      </c>
      <c r="F73" s="228">
        <v>69</v>
      </c>
      <c r="G73" s="228">
        <v>31</v>
      </c>
      <c r="H73" s="228">
        <v>0</v>
      </c>
      <c r="I73" s="228">
        <v>11</v>
      </c>
      <c r="J73" s="228">
        <v>5</v>
      </c>
      <c r="K73" s="228">
        <v>0</v>
      </c>
      <c r="L73" s="228">
        <v>20</v>
      </c>
      <c r="M73" s="228">
        <v>9</v>
      </c>
      <c r="N73" s="228">
        <v>0</v>
      </c>
      <c r="O73" s="228">
        <v>20</v>
      </c>
      <c r="P73" s="228">
        <v>9</v>
      </c>
      <c r="Q73" s="228">
        <v>0</v>
      </c>
      <c r="R73" s="228">
        <v>20</v>
      </c>
      <c r="S73" s="228">
        <v>9</v>
      </c>
      <c r="T73" s="228">
        <v>0</v>
      </c>
      <c r="U73" s="228">
        <v>20</v>
      </c>
      <c r="V73" s="228">
        <v>9</v>
      </c>
      <c r="W73" s="228">
        <v>0</v>
      </c>
    </row>
    <row r="74" spans="1:23" x14ac:dyDescent="0.25">
      <c r="A74" s="45">
        <v>140071</v>
      </c>
      <c r="B74" s="37" t="s">
        <v>75</v>
      </c>
      <c r="C74" s="123">
        <v>20894</v>
      </c>
      <c r="D74" s="123">
        <v>6688</v>
      </c>
      <c r="E74" s="123">
        <v>3218</v>
      </c>
      <c r="F74" s="228">
        <v>16715</v>
      </c>
      <c r="G74" s="228">
        <v>5350</v>
      </c>
      <c r="H74" s="228">
        <v>2574</v>
      </c>
      <c r="I74" s="228">
        <v>4179</v>
      </c>
      <c r="J74" s="228">
        <v>1338</v>
      </c>
      <c r="K74" s="228">
        <v>644</v>
      </c>
      <c r="L74" s="228">
        <v>5224</v>
      </c>
      <c r="M74" s="228">
        <v>1672</v>
      </c>
      <c r="N74" s="228">
        <v>805</v>
      </c>
      <c r="O74" s="228">
        <v>5224</v>
      </c>
      <c r="P74" s="228">
        <v>1672</v>
      </c>
      <c r="Q74" s="228">
        <v>805</v>
      </c>
      <c r="R74" s="228">
        <v>5224</v>
      </c>
      <c r="S74" s="228">
        <v>1672</v>
      </c>
      <c r="T74" s="228">
        <v>805</v>
      </c>
      <c r="U74" s="228">
        <v>5222</v>
      </c>
      <c r="V74" s="228">
        <v>1672</v>
      </c>
      <c r="W74" s="228">
        <v>803</v>
      </c>
    </row>
    <row r="75" spans="1:23" ht="45" x14ac:dyDescent="0.25">
      <c r="A75" s="36">
        <v>140201</v>
      </c>
      <c r="B75" s="37" t="s">
        <v>76</v>
      </c>
      <c r="C75" s="123">
        <v>0</v>
      </c>
      <c r="D75" s="123">
        <v>0</v>
      </c>
      <c r="E75" s="123">
        <v>0</v>
      </c>
      <c r="F75" s="228">
        <v>0</v>
      </c>
      <c r="G75" s="228">
        <v>0</v>
      </c>
      <c r="H75" s="228">
        <v>0</v>
      </c>
      <c r="I75" s="228">
        <v>0</v>
      </c>
      <c r="J75" s="228">
        <v>0</v>
      </c>
      <c r="K75" s="228">
        <v>0</v>
      </c>
      <c r="L75" s="228">
        <v>0</v>
      </c>
      <c r="M75" s="228">
        <v>0</v>
      </c>
      <c r="N75" s="228">
        <v>0</v>
      </c>
      <c r="O75" s="228">
        <v>0</v>
      </c>
      <c r="P75" s="228">
        <v>0</v>
      </c>
      <c r="Q75" s="228">
        <v>0</v>
      </c>
      <c r="R75" s="228">
        <v>0</v>
      </c>
      <c r="S75" s="228">
        <v>0</v>
      </c>
      <c r="T75" s="228">
        <v>0</v>
      </c>
      <c r="U75" s="228">
        <v>0</v>
      </c>
      <c r="V75" s="228">
        <v>0</v>
      </c>
      <c r="W75" s="228">
        <v>0</v>
      </c>
    </row>
    <row r="76" spans="1:23" x14ac:dyDescent="0.25">
      <c r="A76" s="45">
        <v>140112</v>
      </c>
      <c r="B76" s="37" t="s">
        <v>77</v>
      </c>
      <c r="C76" s="123">
        <v>0</v>
      </c>
      <c r="D76" s="123">
        <v>0</v>
      </c>
      <c r="E76" s="123">
        <v>0</v>
      </c>
      <c r="F76" s="228">
        <v>0</v>
      </c>
      <c r="G76" s="228">
        <v>0</v>
      </c>
      <c r="H76" s="228">
        <v>0</v>
      </c>
      <c r="I76" s="228">
        <v>0</v>
      </c>
      <c r="J76" s="228">
        <v>0</v>
      </c>
      <c r="K76" s="228">
        <v>0</v>
      </c>
      <c r="L76" s="228">
        <v>0</v>
      </c>
      <c r="M76" s="228">
        <v>0</v>
      </c>
      <c r="N76" s="228">
        <v>0</v>
      </c>
      <c r="O76" s="228">
        <v>0</v>
      </c>
      <c r="P76" s="228">
        <v>0</v>
      </c>
      <c r="Q76" s="228">
        <v>0</v>
      </c>
      <c r="R76" s="228">
        <v>0</v>
      </c>
      <c r="S76" s="228">
        <v>0</v>
      </c>
      <c r="T76" s="228">
        <v>0</v>
      </c>
      <c r="U76" s="228">
        <v>0</v>
      </c>
      <c r="V76" s="228">
        <v>0</v>
      </c>
      <c r="W76" s="228">
        <v>0</v>
      </c>
    </row>
    <row r="77" spans="1:23" x14ac:dyDescent="0.25">
      <c r="A77" s="41"/>
      <c r="B77" s="51" t="s">
        <v>78</v>
      </c>
      <c r="C77" s="233">
        <v>54733</v>
      </c>
      <c r="D77" s="233">
        <v>50489</v>
      </c>
      <c r="E77" s="233">
        <v>15347</v>
      </c>
      <c r="F77" s="233">
        <v>44300</v>
      </c>
      <c r="G77" s="233">
        <v>42472</v>
      </c>
      <c r="H77" s="233">
        <v>12800</v>
      </c>
      <c r="I77" s="233">
        <v>10433</v>
      </c>
      <c r="J77" s="233">
        <v>8017</v>
      </c>
      <c r="K77" s="233">
        <v>2547</v>
      </c>
      <c r="L77" s="233">
        <v>13685</v>
      </c>
      <c r="M77" s="233">
        <v>12623</v>
      </c>
      <c r="N77" s="233">
        <v>3837</v>
      </c>
      <c r="O77" s="233">
        <v>13685</v>
      </c>
      <c r="P77" s="233">
        <v>12623</v>
      </c>
      <c r="Q77" s="233">
        <v>3837</v>
      </c>
      <c r="R77" s="233">
        <v>13685</v>
      </c>
      <c r="S77" s="233">
        <v>12623</v>
      </c>
      <c r="T77" s="233">
        <v>3837</v>
      </c>
      <c r="U77" s="233">
        <v>13678</v>
      </c>
      <c r="V77" s="233">
        <v>12620</v>
      </c>
      <c r="W77" s="233">
        <v>3836</v>
      </c>
    </row>
    <row r="78" spans="1:23" x14ac:dyDescent="0.25">
      <c r="A78" s="36">
        <v>140164</v>
      </c>
      <c r="B78" s="37" t="s">
        <v>79</v>
      </c>
      <c r="C78" s="123">
        <v>0</v>
      </c>
      <c r="D78" s="123">
        <v>17500</v>
      </c>
      <c r="E78" s="123">
        <v>0</v>
      </c>
      <c r="F78" s="228">
        <v>0</v>
      </c>
      <c r="G78" s="228">
        <v>14991</v>
      </c>
      <c r="H78" s="228">
        <v>0</v>
      </c>
      <c r="I78" s="228">
        <v>0</v>
      </c>
      <c r="J78" s="228">
        <v>2509</v>
      </c>
      <c r="K78" s="228">
        <v>0</v>
      </c>
      <c r="L78" s="228">
        <v>0</v>
      </c>
      <c r="M78" s="228">
        <v>4375</v>
      </c>
      <c r="N78" s="228">
        <v>0</v>
      </c>
      <c r="O78" s="228">
        <v>0</v>
      </c>
      <c r="P78" s="228">
        <v>4375</v>
      </c>
      <c r="Q78" s="228">
        <v>0</v>
      </c>
      <c r="R78" s="228">
        <v>0</v>
      </c>
      <c r="S78" s="228">
        <v>4375</v>
      </c>
      <c r="T78" s="228">
        <v>0</v>
      </c>
      <c r="U78" s="228">
        <v>0</v>
      </c>
      <c r="V78" s="228">
        <v>4375</v>
      </c>
      <c r="W78" s="228">
        <v>0</v>
      </c>
    </row>
    <row r="79" spans="1:23" ht="30" x14ac:dyDescent="0.25">
      <c r="A79" s="45">
        <v>140115</v>
      </c>
      <c r="B79" s="37" t="s">
        <v>80</v>
      </c>
      <c r="C79" s="123">
        <v>0</v>
      </c>
      <c r="D79" s="123">
        <v>0</v>
      </c>
      <c r="E79" s="123">
        <v>0</v>
      </c>
      <c r="F79" s="228">
        <v>0</v>
      </c>
      <c r="G79" s="228">
        <v>0</v>
      </c>
      <c r="H79" s="228">
        <v>0</v>
      </c>
      <c r="I79" s="228">
        <v>0</v>
      </c>
      <c r="J79" s="228">
        <v>0</v>
      </c>
      <c r="K79" s="228">
        <v>0</v>
      </c>
      <c r="L79" s="228">
        <v>0</v>
      </c>
      <c r="M79" s="228">
        <v>0</v>
      </c>
      <c r="N79" s="228">
        <v>0</v>
      </c>
      <c r="O79" s="228">
        <v>0</v>
      </c>
      <c r="P79" s="228">
        <v>0</v>
      </c>
      <c r="Q79" s="228">
        <v>0</v>
      </c>
      <c r="R79" s="228">
        <v>0</v>
      </c>
      <c r="S79" s="228">
        <v>0</v>
      </c>
      <c r="T79" s="228">
        <v>0</v>
      </c>
      <c r="U79" s="228">
        <v>0</v>
      </c>
      <c r="V79" s="228">
        <v>0</v>
      </c>
      <c r="W79" s="228">
        <v>0</v>
      </c>
    </row>
    <row r="80" spans="1:23" x14ac:dyDescent="0.25">
      <c r="A80" s="30">
        <v>140232</v>
      </c>
      <c r="B80" s="37" t="s">
        <v>81</v>
      </c>
      <c r="C80" s="123">
        <v>0</v>
      </c>
      <c r="D80" s="123">
        <v>0</v>
      </c>
      <c r="E80" s="123">
        <v>0</v>
      </c>
      <c r="F80" s="228">
        <v>0</v>
      </c>
      <c r="G80" s="228">
        <v>0</v>
      </c>
      <c r="H80" s="228">
        <v>0</v>
      </c>
      <c r="I80" s="228">
        <v>0</v>
      </c>
      <c r="J80" s="228">
        <v>0</v>
      </c>
      <c r="K80" s="228">
        <v>0</v>
      </c>
      <c r="L80" s="228">
        <v>0</v>
      </c>
      <c r="M80" s="228">
        <v>0</v>
      </c>
      <c r="N80" s="228">
        <v>0</v>
      </c>
      <c r="O80" s="228">
        <v>0</v>
      </c>
      <c r="P80" s="228">
        <v>0</v>
      </c>
      <c r="Q80" s="228">
        <v>0</v>
      </c>
      <c r="R80" s="228">
        <v>0</v>
      </c>
      <c r="S80" s="228">
        <v>0</v>
      </c>
      <c r="T80" s="228">
        <v>0</v>
      </c>
      <c r="U80" s="228">
        <v>0</v>
      </c>
      <c r="V80" s="228">
        <v>0</v>
      </c>
      <c r="W80" s="228">
        <v>0</v>
      </c>
    </row>
    <row r="81" spans="1:23" ht="30" x14ac:dyDescent="0.25">
      <c r="A81" s="30">
        <v>140233</v>
      </c>
      <c r="B81" s="37" t="s">
        <v>82</v>
      </c>
      <c r="C81" s="123">
        <v>0</v>
      </c>
      <c r="D81" s="123">
        <v>0</v>
      </c>
      <c r="E81" s="123">
        <v>0</v>
      </c>
      <c r="F81" s="228">
        <v>0</v>
      </c>
      <c r="G81" s="228">
        <v>0</v>
      </c>
      <c r="H81" s="228">
        <v>0</v>
      </c>
      <c r="I81" s="228">
        <v>0</v>
      </c>
      <c r="J81" s="228">
        <v>0</v>
      </c>
      <c r="K81" s="228">
        <v>0</v>
      </c>
      <c r="L81" s="228">
        <v>0</v>
      </c>
      <c r="M81" s="228">
        <v>0</v>
      </c>
      <c r="N81" s="228">
        <v>0</v>
      </c>
      <c r="O81" s="228">
        <v>0</v>
      </c>
      <c r="P81" s="228">
        <v>0</v>
      </c>
      <c r="Q81" s="228">
        <v>0</v>
      </c>
      <c r="R81" s="228">
        <v>0</v>
      </c>
      <c r="S81" s="228">
        <v>0</v>
      </c>
      <c r="T81" s="228">
        <v>0</v>
      </c>
      <c r="U81" s="228">
        <v>0</v>
      </c>
      <c r="V81" s="228">
        <v>0</v>
      </c>
      <c r="W81" s="228">
        <v>0</v>
      </c>
    </row>
    <row r="82" spans="1:23" x14ac:dyDescent="0.25">
      <c r="A82" s="36">
        <v>140187</v>
      </c>
      <c r="B82" s="37" t="s">
        <v>83</v>
      </c>
      <c r="C82" s="123">
        <v>0</v>
      </c>
      <c r="D82" s="123">
        <v>2310</v>
      </c>
      <c r="E82" s="123">
        <v>0</v>
      </c>
      <c r="F82" s="228">
        <v>0</v>
      </c>
      <c r="G82" s="228">
        <v>1979</v>
      </c>
      <c r="H82" s="228">
        <v>0</v>
      </c>
      <c r="I82" s="228">
        <v>0</v>
      </c>
      <c r="J82" s="228">
        <v>331</v>
      </c>
      <c r="K82" s="228">
        <v>0</v>
      </c>
      <c r="L82" s="228">
        <v>0</v>
      </c>
      <c r="M82" s="228">
        <v>578</v>
      </c>
      <c r="N82" s="228">
        <v>0</v>
      </c>
      <c r="O82" s="228">
        <v>0</v>
      </c>
      <c r="P82" s="228">
        <v>578</v>
      </c>
      <c r="Q82" s="228">
        <v>0</v>
      </c>
      <c r="R82" s="228">
        <v>0</v>
      </c>
      <c r="S82" s="228">
        <v>578</v>
      </c>
      <c r="T82" s="228">
        <v>0</v>
      </c>
      <c r="U82" s="228">
        <v>0</v>
      </c>
      <c r="V82" s="228">
        <v>576</v>
      </c>
      <c r="W82" s="228">
        <v>0</v>
      </c>
    </row>
    <row r="83" spans="1:23" x14ac:dyDescent="0.25">
      <c r="A83" s="45">
        <v>140193</v>
      </c>
      <c r="B83" s="37" t="s">
        <v>84</v>
      </c>
      <c r="C83" s="123">
        <v>160</v>
      </c>
      <c r="D83" s="123">
        <v>160</v>
      </c>
      <c r="E83" s="123">
        <v>0</v>
      </c>
      <c r="F83" s="228">
        <v>137</v>
      </c>
      <c r="G83" s="228">
        <v>137</v>
      </c>
      <c r="H83" s="228">
        <v>0</v>
      </c>
      <c r="I83" s="228">
        <v>23</v>
      </c>
      <c r="J83" s="228">
        <v>23</v>
      </c>
      <c r="K83" s="228">
        <v>0</v>
      </c>
      <c r="L83" s="228">
        <v>40</v>
      </c>
      <c r="M83" s="228">
        <v>40</v>
      </c>
      <c r="N83" s="228">
        <v>0</v>
      </c>
      <c r="O83" s="228">
        <v>40</v>
      </c>
      <c r="P83" s="228">
        <v>40</v>
      </c>
      <c r="Q83" s="228">
        <v>0</v>
      </c>
      <c r="R83" s="228">
        <v>40</v>
      </c>
      <c r="S83" s="228">
        <v>40</v>
      </c>
      <c r="T83" s="228">
        <v>0</v>
      </c>
      <c r="U83" s="228">
        <v>40</v>
      </c>
      <c r="V83" s="228">
        <v>40</v>
      </c>
      <c r="W83" s="228">
        <v>0</v>
      </c>
    </row>
    <row r="84" spans="1:23" x14ac:dyDescent="0.25">
      <c r="A84" s="36">
        <v>140192</v>
      </c>
      <c r="B84" s="37" t="s">
        <v>85</v>
      </c>
      <c r="C84" s="123">
        <v>0</v>
      </c>
      <c r="D84" s="123">
        <v>0</v>
      </c>
      <c r="E84" s="123">
        <v>0</v>
      </c>
      <c r="F84" s="228">
        <v>0</v>
      </c>
      <c r="G84" s="228">
        <v>0</v>
      </c>
      <c r="H84" s="228">
        <v>0</v>
      </c>
      <c r="I84" s="228">
        <v>0</v>
      </c>
      <c r="J84" s="228">
        <v>0</v>
      </c>
      <c r="K84" s="228">
        <v>0</v>
      </c>
      <c r="L84" s="228">
        <v>0</v>
      </c>
      <c r="M84" s="228">
        <v>0</v>
      </c>
      <c r="N84" s="228">
        <v>0</v>
      </c>
      <c r="O84" s="228">
        <v>0</v>
      </c>
      <c r="P84" s="228">
        <v>0</v>
      </c>
      <c r="Q84" s="228">
        <v>0</v>
      </c>
      <c r="R84" s="228">
        <v>0</v>
      </c>
      <c r="S84" s="228">
        <v>0</v>
      </c>
      <c r="T84" s="228">
        <v>0</v>
      </c>
      <c r="U84" s="228">
        <v>0</v>
      </c>
      <c r="V84" s="228">
        <v>0</v>
      </c>
      <c r="W84" s="228">
        <v>0</v>
      </c>
    </row>
    <row r="85" spans="1:23" x14ac:dyDescent="0.25">
      <c r="A85" s="45">
        <v>140160</v>
      </c>
      <c r="B85" s="37" t="s">
        <v>86</v>
      </c>
      <c r="C85" s="123">
        <v>1614</v>
      </c>
      <c r="D85" s="123">
        <v>517</v>
      </c>
      <c r="E85" s="123">
        <v>249</v>
      </c>
      <c r="F85" s="228">
        <v>1344</v>
      </c>
      <c r="G85" s="228">
        <v>431</v>
      </c>
      <c r="H85" s="228">
        <v>207</v>
      </c>
      <c r="I85" s="228">
        <v>270</v>
      </c>
      <c r="J85" s="228">
        <v>86</v>
      </c>
      <c r="K85" s="228">
        <v>42</v>
      </c>
      <c r="L85" s="228">
        <v>404</v>
      </c>
      <c r="M85" s="228">
        <v>129</v>
      </c>
      <c r="N85" s="228">
        <v>62</v>
      </c>
      <c r="O85" s="228">
        <v>404</v>
      </c>
      <c r="P85" s="228">
        <v>129</v>
      </c>
      <c r="Q85" s="228">
        <v>62</v>
      </c>
      <c r="R85" s="228">
        <v>404</v>
      </c>
      <c r="S85" s="228">
        <v>129</v>
      </c>
      <c r="T85" s="228">
        <v>62</v>
      </c>
      <c r="U85" s="228">
        <v>402</v>
      </c>
      <c r="V85" s="228">
        <v>130</v>
      </c>
      <c r="W85" s="228">
        <v>63</v>
      </c>
    </row>
    <row r="86" spans="1:23" x14ac:dyDescent="0.25">
      <c r="A86" s="36">
        <v>140178</v>
      </c>
      <c r="B86" s="37" t="s">
        <v>87</v>
      </c>
      <c r="C86" s="123">
        <v>200</v>
      </c>
      <c r="D86" s="123">
        <v>0</v>
      </c>
      <c r="E86" s="123">
        <v>0</v>
      </c>
      <c r="F86" s="228">
        <v>0</v>
      </c>
      <c r="G86" s="228">
        <v>0</v>
      </c>
      <c r="H86" s="228">
        <v>0</v>
      </c>
      <c r="I86" s="228">
        <v>200</v>
      </c>
      <c r="J86" s="228">
        <v>0</v>
      </c>
      <c r="K86" s="228">
        <v>0</v>
      </c>
      <c r="L86" s="228">
        <v>50</v>
      </c>
      <c r="M86" s="228">
        <v>0</v>
      </c>
      <c r="N86" s="228">
        <v>0</v>
      </c>
      <c r="O86" s="228">
        <v>50</v>
      </c>
      <c r="P86" s="228">
        <v>0</v>
      </c>
      <c r="Q86" s="228">
        <v>0</v>
      </c>
      <c r="R86" s="228">
        <v>50</v>
      </c>
      <c r="S86" s="228">
        <v>0</v>
      </c>
      <c r="T86" s="228">
        <v>0</v>
      </c>
      <c r="U86" s="228">
        <v>50</v>
      </c>
      <c r="V86" s="228">
        <v>0</v>
      </c>
      <c r="W86" s="228">
        <v>0</v>
      </c>
    </row>
    <row r="87" spans="1:23" x14ac:dyDescent="0.25">
      <c r="A87" s="36">
        <v>140075</v>
      </c>
      <c r="B87" s="37" t="s">
        <v>88</v>
      </c>
      <c r="C87" s="123">
        <v>3812</v>
      </c>
      <c r="D87" s="123">
        <v>1220</v>
      </c>
      <c r="E87" s="123">
        <v>587</v>
      </c>
      <c r="F87" s="228">
        <v>3175</v>
      </c>
      <c r="G87" s="228">
        <v>1016</v>
      </c>
      <c r="H87" s="228">
        <v>489</v>
      </c>
      <c r="I87" s="228">
        <v>637</v>
      </c>
      <c r="J87" s="228">
        <v>204</v>
      </c>
      <c r="K87" s="228">
        <v>98</v>
      </c>
      <c r="L87" s="228">
        <v>953</v>
      </c>
      <c r="M87" s="228">
        <v>305</v>
      </c>
      <c r="N87" s="228">
        <v>147</v>
      </c>
      <c r="O87" s="228">
        <v>953</v>
      </c>
      <c r="P87" s="228">
        <v>305</v>
      </c>
      <c r="Q87" s="228">
        <v>147</v>
      </c>
      <c r="R87" s="228">
        <v>953</v>
      </c>
      <c r="S87" s="228">
        <v>305</v>
      </c>
      <c r="T87" s="228">
        <v>147</v>
      </c>
      <c r="U87" s="228">
        <v>953</v>
      </c>
      <c r="V87" s="228">
        <v>305</v>
      </c>
      <c r="W87" s="228">
        <v>146</v>
      </c>
    </row>
    <row r="88" spans="1:23" x14ac:dyDescent="0.25">
      <c r="A88" s="45">
        <v>140186</v>
      </c>
      <c r="B88" s="37" t="s">
        <v>89</v>
      </c>
      <c r="C88" s="123">
        <v>100</v>
      </c>
      <c r="D88" s="123">
        <v>1000</v>
      </c>
      <c r="E88" s="123">
        <v>0</v>
      </c>
      <c r="F88" s="228">
        <v>86</v>
      </c>
      <c r="G88" s="228">
        <v>857</v>
      </c>
      <c r="H88" s="228">
        <v>0</v>
      </c>
      <c r="I88" s="228">
        <v>14</v>
      </c>
      <c r="J88" s="228">
        <v>143</v>
      </c>
      <c r="K88" s="228">
        <v>0</v>
      </c>
      <c r="L88" s="228">
        <v>25</v>
      </c>
      <c r="M88" s="228">
        <v>250</v>
      </c>
      <c r="N88" s="228">
        <v>0</v>
      </c>
      <c r="O88" s="228">
        <v>25</v>
      </c>
      <c r="P88" s="228">
        <v>250</v>
      </c>
      <c r="Q88" s="228">
        <v>0</v>
      </c>
      <c r="R88" s="228">
        <v>25</v>
      </c>
      <c r="S88" s="228">
        <v>250</v>
      </c>
      <c r="T88" s="228">
        <v>0</v>
      </c>
      <c r="U88" s="228">
        <v>25</v>
      </c>
      <c r="V88" s="228">
        <v>250</v>
      </c>
      <c r="W88" s="228">
        <v>0</v>
      </c>
    </row>
    <row r="89" spans="1:23" x14ac:dyDescent="0.25">
      <c r="A89" s="36">
        <v>140182</v>
      </c>
      <c r="B89" s="37" t="s">
        <v>90</v>
      </c>
      <c r="C89" s="123">
        <v>0</v>
      </c>
      <c r="D89" s="123">
        <v>1452</v>
      </c>
      <c r="E89" s="123">
        <v>0</v>
      </c>
      <c r="F89" s="228">
        <v>0</v>
      </c>
      <c r="G89" s="228">
        <v>1244</v>
      </c>
      <c r="H89" s="228">
        <v>0</v>
      </c>
      <c r="I89" s="228">
        <v>0</v>
      </c>
      <c r="J89" s="228">
        <v>208</v>
      </c>
      <c r="K89" s="228">
        <v>0</v>
      </c>
      <c r="L89" s="228">
        <v>0</v>
      </c>
      <c r="M89" s="228">
        <v>363</v>
      </c>
      <c r="N89" s="228">
        <v>0</v>
      </c>
      <c r="O89" s="228">
        <v>0</v>
      </c>
      <c r="P89" s="228">
        <v>363</v>
      </c>
      <c r="Q89" s="228">
        <v>0</v>
      </c>
      <c r="R89" s="228">
        <v>0</v>
      </c>
      <c r="S89" s="228">
        <v>363</v>
      </c>
      <c r="T89" s="228">
        <v>0</v>
      </c>
      <c r="U89" s="228">
        <v>0</v>
      </c>
      <c r="V89" s="228">
        <v>363</v>
      </c>
      <c r="W89" s="228">
        <v>0</v>
      </c>
    </row>
    <row r="90" spans="1:23" x14ac:dyDescent="0.25">
      <c r="A90" s="45">
        <v>140184</v>
      </c>
      <c r="B90" s="37" t="s">
        <v>91</v>
      </c>
      <c r="C90" s="123">
        <v>0</v>
      </c>
      <c r="D90" s="123">
        <v>0</v>
      </c>
      <c r="E90" s="123">
        <v>0</v>
      </c>
      <c r="F90" s="228">
        <v>0</v>
      </c>
      <c r="G90" s="228">
        <v>0</v>
      </c>
      <c r="H90" s="228">
        <v>0</v>
      </c>
      <c r="I90" s="228">
        <v>0</v>
      </c>
      <c r="J90" s="228">
        <v>0</v>
      </c>
      <c r="K90" s="228">
        <v>0</v>
      </c>
      <c r="L90" s="228">
        <v>0</v>
      </c>
      <c r="M90" s="228">
        <v>0</v>
      </c>
      <c r="N90" s="228">
        <v>0</v>
      </c>
      <c r="O90" s="228">
        <v>0</v>
      </c>
      <c r="P90" s="228">
        <v>0</v>
      </c>
      <c r="Q90" s="228">
        <v>0</v>
      </c>
      <c r="R90" s="228">
        <v>0</v>
      </c>
      <c r="S90" s="228">
        <v>0</v>
      </c>
      <c r="T90" s="228">
        <v>0</v>
      </c>
      <c r="U90" s="228">
        <v>0</v>
      </c>
      <c r="V90" s="228">
        <v>0</v>
      </c>
      <c r="W90" s="228">
        <v>0</v>
      </c>
    </row>
    <row r="91" spans="1:23" x14ac:dyDescent="0.25">
      <c r="A91" s="36">
        <v>140105</v>
      </c>
      <c r="B91" s="37" t="s">
        <v>92</v>
      </c>
      <c r="C91" s="123">
        <v>0</v>
      </c>
      <c r="D91" s="123">
        <v>3576</v>
      </c>
      <c r="E91" s="123">
        <v>0</v>
      </c>
      <c r="F91" s="228">
        <v>0</v>
      </c>
      <c r="G91" s="228">
        <v>3063</v>
      </c>
      <c r="H91" s="228">
        <v>0</v>
      </c>
      <c r="I91" s="228">
        <v>0</v>
      </c>
      <c r="J91" s="228">
        <v>513</v>
      </c>
      <c r="K91" s="228">
        <v>0</v>
      </c>
      <c r="L91" s="228">
        <v>0</v>
      </c>
      <c r="M91" s="228">
        <v>894</v>
      </c>
      <c r="N91" s="228">
        <v>0</v>
      </c>
      <c r="O91" s="228">
        <v>0</v>
      </c>
      <c r="P91" s="228">
        <v>894</v>
      </c>
      <c r="Q91" s="228">
        <v>0</v>
      </c>
      <c r="R91" s="228">
        <v>0</v>
      </c>
      <c r="S91" s="228">
        <v>894</v>
      </c>
      <c r="T91" s="228">
        <v>0</v>
      </c>
      <c r="U91" s="228">
        <v>0</v>
      </c>
      <c r="V91" s="228">
        <v>894</v>
      </c>
      <c r="W91" s="228">
        <v>0</v>
      </c>
    </row>
    <row r="92" spans="1:23" x14ac:dyDescent="0.25">
      <c r="A92" s="45">
        <v>140089</v>
      </c>
      <c r="B92" s="37" t="s">
        <v>93</v>
      </c>
      <c r="C92" s="123">
        <v>2962</v>
      </c>
      <c r="D92" s="123">
        <v>948</v>
      </c>
      <c r="E92" s="123">
        <v>456</v>
      </c>
      <c r="F92" s="228">
        <v>2535</v>
      </c>
      <c r="G92" s="228">
        <v>811</v>
      </c>
      <c r="H92" s="228">
        <v>390</v>
      </c>
      <c r="I92" s="228">
        <v>427</v>
      </c>
      <c r="J92" s="228">
        <v>137</v>
      </c>
      <c r="K92" s="228">
        <v>66</v>
      </c>
      <c r="L92" s="228">
        <v>741</v>
      </c>
      <c r="M92" s="228">
        <v>237</v>
      </c>
      <c r="N92" s="228">
        <v>114</v>
      </c>
      <c r="O92" s="228">
        <v>741</v>
      </c>
      <c r="P92" s="228">
        <v>237</v>
      </c>
      <c r="Q92" s="228">
        <v>114</v>
      </c>
      <c r="R92" s="228">
        <v>741</v>
      </c>
      <c r="S92" s="228">
        <v>237</v>
      </c>
      <c r="T92" s="228">
        <v>114</v>
      </c>
      <c r="U92" s="228">
        <v>739</v>
      </c>
      <c r="V92" s="228">
        <v>237</v>
      </c>
      <c r="W92" s="228">
        <v>114</v>
      </c>
    </row>
    <row r="93" spans="1:23" x14ac:dyDescent="0.25">
      <c r="A93" s="36">
        <v>140204</v>
      </c>
      <c r="B93" s="37" t="s">
        <v>94</v>
      </c>
      <c r="C93" s="123">
        <v>75</v>
      </c>
      <c r="D93" s="123">
        <v>788</v>
      </c>
      <c r="E93" s="123">
        <v>0</v>
      </c>
      <c r="F93" s="228">
        <v>64</v>
      </c>
      <c r="G93" s="228">
        <v>675</v>
      </c>
      <c r="H93" s="228">
        <v>0</v>
      </c>
      <c r="I93" s="228">
        <v>11</v>
      </c>
      <c r="J93" s="228">
        <v>113</v>
      </c>
      <c r="K93" s="228">
        <v>0</v>
      </c>
      <c r="L93" s="228">
        <v>19</v>
      </c>
      <c r="M93" s="228">
        <v>197</v>
      </c>
      <c r="N93" s="228">
        <v>0</v>
      </c>
      <c r="O93" s="228">
        <v>19</v>
      </c>
      <c r="P93" s="228">
        <v>197</v>
      </c>
      <c r="Q93" s="228">
        <v>0</v>
      </c>
      <c r="R93" s="228">
        <v>19</v>
      </c>
      <c r="S93" s="228">
        <v>197</v>
      </c>
      <c r="T93" s="228">
        <v>0</v>
      </c>
      <c r="U93" s="228">
        <v>18</v>
      </c>
      <c r="V93" s="228">
        <v>197</v>
      </c>
      <c r="W93" s="228">
        <v>0</v>
      </c>
    </row>
    <row r="94" spans="1:23" x14ac:dyDescent="0.25">
      <c r="A94" s="45">
        <v>140203</v>
      </c>
      <c r="B94" s="37" t="s">
        <v>95</v>
      </c>
      <c r="C94" s="123">
        <v>0</v>
      </c>
      <c r="D94" s="123">
        <v>0</v>
      </c>
      <c r="E94" s="123">
        <v>0</v>
      </c>
      <c r="F94" s="228">
        <v>0</v>
      </c>
      <c r="G94" s="228">
        <v>0</v>
      </c>
      <c r="H94" s="228">
        <v>0</v>
      </c>
      <c r="I94" s="228">
        <v>0</v>
      </c>
      <c r="J94" s="228">
        <v>0</v>
      </c>
      <c r="K94" s="228">
        <v>0</v>
      </c>
      <c r="L94" s="228">
        <v>0</v>
      </c>
      <c r="M94" s="228">
        <v>0</v>
      </c>
      <c r="N94" s="228">
        <v>0</v>
      </c>
      <c r="O94" s="228">
        <v>0</v>
      </c>
      <c r="P94" s="228">
        <v>0</v>
      </c>
      <c r="Q94" s="228">
        <v>0</v>
      </c>
      <c r="R94" s="228">
        <v>0</v>
      </c>
      <c r="S94" s="228">
        <v>0</v>
      </c>
      <c r="T94" s="228">
        <v>0</v>
      </c>
      <c r="U94" s="228">
        <v>0</v>
      </c>
      <c r="V94" s="228">
        <v>0</v>
      </c>
      <c r="W94" s="228">
        <v>0</v>
      </c>
    </row>
    <row r="95" spans="1:23" x14ac:dyDescent="0.25">
      <c r="A95" s="36">
        <v>140106</v>
      </c>
      <c r="B95" s="37" t="s">
        <v>96</v>
      </c>
      <c r="C95" s="123">
        <v>0</v>
      </c>
      <c r="D95" s="123">
        <v>0</v>
      </c>
      <c r="E95" s="123">
        <v>0</v>
      </c>
      <c r="F95" s="228">
        <v>0</v>
      </c>
      <c r="G95" s="228">
        <v>0</v>
      </c>
      <c r="H95" s="228">
        <v>0</v>
      </c>
      <c r="I95" s="228">
        <v>0</v>
      </c>
      <c r="J95" s="228">
        <v>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</row>
    <row r="96" spans="1:23" x14ac:dyDescent="0.25">
      <c r="A96" s="45">
        <v>140202</v>
      </c>
      <c r="B96" s="37" t="s">
        <v>97</v>
      </c>
      <c r="C96" s="123">
        <v>0</v>
      </c>
      <c r="D96" s="123">
        <v>0</v>
      </c>
      <c r="E96" s="123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</row>
    <row r="97" spans="1:23" x14ac:dyDescent="0.25">
      <c r="A97" s="36">
        <v>140189</v>
      </c>
      <c r="B97" s="37" t="s">
        <v>98</v>
      </c>
      <c r="C97" s="123">
        <v>0</v>
      </c>
      <c r="D97" s="123">
        <v>0</v>
      </c>
      <c r="E97" s="123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</row>
    <row r="98" spans="1:23" ht="30" x14ac:dyDescent="0.25">
      <c r="A98" s="45">
        <v>140200</v>
      </c>
      <c r="B98" s="37" t="s">
        <v>99</v>
      </c>
      <c r="C98" s="123">
        <v>850</v>
      </c>
      <c r="D98" s="123">
        <v>1952</v>
      </c>
      <c r="E98" s="123">
        <v>0</v>
      </c>
      <c r="F98" s="228">
        <v>728</v>
      </c>
      <c r="G98" s="228">
        <v>1672</v>
      </c>
      <c r="H98" s="228">
        <v>0</v>
      </c>
      <c r="I98" s="228">
        <v>122</v>
      </c>
      <c r="J98" s="228">
        <v>280</v>
      </c>
      <c r="K98" s="228">
        <v>0</v>
      </c>
      <c r="L98" s="228">
        <v>213</v>
      </c>
      <c r="M98" s="228">
        <v>488</v>
      </c>
      <c r="N98" s="228">
        <v>0</v>
      </c>
      <c r="O98" s="228">
        <v>213</v>
      </c>
      <c r="P98" s="228">
        <v>488</v>
      </c>
      <c r="Q98" s="228">
        <v>0</v>
      </c>
      <c r="R98" s="228">
        <v>213</v>
      </c>
      <c r="S98" s="228">
        <v>488</v>
      </c>
      <c r="T98" s="228">
        <v>0</v>
      </c>
      <c r="U98" s="228">
        <v>211</v>
      </c>
      <c r="V98" s="228">
        <v>488</v>
      </c>
      <c r="W98" s="228">
        <v>0</v>
      </c>
    </row>
    <row r="99" spans="1:23" ht="30" x14ac:dyDescent="0.25">
      <c r="A99" s="36">
        <v>140169</v>
      </c>
      <c r="B99" s="37" t="s">
        <v>100</v>
      </c>
      <c r="C99" s="123">
        <v>0</v>
      </c>
      <c r="D99" s="123">
        <v>0</v>
      </c>
      <c r="E99" s="123">
        <v>0</v>
      </c>
      <c r="F99" s="228">
        <v>0</v>
      </c>
      <c r="G99" s="228">
        <v>0</v>
      </c>
      <c r="H99" s="228">
        <v>0</v>
      </c>
      <c r="I99" s="228">
        <v>0</v>
      </c>
      <c r="J99" s="228">
        <v>0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</row>
    <row r="100" spans="1:23" x14ac:dyDescent="0.25">
      <c r="A100" s="45">
        <v>140116</v>
      </c>
      <c r="B100" s="37" t="s">
        <v>101</v>
      </c>
      <c r="C100" s="123">
        <v>0</v>
      </c>
      <c r="D100" s="123">
        <v>52</v>
      </c>
      <c r="E100" s="123">
        <v>0</v>
      </c>
      <c r="F100" s="228">
        <v>0</v>
      </c>
      <c r="G100" s="228">
        <v>45</v>
      </c>
      <c r="H100" s="228">
        <v>0</v>
      </c>
      <c r="I100" s="228">
        <v>0</v>
      </c>
      <c r="J100" s="228">
        <v>7</v>
      </c>
      <c r="K100" s="228">
        <v>0</v>
      </c>
      <c r="L100" s="228">
        <v>0</v>
      </c>
      <c r="M100" s="228">
        <v>13</v>
      </c>
      <c r="N100" s="228">
        <v>0</v>
      </c>
      <c r="O100" s="228">
        <v>0</v>
      </c>
      <c r="P100" s="228">
        <v>13</v>
      </c>
      <c r="Q100" s="228">
        <v>0</v>
      </c>
      <c r="R100" s="228">
        <v>0</v>
      </c>
      <c r="S100" s="228">
        <v>13</v>
      </c>
      <c r="T100" s="228">
        <v>0</v>
      </c>
      <c r="U100" s="228">
        <v>0</v>
      </c>
      <c r="V100" s="228">
        <v>13</v>
      </c>
      <c r="W100" s="228">
        <v>0</v>
      </c>
    </row>
    <row r="101" spans="1:23" x14ac:dyDescent="0.25">
      <c r="A101" s="36">
        <v>140179</v>
      </c>
      <c r="B101" s="37" t="s">
        <v>102</v>
      </c>
      <c r="C101" s="123">
        <v>121</v>
      </c>
      <c r="D101" s="123">
        <v>3000</v>
      </c>
      <c r="E101" s="123">
        <v>0</v>
      </c>
      <c r="F101" s="228">
        <v>104</v>
      </c>
      <c r="G101" s="228">
        <v>2570</v>
      </c>
      <c r="H101" s="228">
        <v>0</v>
      </c>
      <c r="I101" s="228">
        <v>17</v>
      </c>
      <c r="J101" s="228">
        <v>430</v>
      </c>
      <c r="K101" s="228">
        <v>0</v>
      </c>
      <c r="L101" s="228">
        <v>30</v>
      </c>
      <c r="M101" s="228">
        <v>750</v>
      </c>
      <c r="N101" s="228">
        <v>0</v>
      </c>
      <c r="O101" s="228">
        <v>30</v>
      </c>
      <c r="P101" s="228">
        <v>750</v>
      </c>
      <c r="Q101" s="228">
        <v>0</v>
      </c>
      <c r="R101" s="228">
        <v>30</v>
      </c>
      <c r="S101" s="228">
        <v>750</v>
      </c>
      <c r="T101" s="228">
        <v>0</v>
      </c>
      <c r="U101" s="228">
        <v>31</v>
      </c>
      <c r="V101" s="228">
        <v>750</v>
      </c>
      <c r="W101" s="228">
        <v>0</v>
      </c>
    </row>
    <row r="102" spans="1:23" x14ac:dyDescent="0.25">
      <c r="A102" s="45">
        <v>140080</v>
      </c>
      <c r="B102" s="37" t="s">
        <v>103</v>
      </c>
      <c r="C102" s="123">
        <v>29844</v>
      </c>
      <c r="D102" s="123">
        <v>9552</v>
      </c>
      <c r="E102" s="123">
        <v>4596</v>
      </c>
      <c r="F102" s="228">
        <v>23010</v>
      </c>
      <c r="G102" s="228">
        <v>7365</v>
      </c>
      <c r="H102" s="228">
        <v>3544</v>
      </c>
      <c r="I102" s="228">
        <v>6834</v>
      </c>
      <c r="J102" s="228">
        <v>2187</v>
      </c>
      <c r="K102" s="228">
        <v>1052</v>
      </c>
      <c r="L102" s="228">
        <v>7461</v>
      </c>
      <c r="M102" s="228">
        <v>2388</v>
      </c>
      <c r="N102" s="228">
        <v>1149</v>
      </c>
      <c r="O102" s="228">
        <v>7461</v>
      </c>
      <c r="P102" s="228">
        <v>2388</v>
      </c>
      <c r="Q102" s="228">
        <v>1149</v>
      </c>
      <c r="R102" s="228">
        <v>7461</v>
      </c>
      <c r="S102" s="228">
        <v>2388</v>
      </c>
      <c r="T102" s="228">
        <v>1149</v>
      </c>
      <c r="U102" s="228">
        <v>7461</v>
      </c>
      <c r="V102" s="228">
        <v>2388</v>
      </c>
      <c r="W102" s="228">
        <v>1149</v>
      </c>
    </row>
    <row r="103" spans="1:23" ht="30" x14ac:dyDescent="0.25">
      <c r="A103" s="36">
        <v>140206</v>
      </c>
      <c r="B103" s="37" t="s">
        <v>104</v>
      </c>
      <c r="C103" s="123">
        <v>1471</v>
      </c>
      <c r="D103" s="123">
        <v>471</v>
      </c>
      <c r="E103" s="123">
        <v>227</v>
      </c>
      <c r="F103" s="228">
        <v>1234</v>
      </c>
      <c r="G103" s="228">
        <v>395</v>
      </c>
      <c r="H103" s="228">
        <v>190</v>
      </c>
      <c r="I103" s="228">
        <v>237</v>
      </c>
      <c r="J103" s="228">
        <v>76</v>
      </c>
      <c r="K103" s="228">
        <v>37</v>
      </c>
      <c r="L103" s="228">
        <v>368</v>
      </c>
      <c r="M103" s="228">
        <v>118</v>
      </c>
      <c r="N103" s="228">
        <v>57</v>
      </c>
      <c r="O103" s="228">
        <v>368</v>
      </c>
      <c r="P103" s="228">
        <v>118</v>
      </c>
      <c r="Q103" s="228">
        <v>57</v>
      </c>
      <c r="R103" s="228">
        <v>368</v>
      </c>
      <c r="S103" s="228">
        <v>118</v>
      </c>
      <c r="T103" s="228">
        <v>57</v>
      </c>
      <c r="U103" s="228">
        <v>367</v>
      </c>
      <c r="V103" s="228">
        <v>117</v>
      </c>
      <c r="W103" s="228">
        <v>56</v>
      </c>
    </row>
    <row r="104" spans="1:23" ht="30" x14ac:dyDescent="0.25">
      <c r="A104" s="45">
        <v>140093</v>
      </c>
      <c r="B104" s="37" t="s">
        <v>105</v>
      </c>
      <c r="C104" s="123">
        <v>5151</v>
      </c>
      <c r="D104" s="123">
        <v>1723</v>
      </c>
      <c r="E104" s="123">
        <v>504</v>
      </c>
      <c r="F104" s="228">
        <v>3966</v>
      </c>
      <c r="G104" s="228">
        <v>1327</v>
      </c>
      <c r="H104" s="228">
        <v>388</v>
      </c>
      <c r="I104" s="228">
        <v>1185</v>
      </c>
      <c r="J104" s="228">
        <v>396</v>
      </c>
      <c r="K104" s="228">
        <v>116</v>
      </c>
      <c r="L104" s="228">
        <v>1288</v>
      </c>
      <c r="M104" s="228">
        <v>431</v>
      </c>
      <c r="N104" s="228">
        <v>126</v>
      </c>
      <c r="O104" s="228">
        <v>1288</v>
      </c>
      <c r="P104" s="228">
        <v>431</v>
      </c>
      <c r="Q104" s="228">
        <v>126</v>
      </c>
      <c r="R104" s="228">
        <v>1288</v>
      </c>
      <c r="S104" s="228">
        <v>431</v>
      </c>
      <c r="T104" s="228">
        <v>126</v>
      </c>
      <c r="U104" s="228">
        <v>1287</v>
      </c>
      <c r="V104" s="228">
        <v>430</v>
      </c>
      <c r="W104" s="228">
        <v>126</v>
      </c>
    </row>
    <row r="105" spans="1:23" x14ac:dyDescent="0.25">
      <c r="A105" s="36">
        <v>140026</v>
      </c>
      <c r="B105" s="37" t="s">
        <v>107</v>
      </c>
      <c r="C105" s="123">
        <v>7973</v>
      </c>
      <c r="D105" s="123">
        <v>2552</v>
      </c>
      <c r="E105" s="123">
        <v>1228</v>
      </c>
      <c r="F105" s="228">
        <v>7574</v>
      </c>
      <c r="G105" s="228">
        <v>2424</v>
      </c>
      <c r="H105" s="228">
        <v>1167</v>
      </c>
      <c r="I105" s="228">
        <v>399</v>
      </c>
      <c r="J105" s="228">
        <v>128</v>
      </c>
      <c r="K105" s="228">
        <v>61</v>
      </c>
      <c r="L105" s="228">
        <v>1993</v>
      </c>
      <c r="M105" s="228">
        <v>638</v>
      </c>
      <c r="N105" s="228">
        <v>307</v>
      </c>
      <c r="O105" s="228">
        <v>1993</v>
      </c>
      <c r="P105" s="228">
        <v>638</v>
      </c>
      <c r="Q105" s="228">
        <v>307</v>
      </c>
      <c r="R105" s="228">
        <v>1993</v>
      </c>
      <c r="S105" s="228">
        <v>638</v>
      </c>
      <c r="T105" s="228">
        <v>307</v>
      </c>
      <c r="U105" s="228">
        <v>1994</v>
      </c>
      <c r="V105" s="228">
        <v>638</v>
      </c>
      <c r="W105" s="228">
        <v>307</v>
      </c>
    </row>
    <row r="106" spans="1:23" x14ac:dyDescent="0.25">
      <c r="A106" s="45">
        <v>140216</v>
      </c>
      <c r="B106" s="37" t="s">
        <v>108</v>
      </c>
      <c r="C106" s="123">
        <v>0</v>
      </c>
      <c r="D106" s="123">
        <v>0</v>
      </c>
      <c r="E106" s="123">
        <v>0</v>
      </c>
      <c r="F106" s="228">
        <v>0</v>
      </c>
      <c r="G106" s="228">
        <v>0</v>
      </c>
      <c r="H106" s="228">
        <v>0</v>
      </c>
      <c r="I106" s="228">
        <v>0</v>
      </c>
      <c r="J106" s="228">
        <v>0</v>
      </c>
      <c r="K106" s="228">
        <v>0</v>
      </c>
      <c r="L106" s="228">
        <v>0</v>
      </c>
      <c r="M106" s="228">
        <v>0</v>
      </c>
      <c r="N106" s="228">
        <v>0</v>
      </c>
      <c r="O106" s="228">
        <v>0</v>
      </c>
      <c r="P106" s="228">
        <v>0</v>
      </c>
      <c r="Q106" s="228">
        <v>0</v>
      </c>
      <c r="R106" s="228">
        <v>0</v>
      </c>
      <c r="S106" s="228">
        <v>0</v>
      </c>
      <c r="T106" s="228">
        <v>0</v>
      </c>
      <c r="U106" s="228">
        <v>0</v>
      </c>
      <c r="V106" s="228">
        <v>0</v>
      </c>
      <c r="W106" s="228">
        <v>0</v>
      </c>
    </row>
    <row r="107" spans="1:23" x14ac:dyDescent="0.25">
      <c r="A107" s="36">
        <v>140212</v>
      </c>
      <c r="B107" s="37" t="s">
        <v>109</v>
      </c>
      <c r="C107" s="123">
        <v>0</v>
      </c>
      <c r="D107" s="123">
        <v>0</v>
      </c>
      <c r="E107" s="123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</row>
    <row r="108" spans="1:23" x14ac:dyDescent="0.25">
      <c r="A108" s="36">
        <v>140238</v>
      </c>
      <c r="B108" s="52" t="s">
        <v>110</v>
      </c>
      <c r="C108" s="123">
        <v>0</v>
      </c>
      <c r="D108" s="123">
        <v>0</v>
      </c>
      <c r="E108" s="123">
        <v>0</v>
      </c>
      <c r="F108" s="228">
        <v>0</v>
      </c>
      <c r="G108" s="228">
        <v>0</v>
      </c>
      <c r="H108" s="228">
        <v>0</v>
      </c>
      <c r="I108" s="228">
        <v>0</v>
      </c>
      <c r="J108" s="228">
        <v>0</v>
      </c>
      <c r="K108" s="228">
        <v>0</v>
      </c>
      <c r="L108" s="228">
        <v>0</v>
      </c>
      <c r="M108" s="228">
        <v>0</v>
      </c>
      <c r="N108" s="228">
        <v>0</v>
      </c>
      <c r="O108" s="228">
        <v>0</v>
      </c>
      <c r="P108" s="228">
        <v>0</v>
      </c>
      <c r="Q108" s="228">
        <v>0</v>
      </c>
      <c r="R108" s="228">
        <v>0</v>
      </c>
      <c r="S108" s="228">
        <v>0</v>
      </c>
      <c r="T108" s="228">
        <v>0</v>
      </c>
      <c r="U108" s="228">
        <v>0</v>
      </c>
      <c r="V108" s="228">
        <v>0</v>
      </c>
      <c r="W108" s="228">
        <v>0</v>
      </c>
    </row>
    <row r="109" spans="1:23" x14ac:dyDescent="0.25">
      <c r="A109" s="36">
        <v>140236</v>
      </c>
      <c r="B109" s="37" t="s">
        <v>111</v>
      </c>
      <c r="C109" s="123">
        <v>0</v>
      </c>
      <c r="D109" s="123">
        <v>444</v>
      </c>
      <c r="E109" s="123">
        <v>0</v>
      </c>
      <c r="F109" s="228">
        <v>0</v>
      </c>
      <c r="G109" s="228">
        <v>380</v>
      </c>
      <c r="H109" s="228">
        <v>0</v>
      </c>
      <c r="I109" s="228">
        <v>0</v>
      </c>
      <c r="J109" s="228">
        <v>64</v>
      </c>
      <c r="K109" s="228">
        <v>0</v>
      </c>
      <c r="L109" s="228">
        <v>0</v>
      </c>
      <c r="M109" s="228">
        <v>111</v>
      </c>
      <c r="N109" s="228">
        <v>0</v>
      </c>
      <c r="O109" s="228">
        <v>0</v>
      </c>
      <c r="P109" s="228">
        <v>111</v>
      </c>
      <c r="Q109" s="228">
        <v>0</v>
      </c>
      <c r="R109" s="228">
        <v>0</v>
      </c>
      <c r="S109" s="228">
        <v>111</v>
      </c>
      <c r="T109" s="228">
        <v>0</v>
      </c>
      <c r="U109" s="228">
        <v>0</v>
      </c>
      <c r="V109" s="228">
        <v>111</v>
      </c>
      <c r="W109" s="228">
        <v>0</v>
      </c>
    </row>
    <row r="110" spans="1:23" x14ac:dyDescent="0.25">
      <c r="A110" s="45">
        <v>140240</v>
      </c>
      <c r="B110" s="37" t="s">
        <v>112</v>
      </c>
      <c r="C110" s="123">
        <v>0</v>
      </c>
      <c r="D110" s="123">
        <v>972</v>
      </c>
      <c r="E110" s="123">
        <v>0</v>
      </c>
      <c r="F110" s="228">
        <v>0</v>
      </c>
      <c r="G110" s="228">
        <v>833</v>
      </c>
      <c r="H110" s="228">
        <v>0</v>
      </c>
      <c r="I110" s="228">
        <v>0</v>
      </c>
      <c r="J110" s="228">
        <v>139</v>
      </c>
      <c r="K110" s="228">
        <v>0</v>
      </c>
      <c r="L110" s="228">
        <v>0</v>
      </c>
      <c r="M110" s="228">
        <v>243</v>
      </c>
      <c r="N110" s="228">
        <v>0</v>
      </c>
      <c r="O110" s="228">
        <v>0</v>
      </c>
      <c r="P110" s="228">
        <v>243</v>
      </c>
      <c r="Q110" s="228">
        <v>0</v>
      </c>
      <c r="R110" s="228">
        <v>0</v>
      </c>
      <c r="S110" s="228">
        <v>243</v>
      </c>
      <c r="T110" s="228">
        <v>0</v>
      </c>
      <c r="U110" s="228">
        <v>0</v>
      </c>
      <c r="V110" s="228">
        <v>243</v>
      </c>
      <c r="W110" s="228">
        <v>0</v>
      </c>
    </row>
    <row r="111" spans="1:23" ht="30" x14ac:dyDescent="0.25">
      <c r="A111" s="45">
        <v>140243</v>
      </c>
      <c r="B111" s="37" t="s">
        <v>117</v>
      </c>
      <c r="C111" s="123">
        <v>0</v>
      </c>
      <c r="D111" s="123">
        <v>0</v>
      </c>
      <c r="E111" s="123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0</v>
      </c>
      <c r="P111" s="228">
        <v>0</v>
      </c>
      <c r="Q111" s="228">
        <v>0</v>
      </c>
      <c r="R111" s="228">
        <v>0</v>
      </c>
      <c r="S111" s="228">
        <v>0</v>
      </c>
      <c r="T111" s="228">
        <v>0</v>
      </c>
      <c r="U111" s="228">
        <v>0</v>
      </c>
      <c r="V111" s="228">
        <v>0</v>
      </c>
      <c r="W111" s="228">
        <v>0</v>
      </c>
    </row>
    <row r="112" spans="1:23" x14ac:dyDescent="0.25">
      <c r="A112" s="45">
        <v>140244</v>
      </c>
      <c r="B112" s="37" t="s">
        <v>118</v>
      </c>
      <c r="C112" s="123">
        <v>0</v>
      </c>
      <c r="D112" s="123">
        <v>0</v>
      </c>
      <c r="E112" s="123">
        <v>0</v>
      </c>
      <c r="F112" s="228">
        <v>0</v>
      </c>
      <c r="G112" s="228">
        <v>0</v>
      </c>
      <c r="H112" s="228">
        <v>0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0</v>
      </c>
      <c r="P112" s="228">
        <v>0</v>
      </c>
      <c r="Q112" s="228">
        <v>0</v>
      </c>
      <c r="R112" s="228">
        <v>0</v>
      </c>
      <c r="S112" s="228">
        <v>0</v>
      </c>
      <c r="T112" s="228">
        <v>0</v>
      </c>
      <c r="U112" s="228">
        <v>0</v>
      </c>
      <c r="V112" s="228">
        <v>0</v>
      </c>
      <c r="W112" s="228">
        <v>0</v>
      </c>
    </row>
    <row r="113" spans="1:23" x14ac:dyDescent="0.25">
      <c r="A113" s="45">
        <v>140245</v>
      </c>
      <c r="B113" s="37" t="s">
        <v>119</v>
      </c>
      <c r="C113" s="123">
        <v>400</v>
      </c>
      <c r="D113" s="123">
        <v>300</v>
      </c>
      <c r="E113" s="123">
        <v>7500</v>
      </c>
      <c r="F113" s="228">
        <v>343</v>
      </c>
      <c r="G113" s="228">
        <v>257</v>
      </c>
      <c r="H113" s="228">
        <v>6425</v>
      </c>
      <c r="I113" s="228">
        <v>57</v>
      </c>
      <c r="J113" s="228">
        <v>43</v>
      </c>
      <c r="K113" s="228">
        <v>1075</v>
      </c>
      <c r="L113" s="228">
        <v>100</v>
      </c>
      <c r="M113" s="228">
        <v>75</v>
      </c>
      <c r="N113" s="228">
        <v>1875</v>
      </c>
      <c r="O113" s="228">
        <v>100</v>
      </c>
      <c r="P113" s="228">
        <v>75</v>
      </c>
      <c r="Q113" s="228">
        <v>1875</v>
      </c>
      <c r="R113" s="228">
        <v>100</v>
      </c>
      <c r="S113" s="228">
        <v>75</v>
      </c>
      <c r="T113" s="228">
        <v>1875</v>
      </c>
      <c r="U113" s="228">
        <v>100</v>
      </c>
      <c r="V113" s="228">
        <v>75</v>
      </c>
      <c r="W113" s="228">
        <v>1875</v>
      </c>
    </row>
    <row r="114" spans="1:23" x14ac:dyDescent="0.25">
      <c r="A114" s="45">
        <v>140218</v>
      </c>
      <c r="B114" s="37" t="s">
        <v>251</v>
      </c>
      <c r="C114" s="123">
        <v>0</v>
      </c>
      <c r="D114" s="123">
        <v>0</v>
      </c>
      <c r="E114" s="123">
        <v>0</v>
      </c>
      <c r="F114" s="228">
        <v>0</v>
      </c>
      <c r="G114" s="228">
        <v>0</v>
      </c>
      <c r="H114" s="228">
        <v>0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0</v>
      </c>
      <c r="P114" s="228">
        <v>0</v>
      </c>
      <c r="Q114" s="228">
        <v>0</v>
      </c>
      <c r="R114" s="228">
        <v>0</v>
      </c>
      <c r="S114" s="228">
        <v>0</v>
      </c>
      <c r="T114" s="228">
        <v>0</v>
      </c>
      <c r="U114" s="228">
        <v>0</v>
      </c>
      <c r="V114" s="228">
        <v>0</v>
      </c>
      <c r="W114" s="228">
        <v>0</v>
      </c>
    </row>
    <row r="115" spans="1:23" x14ac:dyDescent="0.25">
      <c r="A115" s="45">
        <v>140249</v>
      </c>
      <c r="B115" s="37" t="s">
        <v>252</v>
      </c>
      <c r="C115" s="123">
        <v>0</v>
      </c>
      <c r="D115" s="123">
        <v>0</v>
      </c>
      <c r="E115" s="123">
        <v>0</v>
      </c>
      <c r="F115" s="228">
        <v>0</v>
      </c>
      <c r="G115" s="228">
        <v>0</v>
      </c>
      <c r="H115" s="228">
        <v>0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0</v>
      </c>
      <c r="P115" s="228">
        <v>0</v>
      </c>
      <c r="Q115" s="228">
        <v>0</v>
      </c>
      <c r="R115" s="228">
        <v>0</v>
      </c>
      <c r="S115" s="228">
        <v>0</v>
      </c>
      <c r="T115" s="228">
        <v>0</v>
      </c>
      <c r="U115" s="228">
        <v>0</v>
      </c>
      <c r="V115" s="228">
        <v>0</v>
      </c>
      <c r="W115" s="228">
        <v>0</v>
      </c>
    </row>
    <row r="116" spans="1:23" x14ac:dyDescent="0.25">
      <c r="A116" s="45">
        <v>140250</v>
      </c>
      <c r="B116" s="37" t="s">
        <v>253</v>
      </c>
      <c r="C116" s="123">
        <v>0</v>
      </c>
      <c r="D116" s="123">
        <v>0</v>
      </c>
      <c r="E116" s="123">
        <v>0</v>
      </c>
      <c r="F116" s="228">
        <v>0</v>
      </c>
      <c r="G116" s="228">
        <v>0</v>
      </c>
      <c r="H116" s="228">
        <v>0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0</v>
      </c>
      <c r="P116" s="228">
        <v>0</v>
      </c>
      <c r="Q116" s="228">
        <v>0</v>
      </c>
      <c r="R116" s="228">
        <v>0</v>
      </c>
      <c r="S116" s="228">
        <v>0</v>
      </c>
      <c r="T116" s="228">
        <v>0</v>
      </c>
      <c r="U116" s="228">
        <v>0</v>
      </c>
      <c r="V116" s="228">
        <v>0</v>
      </c>
      <c r="W116" s="228">
        <v>0</v>
      </c>
    </row>
    <row r="117" spans="1:23" x14ac:dyDescent="0.25">
      <c r="A117" s="45">
        <v>140251</v>
      </c>
      <c r="B117" s="37" t="s">
        <v>254</v>
      </c>
      <c r="C117" s="123">
        <v>0</v>
      </c>
      <c r="D117" s="123">
        <v>0</v>
      </c>
      <c r="E117" s="123">
        <v>0</v>
      </c>
      <c r="F117" s="228">
        <v>0</v>
      </c>
      <c r="G117" s="228">
        <v>0</v>
      </c>
      <c r="H117" s="228">
        <v>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0</v>
      </c>
      <c r="P117" s="228">
        <v>0</v>
      </c>
      <c r="Q117" s="228">
        <v>0</v>
      </c>
      <c r="R117" s="228">
        <v>0</v>
      </c>
      <c r="S117" s="228">
        <v>0</v>
      </c>
      <c r="T117" s="228">
        <v>0</v>
      </c>
      <c r="U117" s="228">
        <v>0</v>
      </c>
      <c r="V117" s="228">
        <v>0</v>
      </c>
      <c r="W117" s="228">
        <v>0</v>
      </c>
    </row>
    <row r="118" spans="1:23" x14ac:dyDescent="0.25">
      <c r="A118" s="45">
        <v>140252</v>
      </c>
      <c r="B118" s="37" t="s">
        <v>255</v>
      </c>
      <c r="C118" s="123">
        <v>0</v>
      </c>
      <c r="D118" s="123">
        <v>0</v>
      </c>
      <c r="E118" s="123">
        <v>0</v>
      </c>
      <c r="F118" s="228">
        <v>0</v>
      </c>
      <c r="G118" s="228">
        <v>0</v>
      </c>
      <c r="H118" s="228">
        <v>0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0</v>
      </c>
      <c r="P118" s="228">
        <v>0</v>
      </c>
      <c r="Q118" s="228">
        <v>0</v>
      </c>
      <c r="R118" s="228">
        <v>0</v>
      </c>
      <c r="S118" s="228">
        <v>0</v>
      </c>
      <c r="T118" s="228">
        <v>0</v>
      </c>
      <c r="U118" s="228">
        <v>0</v>
      </c>
      <c r="V118" s="228">
        <v>0</v>
      </c>
      <c r="W118" s="228">
        <v>0</v>
      </c>
    </row>
    <row r="119" spans="1:23" x14ac:dyDescent="0.25">
      <c r="A119" s="45">
        <v>140253</v>
      </c>
      <c r="B119" s="37" t="s">
        <v>256</v>
      </c>
      <c r="C119" s="123">
        <v>0</v>
      </c>
      <c r="D119" s="123">
        <v>0</v>
      </c>
      <c r="E119" s="123">
        <v>0</v>
      </c>
      <c r="F119" s="228">
        <v>0</v>
      </c>
      <c r="G119" s="228">
        <v>0</v>
      </c>
      <c r="H119" s="228">
        <v>0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0</v>
      </c>
      <c r="P119" s="228">
        <v>0</v>
      </c>
      <c r="Q119" s="228">
        <v>0</v>
      </c>
      <c r="R119" s="228">
        <v>0</v>
      </c>
      <c r="S119" s="228">
        <v>0</v>
      </c>
      <c r="T119" s="228">
        <v>0</v>
      </c>
      <c r="U119" s="228">
        <v>0</v>
      </c>
      <c r="V119" s="228">
        <v>0</v>
      </c>
      <c r="W119" s="228">
        <v>0</v>
      </c>
    </row>
    <row r="120" spans="1:23" x14ac:dyDescent="0.25">
      <c r="A120" s="45">
        <v>140254</v>
      </c>
      <c r="B120" s="37" t="s">
        <v>257</v>
      </c>
      <c r="C120" s="123">
        <v>0</v>
      </c>
      <c r="D120" s="123">
        <v>0</v>
      </c>
      <c r="E120" s="123">
        <v>0</v>
      </c>
      <c r="F120" s="228">
        <v>0</v>
      </c>
      <c r="G120" s="228">
        <v>0</v>
      </c>
      <c r="H120" s="228">
        <v>0</v>
      </c>
      <c r="I120" s="228">
        <v>0</v>
      </c>
      <c r="J120" s="228">
        <v>0</v>
      </c>
      <c r="K120" s="228">
        <v>0</v>
      </c>
      <c r="L120" s="228">
        <v>0</v>
      </c>
      <c r="M120" s="228">
        <v>0</v>
      </c>
      <c r="N120" s="228">
        <v>0</v>
      </c>
      <c r="O120" s="228">
        <v>0</v>
      </c>
      <c r="P120" s="228">
        <v>0</v>
      </c>
      <c r="Q120" s="228">
        <v>0</v>
      </c>
      <c r="R120" s="228">
        <v>0</v>
      </c>
      <c r="S120" s="228">
        <v>0</v>
      </c>
      <c r="T120" s="228">
        <v>0</v>
      </c>
      <c r="U120" s="228">
        <v>0</v>
      </c>
      <c r="V120" s="228">
        <v>0</v>
      </c>
      <c r="W120" s="228">
        <v>0</v>
      </c>
    </row>
    <row r="121" spans="1:23" x14ac:dyDescent="0.25">
      <c r="A121" s="119">
        <v>140255</v>
      </c>
      <c r="B121" s="37" t="s">
        <v>258</v>
      </c>
      <c r="C121" s="123">
        <v>0</v>
      </c>
      <c r="D121" s="123">
        <v>0</v>
      </c>
      <c r="E121" s="123">
        <v>0</v>
      </c>
      <c r="F121" s="228">
        <v>0</v>
      </c>
      <c r="G121" s="228">
        <v>0</v>
      </c>
      <c r="H121" s="228">
        <v>0</v>
      </c>
      <c r="I121" s="228">
        <v>0</v>
      </c>
      <c r="J121" s="228">
        <v>0</v>
      </c>
      <c r="K121" s="228">
        <v>0</v>
      </c>
      <c r="L121" s="228">
        <v>0</v>
      </c>
      <c r="M121" s="228">
        <v>0</v>
      </c>
      <c r="N121" s="228">
        <v>0</v>
      </c>
      <c r="O121" s="228">
        <v>0</v>
      </c>
      <c r="P121" s="228">
        <v>0</v>
      </c>
      <c r="Q121" s="228">
        <v>0</v>
      </c>
      <c r="R121" s="228">
        <v>0</v>
      </c>
      <c r="S121" s="228">
        <v>0</v>
      </c>
      <c r="T121" s="228">
        <v>0</v>
      </c>
      <c r="U121" s="228">
        <v>0</v>
      </c>
      <c r="V121" s="228">
        <v>0</v>
      </c>
      <c r="W121" s="228">
        <v>0</v>
      </c>
    </row>
    <row r="122" spans="1:23" x14ac:dyDescent="0.25">
      <c r="A122" s="228">
        <v>140256</v>
      </c>
      <c r="B122" s="37" t="s">
        <v>259</v>
      </c>
      <c r="C122" s="228">
        <v>0</v>
      </c>
      <c r="D122" s="228">
        <v>240</v>
      </c>
      <c r="E122" s="228">
        <v>0</v>
      </c>
      <c r="F122" s="228">
        <v>0</v>
      </c>
      <c r="G122" s="228">
        <v>206</v>
      </c>
      <c r="H122" s="228">
        <v>0</v>
      </c>
      <c r="I122" s="228">
        <v>0</v>
      </c>
      <c r="J122" s="228">
        <v>34</v>
      </c>
      <c r="K122" s="228">
        <v>0</v>
      </c>
      <c r="L122" s="228">
        <v>0</v>
      </c>
      <c r="M122" s="228">
        <v>60</v>
      </c>
      <c r="N122" s="228">
        <v>0</v>
      </c>
      <c r="O122" s="228">
        <v>0</v>
      </c>
      <c r="P122" s="228">
        <v>60</v>
      </c>
      <c r="Q122" s="228">
        <v>0</v>
      </c>
      <c r="R122" s="228">
        <v>0</v>
      </c>
      <c r="S122" s="228">
        <v>60</v>
      </c>
      <c r="T122" s="228">
        <v>0</v>
      </c>
      <c r="U122" s="228">
        <v>0</v>
      </c>
      <c r="V122" s="228">
        <v>60</v>
      </c>
      <c r="W122" s="228">
        <v>0</v>
      </c>
    </row>
    <row r="123" spans="1:23" x14ac:dyDescent="0.25">
      <c r="A123" s="142">
        <v>140300</v>
      </c>
      <c r="B123" s="130" t="s">
        <v>260</v>
      </c>
      <c r="C123" s="141">
        <v>2897047</v>
      </c>
      <c r="D123" s="141">
        <v>1170003</v>
      </c>
      <c r="E123" s="141">
        <v>463545</v>
      </c>
      <c r="F123" s="141">
        <v>2483236</v>
      </c>
      <c r="G123" s="141">
        <v>1002303</v>
      </c>
      <c r="H123" s="141">
        <v>397377</v>
      </c>
      <c r="I123" s="141">
        <v>413811</v>
      </c>
      <c r="J123" s="141">
        <v>167700</v>
      </c>
      <c r="K123" s="141">
        <v>66168</v>
      </c>
      <c r="L123" s="141">
        <v>724272</v>
      </c>
      <c r="M123" s="141">
        <v>292511</v>
      </c>
      <c r="N123" s="141">
        <v>115892</v>
      </c>
      <c r="O123" s="141">
        <v>724272</v>
      </c>
      <c r="P123" s="141">
        <v>292511</v>
      </c>
      <c r="Q123" s="141">
        <v>115892</v>
      </c>
      <c r="R123" s="141">
        <v>724272</v>
      </c>
      <c r="S123" s="141">
        <v>292511</v>
      </c>
      <c r="T123" s="141">
        <v>115892</v>
      </c>
      <c r="U123" s="141">
        <v>724231</v>
      </c>
      <c r="V123" s="141">
        <v>292470</v>
      </c>
      <c r="W123" s="141">
        <v>115869</v>
      </c>
    </row>
    <row r="124" spans="1:23" x14ac:dyDescent="0.25">
      <c r="A124" s="129">
        <v>140301</v>
      </c>
      <c r="B124" s="129" t="s">
        <v>212</v>
      </c>
      <c r="C124" s="147">
        <v>155190</v>
      </c>
      <c r="D124" s="147">
        <v>58708</v>
      </c>
      <c r="E124" s="147">
        <v>33198</v>
      </c>
      <c r="F124" s="147">
        <v>121048</v>
      </c>
      <c r="G124" s="147">
        <v>45792</v>
      </c>
      <c r="H124" s="147">
        <v>25894</v>
      </c>
      <c r="I124" s="147">
        <v>34142</v>
      </c>
      <c r="J124" s="147">
        <v>12916</v>
      </c>
      <c r="K124" s="147">
        <v>7304</v>
      </c>
      <c r="L124" s="147">
        <v>38798</v>
      </c>
      <c r="M124" s="147">
        <v>14677</v>
      </c>
      <c r="N124" s="147">
        <v>8300</v>
      </c>
      <c r="O124" s="147">
        <v>38798</v>
      </c>
      <c r="P124" s="147">
        <v>14677</v>
      </c>
      <c r="Q124" s="147">
        <v>8300</v>
      </c>
      <c r="R124" s="147">
        <v>38798</v>
      </c>
      <c r="S124" s="147">
        <v>14677</v>
      </c>
      <c r="T124" s="147">
        <v>8300</v>
      </c>
      <c r="U124" s="147">
        <v>38796</v>
      </c>
      <c r="V124" s="147">
        <v>14677</v>
      </c>
      <c r="W124" s="147">
        <v>8298</v>
      </c>
    </row>
    <row r="125" spans="1:23" x14ac:dyDescent="0.25">
      <c r="A125" s="198">
        <v>140302</v>
      </c>
      <c r="B125" s="130" t="s">
        <v>261</v>
      </c>
      <c r="C125" s="142">
        <v>3052237</v>
      </c>
      <c r="D125" s="142">
        <v>1228711</v>
      </c>
      <c r="E125" s="142">
        <v>496743</v>
      </c>
      <c r="F125" s="287">
        <v>2604284</v>
      </c>
      <c r="G125" s="287">
        <v>1048095</v>
      </c>
      <c r="H125" s="287">
        <v>423271</v>
      </c>
      <c r="I125" s="287">
        <v>447953</v>
      </c>
      <c r="J125" s="287">
        <v>180616</v>
      </c>
      <c r="K125" s="287">
        <v>73472</v>
      </c>
      <c r="L125" s="142">
        <v>763070</v>
      </c>
      <c r="M125" s="142">
        <v>307188</v>
      </c>
      <c r="N125" s="142">
        <v>124192</v>
      </c>
      <c r="O125" s="142">
        <v>763070</v>
      </c>
      <c r="P125" s="142">
        <v>307188</v>
      </c>
      <c r="Q125" s="142">
        <v>124192</v>
      </c>
      <c r="R125" s="142">
        <v>763070</v>
      </c>
      <c r="S125" s="142">
        <v>307188</v>
      </c>
      <c r="T125" s="142">
        <v>124192</v>
      </c>
      <c r="U125" s="142">
        <v>763027</v>
      </c>
      <c r="V125" s="142">
        <v>307147</v>
      </c>
      <c r="W125" s="142">
        <v>124167</v>
      </c>
    </row>
    <row r="126" spans="1:23" x14ac:dyDescent="0.25">
      <c r="I126" s="146"/>
      <c r="J126" s="146"/>
      <c r="K126" s="146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5 U9:W43 V8 R6 U6 L78:W121">
    <cfRule type="cellIs" dxfId="226" priority="128" operator="lessThan">
      <formula>0</formula>
    </cfRule>
  </conditionalFormatting>
  <conditionalFormatting sqref="U9:W43 C53:W53 C70:W70 C77:W77 F9:K43 U78:W121 C44:W45">
    <cfRule type="cellIs" dxfId="225" priority="129" operator="lessThan">
      <formula>0</formula>
    </cfRule>
  </conditionalFormatting>
  <conditionalFormatting sqref="Q9:Q43">
    <cfRule type="cellIs" dxfId="224" priority="108" operator="lessThan">
      <formula>0</formula>
    </cfRule>
  </conditionalFormatting>
  <conditionalFormatting sqref="Q9:Q43">
    <cfRule type="cellIs" dxfId="223" priority="109" operator="lessThan">
      <formula>0</formula>
    </cfRule>
  </conditionalFormatting>
  <conditionalFormatting sqref="R54:R69">
    <cfRule type="cellIs" dxfId="222" priority="45" operator="lessThan">
      <formula>0</formula>
    </cfRule>
  </conditionalFormatting>
  <conditionalFormatting sqref="C122:W122">
    <cfRule type="cellIs" dxfId="221" priority="127" operator="lessThan">
      <formula>0</formula>
    </cfRule>
  </conditionalFormatting>
  <conditionalFormatting sqref="R53:W53 R70:W70 R77:W77 R1:W5 R44:W45 R122:W122 R8:S8 U9:W43 U8:V8">
    <cfRule type="cellIs" dxfId="220" priority="126" operator="lessThan">
      <formula>0</formula>
    </cfRule>
  </conditionalFormatting>
  <conditionalFormatting sqref="L9:L43">
    <cfRule type="cellIs" dxfId="219" priority="124" operator="lessThan">
      <formula>0</formula>
    </cfRule>
  </conditionalFormatting>
  <conditionalFormatting sqref="L9:L43">
    <cfRule type="cellIs" dxfId="218" priority="125" operator="lessThan">
      <formula>0</formula>
    </cfRule>
  </conditionalFormatting>
  <conditionalFormatting sqref="L9:L43">
    <cfRule type="cellIs" dxfId="217" priority="123" operator="lessThan">
      <formula>0</formula>
    </cfRule>
  </conditionalFormatting>
  <conditionalFormatting sqref="Q54:Q69">
    <cfRule type="cellIs" dxfId="216" priority="50" operator="lessThan">
      <formula>0</formula>
    </cfRule>
  </conditionalFormatting>
  <conditionalFormatting sqref="Q54:Q69">
    <cfRule type="cellIs" dxfId="215" priority="48" operator="lessThan">
      <formula>0</formula>
    </cfRule>
  </conditionalFormatting>
  <conditionalFormatting sqref="R54:R69">
    <cfRule type="cellIs" dxfId="214" priority="47" operator="lessThan">
      <formula>0</formula>
    </cfRule>
  </conditionalFormatting>
  <conditionalFormatting sqref="R46:R52">
    <cfRule type="cellIs" dxfId="213" priority="75" operator="lessThan">
      <formula>0</formula>
    </cfRule>
  </conditionalFormatting>
  <conditionalFormatting sqref="S46:S52">
    <cfRule type="cellIs" dxfId="212" priority="73" operator="lessThan">
      <formula>0</formula>
    </cfRule>
  </conditionalFormatting>
  <conditionalFormatting sqref="S46:S52">
    <cfRule type="cellIs" dxfId="211" priority="74" operator="lessThan">
      <formula>0</formula>
    </cfRule>
  </conditionalFormatting>
  <conditionalFormatting sqref="S46:S52">
    <cfRule type="cellIs" dxfId="210" priority="72" operator="lessThan">
      <formula>0</formula>
    </cfRule>
  </conditionalFormatting>
  <conditionalFormatting sqref="T9:T43">
    <cfRule type="cellIs" dxfId="209" priority="100" operator="lessThan">
      <formula>0</formula>
    </cfRule>
  </conditionalFormatting>
  <conditionalFormatting sqref="M9:M43">
    <cfRule type="cellIs" dxfId="208" priority="121" operator="lessThan">
      <formula>0</formula>
    </cfRule>
  </conditionalFormatting>
  <conditionalFormatting sqref="M9:M43">
    <cfRule type="cellIs" dxfId="207" priority="122" operator="lessThan">
      <formula>0</formula>
    </cfRule>
  </conditionalFormatting>
  <conditionalFormatting sqref="M9:M43">
    <cfRule type="cellIs" dxfId="206" priority="120" operator="lessThan">
      <formula>0</formula>
    </cfRule>
  </conditionalFormatting>
  <conditionalFormatting sqref="N9:N43">
    <cfRule type="cellIs" dxfId="205" priority="118" operator="lessThan">
      <formula>0</formula>
    </cfRule>
  </conditionalFormatting>
  <conditionalFormatting sqref="N9:N43">
    <cfRule type="cellIs" dxfId="204" priority="119" operator="lessThan">
      <formula>0</formula>
    </cfRule>
  </conditionalFormatting>
  <conditionalFormatting sqref="N9:N43">
    <cfRule type="cellIs" dxfId="203" priority="117" operator="lessThan">
      <formula>0</formula>
    </cfRule>
  </conditionalFormatting>
  <conditionalFormatting sqref="O9:O43">
    <cfRule type="cellIs" dxfId="202" priority="115" operator="lessThan">
      <formula>0</formula>
    </cfRule>
  </conditionalFormatting>
  <conditionalFormatting sqref="O9:O43">
    <cfRule type="cellIs" dxfId="201" priority="116" operator="lessThan">
      <formula>0</formula>
    </cfRule>
  </conditionalFormatting>
  <conditionalFormatting sqref="O9:O43">
    <cfRule type="cellIs" dxfId="200" priority="114" operator="lessThan">
      <formula>0</formula>
    </cfRule>
  </conditionalFormatting>
  <conditionalFormatting sqref="P9:P43">
    <cfRule type="cellIs" dxfId="199" priority="112" operator="lessThan">
      <formula>0</formula>
    </cfRule>
  </conditionalFormatting>
  <conditionalFormatting sqref="P9:P43">
    <cfRule type="cellIs" dxfId="198" priority="113" operator="lessThan">
      <formula>0</formula>
    </cfRule>
  </conditionalFormatting>
  <conditionalFormatting sqref="P9:P43">
    <cfRule type="cellIs" dxfId="197" priority="111" operator="lessThan">
      <formula>0</formula>
    </cfRule>
  </conditionalFormatting>
  <conditionalFormatting sqref="Q9:Q43">
    <cfRule type="cellIs" dxfId="196" priority="110" operator="lessThan">
      <formula>0</formula>
    </cfRule>
  </conditionalFormatting>
  <conditionalFormatting sqref="R9:R43">
    <cfRule type="cellIs" dxfId="195" priority="106" operator="lessThan">
      <formula>0</formula>
    </cfRule>
  </conditionalFormatting>
  <conditionalFormatting sqref="R9:R43">
    <cfRule type="cellIs" dxfId="194" priority="107" operator="lessThan">
      <formula>0</formula>
    </cfRule>
  </conditionalFormatting>
  <conditionalFormatting sqref="R9:R43">
    <cfRule type="cellIs" dxfId="193" priority="105" operator="lessThan">
      <formula>0</formula>
    </cfRule>
  </conditionalFormatting>
  <conditionalFormatting sqref="S9:S43">
    <cfRule type="cellIs" dxfId="192" priority="103" operator="lessThan">
      <formula>0</formula>
    </cfRule>
  </conditionalFormatting>
  <conditionalFormatting sqref="S9:S43">
    <cfRule type="cellIs" dxfId="191" priority="104" operator="lessThan">
      <formula>0</formula>
    </cfRule>
  </conditionalFormatting>
  <conditionalFormatting sqref="S9:S43">
    <cfRule type="cellIs" dxfId="190" priority="102" operator="lessThan">
      <formula>0</formula>
    </cfRule>
  </conditionalFormatting>
  <conditionalFormatting sqref="T9:T43">
    <cfRule type="cellIs" dxfId="189" priority="101" operator="lessThan">
      <formula>0</formula>
    </cfRule>
  </conditionalFormatting>
  <conditionalFormatting sqref="T9:T43">
    <cfRule type="cellIs" dxfId="188" priority="99" operator="lessThan">
      <formula>0</formula>
    </cfRule>
  </conditionalFormatting>
  <conditionalFormatting sqref="U46:W52">
    <cfRule type="cellIs" dxfId="187" priority="97" operator="lessThan">
      <formula>0</formula>
    </cfRule>
  </conditionalFormatting>
  <conditionalFormatting sqref="U46:W52">
    <cfRule type="cellIs" dxfId="186" priority="98" operator="lessThan">
      <formula>0</formula>
    </cfRule>
  </conditionalFormatting>
  <conditionalFormatting sqref="U46:W52">
    <cfRule type="cellIs" dxfId="185" priority="96" operator="lessThan">
      <formula>0</formula>
    </cfRule>
  </conditionalFormatting>
  <conditionalFormatting sqref="L46:L52">
    <cfRule type="cellIs" dxfId="184" priority="94" operator="lessThan">
      <formula>0</formula>
    </cfRule>
  </conditionalFormatting>
  <conditionalFormatting sqref="L46:L52">
    <cfRule type="cellIs" dxfId="183" priority="95" operator="lessThan">
      <formula>0</formula>
    </cfRule>
  </conditionalFormatting>
  <conditionalFormatting sqref="L46:L52">
    <cfRule type="cellIs" dxfId="182" priority="93" operator="lessThan">
      <formula>0</formula>
    </cfRule>
  </conditionalFormatting>
  <conditionalFormatting sqref="M46:M52">
    <cfRule type="cellIs" dxfId="181" priority="91" operator="lessThan">
      <formula>0</formula>
    </cfRule>
  </conditionalFormatting>
  <conditionalFormatting sqref="M46:M52">
    <cfRule type="cellIs" dxfId="180" priority="92" operator="lessThan">
      <formula>0</formula>
    </cfRule>
  </conditionalFormatting>
  <conditionalFormatting sqref="M46:M52">
    <cfRule type="cellIs" dxfId="179" priority="90" operator="lessThan">
      <formula>0</formula>
    </cfRule>
  </conditionalFormatting>
  <conditionalFormatting sqref="N46:N52">
    <cfRule type="cellIs" dxfId="178" priority="88" operator="lessThan">
      <formula>0</formula>
    </cfRule>
  </conditionalFormatting>
  <conditionalFormatting sqref="N46:N52">
    <cfRule type="cellIs" dxfId="177" priority="89" operator="lessThan">
      <formula>0</formula>
    </cfRule>
  </conditionalFormatting>
  <conditionalFormatting sqref="N46:N52">
    <cfRule type="cellIs" dxfId="176" priority="87" operator="lessThan">
      <formula>0</formula>
    </cfRule>
  </conditionalFormatting>
  <conditionalFormatting sqref="O46:O52">
    <cfRule type="cellIs" dxfId="175" priority="85" operator="lessThan">
      <formula>0</formula>
    </cfRule>
  </conditionalFormatting>
  <conditionalFormatting sqref="O46:O52">
    <cfRule type="cellIs" dxfId="174" priority="86" operator="lessThan">
      <formula>0</formula>
    </cfRule>
  </conditionalFormatting>
  <conditionalFormatting sqref="O46:O52">
    <cfRule type="cellIs" dxfId="173" priority="84" operator="lessThan">
      <formula>0</formula>
    </cfRule>
  </conditionalFormatting>
  <conditionalFormatting sqref="P46:P52">
    <cfRule type="cellIs" dxfId="172" priority="82" operator="lessThan">
      <formula>0</formula>
    </cfRule>
  </conditionalFormatting>
  <conditionalFormatting sqref="P46:P52">
    <cfRule type="cellIs" dxfId="171" priority="83" operator="lessThan">
      <formula>0</formula>
    </cfRule>
  </conditionalFormatting>
  <conditionalFormatting sqref="P46:P52">
    <cfRule type="cellIs" dxfId="170" priority="81" operator="lessThan">
      <formula>0</formula>
    </cfRule>
  </conditionalFormatting>
  <conditionalFormatting sqref="Q46:Q52">
    <cfRule type="cellIs" dxfId="169" priority="79" operator="lessThan">
      <formula>0</formula>
    </cfRule>
  </conditionalFormatting>
  <conditionalFormatting sqref="Q46:Q52">
    <cfRule type="cellIs" dxfId="168" priority="80" operator="lessThan">
      <formula>0</formula>
    </cfRule>
  </conditionalFormatting>
  <conditionalFormatting sqref="Q46:Q52">
    <cfRule type="cellIs" dxfId="167" priority="78" operator="lessThan">
      <formula>0</formula>
    </cfRule>
  </conditionalFormatting>
  <conditionalFormatting sqref="R46:R52">
    <cfRule type="cellIs" dxfId="166" priority="76" operator="lessThan">
      <formula>0</formula>
    </cfRule>
  </conditionalFormatting>
  <conditionalFormatting sqref="R46:R52">
    <cfRule type="cellIs" dxfId="165" priority="77" operator="lessThan">
      <formula>0</formula>
    </cfRule>
  </conditionalFormatting>
  <conditionalFormatting sqref="T46:T52">
    <cfRule type="cellIs" dxfId="164" priority="70" operator="lessThan">
      <formula>0</formula>
    </cfRule>
  </conditionalFormatting>
  <conditionalFormatting sqref="T46:T52">
    <cfRule type="cellIs" dxfId="163" priority="71" operator="lessThan">
      <formula>0</formula>
    </cfRule>
  </conditionalFormatting>
  <conditionalFormatting sqref="T46:T52">
    <cfRule type="cellIs" dxfId="162" priority="69" operator="lessThan">
      <formula>0</formula>
    </cfRule>
  </conditionalFormatting>
  <conditionalFormatting sqref="U54:W69">
    <cfRule type="cellIs" dxfId="161" priority="67" operator="lessThan">
      <formula>0</formula>
    </cfRule>
  </conditionalFormatting>
  <conditionalFormatting sqref="U54:W69">
    <cfRule type="cellIs" dxfId="160" priority="68" operator="lessThan">
      <formula>0</formula>
    </cfRule>
    <cfRule type="cellIs" dxfId="159" priority="130" operator="lessThan">
      <formula>0</formula>
    </cfRule>
  </conditionalFormatting>
  <conditionalFormatting sqref="U54:W69">
    <cfRule type="cellIs" dxfId="158" priority="66" operator="lessThan">
      <formula>0</formula>
    </cfRule>
  </conditionalFormatting>
  <conditionalFormatting sqref="L54:L69">
    <cfRule type="cellIs" dxfId="157" priority="64" operator="lessThan">
      <formula>0</formula>
    </cfRule>
  </conditionalFormatting>
  <conditionalFormatting sqref="L54:L69">
    <cfRule type="cellIs" dxfId="156" priority="65" operator="lessThan">
      <formula>0</formula>
    </cfRule>
  </conditionalFormatting>
  <conditionalFormatting sqref="L54:L69">
    <cfRule type="cellIs" dxfId="155" priority="63" operator="lessThan">
      <formula>0</formula>
    </cfRule>
  </conditionalFormatting>
  <conditionalFormatting sqref="M54:M69">
    <cfRule type="cellIs" dxfId="154" priority="61" operator="lessThan">
      <formula>0</formula>
    </cfRule>
  </conditionalFormatting>
  <conditionalFormatting sqref="M54:M69">
    <cfRule type="cellIs" dxfId="153" priority="62" operator="lessThan">
      <formula>0</formula>
    </cfRule>
  </conditionalFormatting>
  <conditionalFormatting sqref="M54:M69">
    <cfRule type="cellIs" dxfId="152" priority="60" operator="lessThan">
      <formula>0</formula>
    </cfRule>
  </conditionalFormatting>
  <conditionalFormatting sqref="N54:N69">
    <cfRule type="cellIs" dxfId="151" priority="58" operator="lessThan">
      <formula>0</formula>
    </cfRule>
  </conditionalFormatting>
  <conditionalFormatting sqref="N54:N69">
    <cfRule type="cellIs" dxfId="150" priority="59" operator="lessThan">
      <formula>0</formula>
    </cfRule>
  </conditionalFormatting>
  <conditionalFormatting sqref="N54:N69">
    <cfRule type="cellIs" dxfId="149" priority="57" operator="lessThan">
      <formula>0</formula>
    </cfRule>
  </conditionalFormatting>
  <conditionalFormatting sqref="O54:O69">
    <cfRule type="cellIs" dxfId="148" priority="55" operator="lessThan">
      <formula>0</formula>
    </cfRule>
  </conditionalFormatting>
  <conditionalFormatting sqref="O54:O69">
    <cfRule type="cellIs" dxfId="147" priority="56" operator="lessThan">
      <formula>0</formula>
    </cfRule>
  </conditionalFormatting>
  <conditionalFormatting sqref="O54:O69">
    <cfRule type="cellIs" dxfId="146" priority="54" operator="lessThan">
      <formula>0</formula>
    </cfRule>
  </conditionalFormatting>
  <conditionalFormatting sqref="P54:P69">
    <cfRule type="cellIs" dxfId="145" priority="52" operator="lessThan">
      <formula>0</formula>
    </cfRule>
  </conditionalFormatting>
  <conditionalFormatting sqref="P54:P69">
    <cfRule type="cellIs" dxfId="144" priority="53" operator="lessThan">
      <formula>0</formula>
    </cfRule>
  </conditionalFormatting>
  <conditionalFormatting sqref="P54:P69">
    <cfRule type="cellIs" dxfId="143" priority="51" operator="lessThan">
      <formula>0</formula>
    </cfRule>
  </conditionalFormatting>
  <conditionalFormatting sqref="Q54:Q69">
    <cfRule type="cellIs" dxfId="142" priority="49" operator="lessThan">
      <formula>0</formula>
    </cfRule>
  </conditionalFormatting>
  <conditionalFormatting sqref="R54:R69">
    <cfRule type="cellIs" dxfId="141" priority="46" operator="lessThan">
      <formula>0</formula>
    </cfRule>
  </conditionalFormatting>
  <conditionalFormatting sqref="S54:S69">
    <cfRule type="cellIs" dxfId="140" priority="43" operator="lessThan">
      <formula>0</formula>
    </cfRule>
  </conditionalFormatting>
  <conditionalFormatting sqref="S54:S69">
    <cfRule type="cellIs" dxfId="139" priority="44" operator="lessThan">
      <formula>0</formula>
    </cfRule>
  </conditionalFormatting>
  <conditionalFormatting sqref="S54:S69">
    <cfRule type="cellIs" dxfId="138" priority="42" operator="lessThan">
      <formula>0</formula>
    </cfRule>
  </conditionalFormatting>
  <conditionalFormatting sqref="T54:T69">
    <cfRule type="cellIs" dxfId="137" priority="40" operator="lessThan">
      <formula>0</formula>
    </cfRule>
  </conditionalFormatting>
  <conditionalFormatting sqref="T54:T69">
    <cfRule type="cellIs" dxfId="136" priority="41" operator="lessThan">
      <formula>0</formula>
    </cfRule>
  </conditionalFormatting>
  <conditionalFormatting sqref="T54:T69">
    <cfRule type="cellIs" dxfId="135" priority="39" operator="lessThan">
      <formula>0</formula>
    </cfRule>
  </conditionalFormatting>
  <conditionalFormatting sqref="U71:W76">
    <cfRule type="cellIs" dxfId="134" priority="37" operator="lessThan">
      <formula>0</formula>
    </cfRule>
  </conditionalFormatting>
  <conditionalFormatting sqref="U71:W76">
    <cfRule type="cellIs" dxfId="133" priority="38" operator="lessThan">
      <formula>0</formula>
    </cfRule>
  </conditionalFormatting>
  <conditionalFormatting sqref="U71:W76">
    <cfRule type="cellIs" dxfId="132" priority="36" operator="lessThan">
      <formula>0</formula>
    </cfRule>
  </conditionalFormatting>
  <conditionalFormatting sqref="L71:L76">
    <cfRule type="cellIs" dxfId="131" priority="34" operator="lessThan">
      <formula>0</formula>
    </cfRule>
  </conditionalFormatting>
  <conditionalFormatting sqref="L71:L76">
    <cfRule type="cellIs" dxfId="130" priority="35" operator="lessThan">
      <formula>0</formula>
    </cfRule>
  </conditionalFormatting>
  <conditionalFormatting sqref="L71:L76">
    <cfRule type="cellIs" dxfId="129" priority="33" operator="lessThan">
      <formula>0</formula>
    </cfRule>
  </conditionalFormatting>
  <conditionalFormatting sqref="M71:M76">
    <cfRule type="cellIs" dxfId="128" priority="31" operator="lessThan">
      <formula>0</formula>
    </cfRule>
  </conditionalFormatting>
  <conditionalFormatting sqref="M71:M76">
    <cfRule type="cellIs" dxfId="127" priority="32" operator="lessThan">
      <formula>0</formula>
    </cfRule>
  </conditionalFormatting>
  <conditionalFormatting sqref="M71:M76">
    <cfRule type="cellIs" dxfId="126" priority="30" operator="lessThan">
      <formula>0</formula>
    </cfRule>
  </conditionalFormatting>
  <conditionalFormatting sqref="N71:N76">
    <cfRule type="cellIs" dxfId="125" priority="28" operator="lessThan">
      <formula>0</formula>
    </cfRule>
  </conditionalFormatting>
  <conditionalFormatting sqref="N71:N76">
    <cfRule type="cellIs" dxfId="124" priority="29" operator="lessThan">
      <formula>0</formula>
    </cfRule>
  </conditionalFormatting>
  <conditionalFormatting sqref="N71:N76">
    <cfRule type="cellIs" dxfId="123" priority="27" operator="lessThan">
      <formula>0</formula>
    </cfRule>
  </conditionalFormatting>
  <conditionalFormatting sqref="O71:O76">
    <cfRule type="cellIs" dxfId="122" priority="25" operator="lessThan">
      <formula>0</formula>
    </cfRule>
  </conditionalFormatting>
  <conditionalFormatting sqref="O71:O76">
    <cfRule type="cellIs" dxfId="121" priority="26" operator="lessThan">
      <formula>0</formula>
    </cfRule>
  </conditionalFormatting>
  <conditionalFormatting sqref="O71:O76">
    <cfRule type="cellIs" dxfId="120" priority="24" operator="lessThan">
      <formula>0</formula>
    </cfRule>
  </conditionalFormatting>
  <conditionalFormatting sqref="P71:P76">
    <cfRule type="cellIs" dxfId="119" priority="22" operator="lessThan">
      <formula>0</formula>
    </cfRule>
  </conditionalFormatting>
  <conditionalFormatting sqref="P71:P76">
    <cfRule type="cellIs" dxfId="118" priority="23" operator="lessThan">
      <formula>0</formula>
    </cfRule>
  </conditionalFormatting>
  <conditionalFormatting sqref="P71:P76">
    <cfRule type="cellIs" dxfId="117" priority="21" operator="lessThan">
      <formula>0</formula>
    </cfRule>
  </conditionalFormatting>
  <conditionalFormatting sqref="Q71:Q76">
    <cfRule type="cellIs" dxfId="116" priority="19" operator="lessThan">
      <formula>0</formula>
    </cfRule>
  </conditionalFormatting>
  <conditionalFormatting sqref="Q71:Q76">
    <cfRule type="cellIs" dxfId="115" priority="20" operator="lessThan">
      <formula>0</formula>
    </cfRule>
  </conditionalFormatting>
  <conditionalFormatting sqref="Q71:Q76">
    <cfRule type="cellIs" dxfId="114" priority="18" operator="lessThan">
      <formula>0</formula>
    </cfRule>
  </conditionalFormatting>
  <conditionalFormatting sqref="R71:R76">
    <cfRule type="cellIs" dxfId="113" priority="16" operator="lessThan">
      <formula>0</formula>
    </cfRule>
  </conditionalFormatting>
  <conditionalFormatting sqref="R71:R76">
    <cfRule type="cellIs" dxfId="112" priority="17" operator="lessThan">
      <formula>0</formula>
    </cfRule>
  </conditionalFormatting>
  <conditionalFormatting sqref="R71:R76">
    <cfRule type="cellIs" dxfId="111" priority="15" operator="lessThan">
      <formula>0</formula>
    </cfRule>
  </conditionalFormatting>
  <conditionalFormatting sqref="S71:S76">
    <cfRule type="cellIs" dxfId="110" priority="13" operator="lessThan">
      <formula>0</formula>
    </cfRule>
  </conditionalFormatting>
  <conditionalFormatting sqref="S71:S76">
    <cfRule type="cellIs" dxfId="109" priority="14" operator="lessThan">
      <formula>0</formula>
    </cfRule>
  </conditionalFormatting>
  <conditionalFormatting sqref="S71:S76">
    <cfRule type="cellIs" dxfId="108" priority="12" operator="lessThan">
      <formula>0</formula>
    </cfRule>
  </conditionalFormatting>
  <conditionalFormatting sqref="T71:T76">
    <cfRule type="cellIs" dxfId="107" priority="10" operator="lessThan">
      <formula>0</formula>
    </cfRule>
  </conditionalFormatting>
  <conditionalFormatting sqref="T71:T76">
    <cfRule type="cellIs" dxfId="106" priority="11" operator="lessThan">
      <formula>0</formula>
    </cfRule>
  </conditionalFormatting>
  <conditionalFormatting sqref="T71:T76">
    <cfRule type="cellIs" dxfId="105" priority="9" operator="lessThan">
      <formula>0</formula>
    </cfRule>
  </conditionalFormatting>
  <conditionalFormatting sqref="F46:H52">
    <cfRule type="cellIs" dxfId="104" priority="8" operator="lessThan">
      <formula>0</formula>
    </cfRule>
    <cfRule type="cellIs" dxfId="103" priority="131" operator="lessThan">
      <formula>0</formula>
    </cfRule>
  </conditionalFormatting>
  <conditionalFormatting sqref="F54:H69">
    <cfRule type="cellIs" dxfId="102" priority="7" operator="lessThan">
      <formula>0</formula>
    </cfRule>
  </conditionalFormatting>
  <conditionalFormatting sqref="F71:H76">
    <cfRule type="cellIs" dxfId="101" priority="6" operator="lessThan">
      <formula>0</formula>
    </cfRule>
    <cfRule type="cellIs" dxfId="100" priority="132" operator="lessThan">
      <formula>0</formula>
    </cfRule>
  </conditionalFormatting>
  <conditionalFormatting sqref="F78:H121">
    <cfRule type="cellIs" dxfId="99" priority="5" operator="lessThan">
      <formula>0</formula>
    </cfRule>
  </conditionalFormatting>
  <conditionalFormatting sqref="I46:K52">
    <cfRule type="cellIs" dxfId="98" priority="4" operator="lessThan">
      <formula>0</formula>
    </cfRule>
    <cfRule type="cellIs" dxfId="97" priority="133" operator="lessThan">
      <formula>0</formula>
    </cfRule>
  </conditionalFormatting>
  <conditionalFormatting sqref="I54:K69">
    <cfRule type="cellIs" dxfId="96" priority="3" operator="lessThan">
      <formula>0</formula>
    </cfRule>
  </conditionalFormatting>
  <conditionalFormatting sqref="I71:K76">
    <cfRule type="cellIs" dxfId="95" priority="2" operator="lessThan">
      <formula>0</formula>
    </cfRule>
    <cfRule type="cellIs" dxfId="94" priority="134" operator="lessThan">
      <formula>0</formula>
    </cfRule>
  </conditionalFormatting>
  <conditionalFormatting sqref="I78:K121">
    <cfRule type="cellIs" dxfId="93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zoomScale="60" zoomScaleNormal="100" workbookViewId="0">
      <selection activeCell="E45" sqref="E4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9.7109375" style="53" customWidth="1"/>
    <col min="4" max="5" width="13.140625" style="33" customWidth="1"/>
    <col min="6" max="6" width="21.5703125" style="33" customWidth="1"/>
    <col min="7" max="9" width="21.5703125" style="35" customWidth="1"/>
    <col min="10" max="16384" width="9.140625" style="30"/>
  </cols>
  <sheetData>
    <row r="1" spans="1:9" x14ac:dyDescent="0.25">
      <c r="D1" s="34"/>
      <c r="I1" s="93" t="s">
        <v>0</v>
      </c>
    </row>
    <row r="2" spans="1:9" x14ac:dyDescent="0.25">
      <c r="B2" s="477" t="s">
        <v>131</v>
      </c>
      <c r="C2" s="477"/>
      <c r="D2" s="477"/>
      <c r="E2" s="477"/>
      <c r="F2" s="477"/>
      <c r="G2" s="477"/>
      <c r="H2" s="477"/>
      <c r="I2" s="93" t="s">
        <v>1</v>
      </c>
    </row>
    <row r="3" spans="1:9" x14ac:dyDescent="0.25">
      <c r="B3" s="477"/>
      <c r="C3" s="477"/>
      <c r="D3" s="477"/>
      <c r="E3" s="477"/>
      <c r="F3" s="477"/>
      <c r="G3" s="477"/>
      <c r="H3" s="477"/>
      <c r="I3" s="93" t="s">
        <v>2</v>
      </c>
    </row>
    <row r="4" spans="1:9" x14ac:dyDescent="0.25">
      <c r="B4" s="477"/>
      <c r="C4" s="477"/>
      <c r="D4" s="477"/>
      <c r="E4" s="477"/>
      <c r="F4" s="477"/>
      <c r="G4" s="477"/>
      <c r="H4" s="477"/>
      <c r="I4" s="93" t="s">
        <v>323</v>
      </c>
    </row>
    <row r="5" spans="1:9" x14ac:dyDescent="0.2">
      <c r="A5" s="477"/>
      <c r="B5" s="477"/>
      <c r="C5" s="477"/>
      <c r="I5" s="103" t="s">
        <v>279</v>
      </c>
    </row>
    <row r="6" spans="1:9" ht="15" customHeight="1" x14ac:dyDescent="0.25">
      <c r="A6" s="478" t="s">
        <v>4</v>
      </c>
      <c r="B6" s="478" t="s">
        <v>133</v>
      </c>
      <c r="C6" s="489" t="s">
        <v>135</v>
      </c>
      <c r="D6" s="487" t="s">
        <v>134</v>
      </c>
      <c r="E6" s="488"/>
      <c r="F6" s="480" t="s">
        <v>138</v>
      </c>
      <c r="G6" s="478" t="s">
        <v>139</v>
      </c>
      <c r="H6" s="478" t="s">
        <v>140</v>
      </c>
      <c r="I6" s="478" t="s">
        <v>141</v>
      </c>
    </row>
    <row r="7" spans="1:9" s="53" customFormat="1" ht="45.75" customHeight="1" x14ac:dyDescent="0.25">
      <c r="A7" s="478"/>
      <c r="B7" s="478"/>
      <c r="C7" s="490"/>
      <c r="D7" s="145" t="s">
        <v>137</v>
      </c>
      <c r="E7" s="145" t="s">
        <v>9</v>
      </c>
      <c r="F7" s="480"/>
      <c r="G7" s="478"/>
      <c r="H7" s="478"/>
      <c r="I7" s="478"/>
    </row>
    <row r="8" spans="1:9" x14ac:dyDescent="0.25">
      <c r="A8" s="286">
        <v>140001</v>
      </c>
      <c r="B8" s="56" t="s">
        <v>10</v>
      </c>
      <c r="C8" s="58">
        <v>6595</v>
      </c>
      <c r="D8" s="228">
        <v>6410</v>
      </c>
      <c r="E8" s="228">
        <v>185</v>
      </c>
      <c r="F8" s="57">
        <v>1649</v>
      </c>
      <c r="G8" s="57">
        <v>1649</v>
      </c>
      <c r="H8" s="57">
        <v>1649</v>
      </c>
      <c r="I8" s="58">
        <v>1648</v>
      </c>
    </row>
    <row r="9" spans="1:9" s="60" customFormat="1" x14ac:dyDescent="0.25">
      <c r="A9" s="286">
        <v>140005</v>
      </c>
      <c r="B9" s="56" t="s">
        <v>11</v>
      </c>
      <c r="C9" s="58">
        <v>80598</v>
      </c>
      <c r="D9" s="228">
        <v>34818</v>
      </c>
      <c r="E9" s="228">
        <v>45780</v>
      </c>
      <c r="F9" s="57">
        <v>20150</v>
      </c>
      <c r="G9" s="57">
        <v>20150</v>
      </c>
      <c r="H9" s="57">
        <v>20150</v>
      </c>
      <c r="I9" s="58">
        <v>20148</v>
      </c>
    </row>
    <row r="10" spans="1:9" x14ac:dyDescent="0.25">
      <c r="A10" s="286">
        <v>140002</v>
      </c>
      <c r="B10" s="56" t="s">
        <v>12</v>
      </c>
      <c r="C10" s="58">
        <v>4412</v>
      </c>
      <c r="D10" s="228">
        <v>4377</v>
      </c>
      <c r="E10" s="228">
        <v>35</v>
      </c>
      <c r="F10" s="57">
        <v>1103</v>
      </c>
      <c r="G10" s="57">
        <v>1103</v>
      </c>
      <c r="H10" s="57">
        <v>1103</v>
      </c>
      <c r="I10" s="58">
        <v>1103</v>
      </c>
    </row>
    <row r="11" spans="1:9" x14ac:dyDescent="0.25">
      <c r="A11" s="286">
        <v>140004</v>
      </c>
      <c r="B11" s="56" t="s">
        <v>13</v>
      </c>
      <c r="C11" s="58">
        <v>29067</v>
      </c>
      <c r="D11" s="228">
        <v>27875</v>
      </c>
      <c r="E11" s="228">
        <v>1192</v>
      </c>
      <c r="F11" s="57">
        <v>7267</v>
      </c>
      <c r="G11" s="57">
        <v>7267</v>
      </c>
      <c r="H11" s="57">
        <v>7267</v>
      </c>
      <c r="I11" s="58">
        <v>7266</v>
      </c>
    </row>
    <row r="12" spans="1:9" x14ac:dyDescent="0.25">
      <c r="A12" s="286">
        <v>140003</v>
      </c>
      <c r="B12" s="56" t="s">
        <v>14</v>
      </c>
      <c r="C12" s="58">
        <v>5425</v>
      </c>
      <c r="D12" s="228">
        <v>2843</v>
      </c>
      <c r="E12" s="228">
        <v>2582</v>
      </c>
      <c r="F12" s="57">
        <v>1356</v>
      </c>
      <c r="G12" s="599">
        <v>1356</v>
      </c>
      <c r="H12" s="57">
        <v>1356</v>
      </c>
      <c r="I12" s="58">
        <v>1357</v>
      </c>
    </row>
    <row r="13" spans="1:9" x14ac:dyDescent="0.25">
      <c r="A13" s="286">
        <v>140008</v>
      </c>
      <c r="B13" s="56" t="s">
        <v>15</v>
      </c>
      <c r="C13" s="58">
        <v>10729</v>
      </c>
      <c r="D13" s="228">
        <v>3669</v>
      </c>
      <c r="E13" s="228">
        <v>7060</v>
      </c>
      <c r="F13" s="57">
        <v>2682</v>
      </c>
      <c r="G13" s="57">
        <v>2682</v>
      </c>
      <c r="H13" s="57">
        <v>2682</v>
      </c>
      <c r="I13" s="58">
        <v>2683</v>
      </c>
    </row>
    <row r="14" spans="1:9" x14ac:dyDescent="0.25">
      <c r="A14" s="286">
        <v>140009</v>
      </c>
      <c r="B14" s="56" t="s">
        <v>16</v>
      </c>
      <c r="C14" s="58">
        <v>37211</v>
      </c>
      <c r="D14" s="228">
        <v>36281</v>
      </c>
      <c r="E14" s="228">
        <v>930</v>
      </c>
      <c r="F14" s="57">
        <v>9303</v>
      </c>
      <c r="G14" s="57">
        <v>9303</v>
      </c>
      <c r="H14" s="57">
        <v>9303</v>
      </c>
      <c r="I14" s="58">
        <v>9302</v>
      </c>
    </row>
    <row r="15" spans="1:9" x14ac:dyDescent="0.25">
      <c r="A15" s="286">
        <v>140010</v>
      </c>
      <c r="B15" s="56" t="s">
        <v>17</v>
      </c>
      <c r="C15" s="58">
        <v>6049</v>
      </c>
      <c r="D15" s="228">
        <v>5692</v>
      </c>
      <c r="E15" s="228">
        <v>357</v>
      </c>
      <c r="F15" s="57">
        <v>1512</v>
      </c>
      <c r="G15" s="57">
        <v>1512</v>
      </c>
      <c r="H15" s="57">
        <v>1512</v>
      </c>
      <c r="I15" s="58">
        <v>1513</v>
      </c>
    </row>
    <row r="16" spans="1:9" x14ac:dyDescent="0.25">
      <c r="A16" s="286">
        <v>140011</v>
      </c>
      <c r="B16" s="56" t="s">
        <v>18</v>
      </c>
      <c r="C16" s="58">
        <v>19374</v>
      </c>
      <c r="D16" s="228">
        <v>6161</v>
      </c>
      <c r="E16" s="228">
        <v>13213</v>
      </c>
      <c r="F16" s="57">
        <v>4844</v>
      </c>
      <c r="G16" s="57">
        <v>4844</v>
      </c>
      <c r="H16" s="57">
        <v>4844</v>
      </c>
      <c r="I16" s="58">
        <v>4842</v>
      </c>
    </row>
    <row r="17" spans="1:9" s="62" customFormat="1" x14ac:dyDescent="0.25">
      <c r="A17" s="286">
        <v>140012</v>
      </c>
      <c r="B17" s="61" t="s">
        <v>19</v>
      </c>
      <c r="C17" s="58">
        <v>44465</v>
      </c>
      <c r="D17" s="228">
        <v>43264</v>
      </c>
      <c r="E17" s="228">
        <v>1201</v>
      </c>
      <c r="F17" s="57">
        <v>11116</v>
      </c>
      <c r="G17" s="57">
        <v>11116</v>
      </c>
      <c r="H17" s="57">
        <v>11116</v>
      </c>
      <c r="I17" s="58">
        <v>11117</v>
      </c>
    </row>
    <row r="18" spans="1:9" s="62" customFormat="1" x14ac:dyDescent="0.25">
      <c r="A18" s="286">
        <v>140013</v>
      </c>
      <c r="B18" s="61" t="s">
        <v>20</v>
      </c>
      <c r="C18" s="58">
        <v>22438</v>
      </c>
      <c r="D18" s="228">
        <v>20733</v>
      </c>
      <c r="E18" s="228">
        <v>1705</v>
      </c>
      <c r="F18" s="57">
        <v>5610</v>
      </c>
      <c r="G18" s="57">
        <v>5610</v>
      </c>
      <c r="H18" s="57">
        <v>5610</v>
      </c>
      <c r="I18" s="58">
        <v>5608</v>
      </c>
    </row>
    <row r="19" spans="1:9" s="62" customFormat="1" x14ac:dyDescent="0.25">
      <c r="A19" s="286">
        <v>140014</v>
      </c>
      <c r="B19" s="61" t="s">
        <v>21</v>
      </c>
      <c r="C19" s="58">
        <v>8327</v>
      </c>
      <c r="D19" s="228">
        <v>5596</v>
      </c>
      <c r="E19" s="228">
        <v>2731</v>
      </c>
      <c r="F19" s="57">
        <v>2082</v>
      </c>
      <c r="G19" s="57">
        <v>2082</v>
      </c>
      <c r="H19" s="57">
        <v>2082</v>
      </c>
      <c r="I19" s="58">
        <v>2081</v>
      </c>
    </row>
    <row r="20" spans="1:9" s="62" customFormat="1" x14ac:dyDescent="0.25">
      <c r="A20" s="286">
        <v>140015</v>
      </c>
      <c r="B20" s="61" t="s">
        <v>22</v>
      </c>
      <c r="C20" s="58">
        <v>20789</v>
      </c>
      <c r="D20" s="228">
        <v>13721</v>
      </c>
      <c r="E20" s="228">
        <v>7068</v>
      </c>
      <c r="F20" s="57">
        <v>5197</v>
      </c>
      <c r="G20" s="57">
        <v>5197</v>
      </c>
      <c r="H20" s="57">
        <v>5197</v>
      </c>
      <c r="I20" s="58">
        <v>5198</v>
      </c>
    </row>
    <row r="21" spans="1:9" s="62" customFormat="1" x14ac:dyDescent="0.25">
      <c r="A21" s="286">
        <v>140017</v>
      </c>
      <c r="B21" s="61" t="s">
        <v>23</v>
      </c>
      <c r="C21" s="58">
        <v>67921</v>
      </c>
      <c r="D21" s="228">
        <v>64050</v>
      </c>
      <c r="E21" s="228">
        <v>3871</v>
      </c>
      <c r="F21" s="57">
        <v>16980</v>
      </c>
      <c r="G21" s="57">
        <v>16980</v>
      </c>
      <c r="H21" s="57">
        <v>16980</v>
      </c>
      <c r="I21" s="58">
        <v>16981</v>
      </c>
    </row>
    <row r="22" spans="1:9" s="62" customFormat="1" x14ac:dyDescent="0.25">
      <c r="A22" s="286">
        <v>140018</v>
      </c>
      <c r="B22" s="61" t="s">
        <v>24</v>
      </c>
      <c r="C22" s="58">
        <v>57558</v>
      </c>
      <c r="D22" s="228">
        <v>41902</v>
      </c>
      <c r="E22" s="228">
        <v>15656</v>
      </c>
      <c r="F22" s="57">
        <v>14390</v>
      </c>
      <c r="G22" s="57">
        <v>14390</v>
      </c>
      <c r="H22" s="57">
        <v>14390</v>
      </c>
      <c r="I22" s="58">
        <v>14388</v>
      </c>
    </row>
    <row r="23" spans="1:9" s="62" customFormat="1" x14ac:dyDescent="0.25">
      <c r="A23" s="286">
        <v>140019</v>
      </c>
      <c r="B23" s="61" t="s">
        <v>25</v>
      </c>
      <c r="C23" s="58">
        <v>93613</v>
      </c>
      <c r="D23" s="228">
        <v>92583</v>
      </c>
      <c r="E23" s="228">
        <v>1030</v>
      </c>
      <c r="F23" s="57">
        <v>23403</v>
      </c>
      <c r="G23" s="57">
        <v>23403</v>
      </c>
      <c r="H23" s="57">
        <v>23403</v>
      </c>
      <c r="I23" s="58">
        <v>23404</v>
      </c>
    </row>
    <row r="24" spans="1:9" s="62" customFormat="1" x14ac:dyDescent="0.25">
      <c r="A24" s="286">
        <v>140020</v>
      </c>
      <c r="B24" s="61" t="s">
        <v>26</v>
      </c>
      <c r="C24" s="58">
        <v>53995</v>
      </c>
      <c r="D24" s="228">
        <v>53725</v>
      </c>
      <c r="E24" s="228">
        <v>270</v>
      </c>
      <c r="F24" s="57">
        <v>13499</v>
      </c>
      <c r="G24" s="57">
        <v>13499</v>
      </c>
      <c r="H24" s="57">
        <v>13499</v>
      </c>
      <c r="I24" s="58">
        <v>13498</v>
      </c>
    </row>
    <row r="25" spans="1:9" s="62" customFormat="1" x14ac:dyDescent="0.25">
      <c r="A25" s="286">
        <v>140022</v>
      </c>
      <c r="B25" s="61" t="s">
        <v>27</v>
      </c>
      <c r="C25" s="58">
        <v>7669</v>
      </c>
      <c r="D25" s="228">
        <v>7324</v>
      </c>
      <c r="E25" s="228">
        <v>345</v>
      </c>
      <c r="F25" s="57">
        <v>1917</v>
      </c>
      <c r="G25" s="57">
        <v>1917</v>
      </c>
      <c r="H25" s="57">
        <v>1917</v>
      </c>
      <c r="I25" s="58">
        <v>1918</v>
      </c>
    </row>
    <row r="26" spans="1:9" s="64" customFormat="1" x14ac:dyDescent="0.25">
      <c r="A26" s="286">
        <v>140027</v>
      </c>
      <c r="B26" s="63" t="s">
        <v>28</v>
      </c>
      <c r="C26" s="58">
        <v>43318</v>
      </c>
      <c r="D26" s="228">
        <v>40242</v>
      </c>
      <c r="E26" s="228">
        <v>3076</v>
      </c>
      <c r="F26" s="57">
        <v>10830</v>
      </c>
      <c r="G26" s="57">
        <v>10830</v>
      </c>
      <c r="H26" s="57">
        <v>10830</v>
      </c>
      <c r="I26" s="58">
        <v>10828</v>
      </c>
    </row>
    <row r="27" spans="1:9" s="62" customFormat="1" x14ac:dyDescent="0.25">
      <c r="A27" s="286">
        <v>140023</v>
      </c>
      <c r="B27" s="61" t="s">
        <v>29</v>
      </c>
      <c r="C27" s="58">
        <v>146644</v>
      </c>
      <c r="D27" s="228">
        <v>135939</v>
      </c>
      <c r="E27" s="228">
        <v>10705</v>
      </c>
      <c r="F27" s="57">
        <v>36661</v>
      </c>
      <c r="G27" s="57">
        <v>36661</v>
      </c>
      <c r="H27" s="57">
        <v>36661</v>
      </c>
      <c r="I27" s="58">
        <v>36661</v>
      </c>
    </row>
    <row r="28" spans="1:9" s="62" customFormat="1" x14ac:dyDescent="0.25">
      <c r="A28" s="286">
        <v>140028</v>
      </c>
      <c r="B28" s="65" t="s">
        <v>30</v>
      </c>
      <c r="C28" s="58">
        <v>7611</v>
      </c>
      <c r="D28" s="228">
        <v>7482</v>
      </c>
      <c r="E28" s="228">
        <v>129</v>
      </c>
      <c r="F28" s="57">
        <v>1903</v>
      </c>
      <c r="G28" s="57">
        <v>1903</v>
      </c>
      <c r="H28" s="57">
        <v>1903</v>
      </c>
      <c r="I28" s="58">
        <v>1902</v>
      </c>
    </row>
    <row r="29" spans="1:9" s="62" customFormat="1" x14ac:dyDescent="0.25">
      <c r="A29" s="286">
        <v>140016</v>
      </c>
      <c r="B29" s="61" t="s">
        <v>31</v>
      </c>
      <c r="C29" s="58">
        <v>44633</v>
      </c>
      <c r="D29" s="228">
        <v>31377</v>
      </c>
      <c r="E29" s="228">
        <v>13256</v>
      </c>
      <c r="F29" s="57">
        <v>11158</v>
      </c>
      <c r="G29" s="57">
        <v>11158</v>
      </c>
      <c r="H29" s="57">
        <v>11158</v>
      </c>
      <c r="I29" s="58">
        <v>11159</v>
      </c>
    </row>
    <row r="30" spans="1:9" s="62" customFormat="1" x14ac:dyDescent="0.25">
      <c r="A30" s="286">
        <v>140029</v>
      </c>
      <c r="B30" s="61" t="s">
        <v>32</v>
      </c>
      <c r="C30" s="58">
        <v>13920</v>
      </c>
      <c r="D30" s="228">
        <v>13043</v>
      </c>
      <c r="E30" s="228">
        <v>877</v>
      </c>
      <c r="F30" s="57">
        <v>3480</v>
      </c>
      <c r="G30" s="57">
        <v>3480</v>
      </c>
      <c r="H30" s="57">
        <v>3480</v>
      </c>
      <c r="I30" s="58">
        <v>3480</v>
      </c>
    </row>
    <row r="31" spans="1:9" s="62" customFormat="1" x14ac:dyDescent="0.25">
      <c r="A31" s="286">
        <v>140030</v>
      </c>
      <c r="B31" s="61" t="s">
        <v>33</v>
      </c>
      <c r="C31" s="58">
        <v>40647</v>
      </c>
      <c r="D31" s="228">
        <v>39346</v>
      </c>
      <c r="E31" s="228">
        <v>1301</v>
      </c>
      <c r="F31" s="57">
        <v>10162</v>
      </c>
      <c r="G31" s="57">
        <v>10162</v>
      </c>
      <c r="H31" s="57">
        <v>10162</v>
      </c>
      <c r="I31" s="58">
        <v>10161</v>
      </c>
    </row>
    <row r="32" spans="1:9" s="64" customFormat="1" x14ac:dyDescent="0.25">
      <c r="A32" s="286">
        <v>140031</v>
      </c>
      <c r="B32" s="61" t="s">
        <v>34</v>
      </c>
      <c r="C32" s="58">
        <v>8356</v>
      </c>
      <c r="D32" s="228">
        <v>8080</v>
      </c>
      <c r="E32" s="228">
        <v>276</v>
      </c>
      <c r="F32" s="57">
        <v>2089</v>
      </c>
      <c r="G32" s="57">
        <v>2089</v>
      </c>
      <c r="H32" s="57">
        <v>2089</v>
      </c>
      <c r="I32" s="58">
        <v>2089</v>
      </c>
    </row>
    <row r="33" spans="1:9" s="62" customFormat="1" x14ac:dyDescent="0.25">
      <c r="A33" s="286">
        <v>140032</v>
      </c>
      <c r="B33" s="56" t="s">
        <v>35</v>
      </c>
      <c r="C33" s="58">
        <v>12326</v>
      </c>
      <c r="D33" s="228">
        <v>11907</v>
      </c>
      <c r="E33" s="228">
        <v>419</v>
      </c>
      <c r="F33" s="57">
        <v>3082</v>
      </c>
      <c r="G33" s="57">
        <v>3082</v>
      </c>
      <c r="H33" s="57">
        <v>3082</v>
      </c>
      <c r="I33" s="58">
        <v>3080</v>
      </c>
    </row>
    <row r="34" spans="1:9" s="62" customFormat="1" x14ac:dyDescent="0.25">
      <c r="A34" s="286">
        <v>140033</v>
      </c>
      <c r="B34" s="65" t="s">
        <v>36</v>
      </c>
      <c r="C34" s="58">
        <v>44122</v>
      </c>
      <c r="D34" s="228">
        <v>42798</v>
      </c>
      <c r="E34" s="228">
        <v>1324</v>
      </c>
      <c r="F34" s="57">
        <v>11031</v>
      </c>
      <c r="G34" s="57">
        <v>11031</v>
      </c>
      <c r="H34" s="57">
        <v>11031</v>
      </c>
      <c r="I34" s="58">
        <v>11029</v>
      </c>
    </row>
    <row r="35" spans="1:9" s="62" customFormat="1" x14ac:dyDescent="0.25">
      <c r="A35" s="286">
        <v>140034</v>
      </c>
      <c r="B35" s="56" t="s">
        <v>37</v>
      </c>
      <c r="C35" s="58">
        <v>31340</v>
      </c>
      <c r="D35" s="228">
        <v>29366</v>
      </c>
      <c r="E35" s="228">
        <v>1974</v>
      </c>
      <c r="F35" s="57">
        <v>7835</v>
      </c>
      <c r="G35" s="57">
        <v>7835</v>
      </c>
      <c r="H35" s="57">
        <v>7835</v>
      </c>
      <c r="I35" s="58">
        <v>7835</v>
      </c>
    </row>
    <row r="36" spans="1:9" s="62" customFormat="1" x14ac:dyDescent="0.25">
      <c r="A36" s="286">
        <v>140035</v>
      </c>
      <c r="B36" s="56" t="s">
        <v>38</v>
      </c>
      <c r="C36" s="58">
        <v>22346</v>
      </c>
      <c r="D36" s="228">
        <v>19195</v>
      </c>
      <c r="E36" s="228">
        <v>3151</v>
      </c>
      <c r="F36" s="57">
        <v>5587</v>
      </c>
      <c r="G36" s="57">
        <v>5587</v>
      </c>
      <c r="H36" s="57">
        <v>5587</v>
      </c>
      <c r="I36" s="58">
        <v>5585</v>
      </c>
    </row>
    <row r="37" spans="1:9" s="62" customFormat="1" ht="30" x14ac:dyDescent="0.25">
      <c r="A37" s="286">
        <v>140036</v>
      </c>
      <c r="B37" s="61" t="s">
        <v>39</v>
      </c>
      <c r="C37" s="58">
        <v>37587</v>
      </c>
      <c r="D37" s="228">
        <v>36459</v>
      </c>
      <c r="E37" s="228">
        <v>1128</v>
      </c>
      <c r="F37" s="57">
        <v>9397</v>
      </c>
      <c r="G37" s="57">
        <v>9397</v>
      </c>
      <c r="H37" s="57">
        <v>9397</v>
      </c>
      <c r="I37" s="58">
        <v>9396</v>
      </c>
    </row>
    <row r="38" spans="1:9" s="62" customFormat="1" ht="15" customHeight="1" x14ac:dyDescent="0.25">
      <c r="A38" s="286">
        <v>140037</v>
      </c>
      <c r="B38" s="61" t="s">
        <v>40</v>
      </c>
      <c r="C38" s="58">
        <v>12184</v>
      </c>
      <c r="D38" s="228">
        <v>11892</v>
      </c>
      <c r="E38" s="228">
        <v>292</v>
      </c>
      <c r="F38" s="57">
        <v>3046</v>
      </c>
      <c r="G38" s="57">
        <v>3046</v>
      </c>
      <c r="H38" s="57">
        <v>3046</v>
      </c>
      <c r="I38" s="58">
        <v>3046</v>
      </c>
    </row>
    <row r="39" spans="1:9" s="62" customFormat="1" x14ac:dyDescent="0.25">
      <c r="A39" s="286">
        <v>140038</v>
      </c>
      <c r="B39" s="63" t="s">
        <v>41</v>
      </c>
      <c r="C39" s="58">
        <v>11779</v>
      </c>
      <c r="D39" s="228">
        <v>11343</v>
      </c>
      <c r="E39" s="228">
        <v>436</v>
      </c>
      <c r="F39" s="57">
        <v>2945</v>
      </c>
      <c r="G39" s="57">
        <v>2945</v>
      </c>
      <c r="H39" s="57">
        <v>2945</v>
      </c>
      <c r="I39" s="58">
        <v>2944</v>
      </c>
    </row>
    <row r="40" spans="1:9" s="62" customFormat="1" x14ac:dyDescent="0.25">
      <c r="A40" s="286">
        <v>140039</v>
      </c>
      <c r="B40" s="61" t="s">
        <v>42</v>
      </c>
      <c r="C40" s="58">
        <v>59490</v>
      </c>
      <c r="D40" s="228">
        <v>54612</v>
      </c>
      <c r="E40" s="228">
        <v>4878</v>
      </c>
      <c r="F40" s="57">
        <v>14873</v>
      </c>
      <c r="G40" s="57">
        <v>14873</v>
      </c>
      <c r="H40" s="57">
        <v>14873</v>
      </c>
      <c r="I40" s="58">
        <v>14871</v>
      </c>
    </row>
    <row r="41" spans="1:9" s="62" customFormat="1" x14ac:dyDescent="0.25">
      <c r="A41" s="286">
        <v>140042</v>
      </c>
      <c r="B41" s="61" t="s">
        <v>43</v>
      </c>
      <c r="C41" s="58">
        <v>37301</v>
      </c>
      <c r="D41" s="228">
        <v>32862</v>
      </c>
      <c r="E41" s="228">
        <v>4439</v>
      </c>
      <c r="F41" s="57">
        <v>9325</v>
      </c>
      <c r="G41" s="57">
        <v>9325</v>
      </c>
      <c r="H41" s="57">
        <v>9325</v>
      </c>
      <c r="I41" s="58">
        <v>9326</v>
      </c>
    </row>
    <row r="42" spans="1:9" s="62" customFormat="1" ht="30" x14ac:dyDescent="0.25">
      <c r="A42" s="286">
        <v>140043</v>
      </c>
      <c r="B42" s="61" t="s">
        <v>44</v>
      </c>
      <c r="C42" s="58">
        <v>4452</v>
      </c>
      <c r="D42" s="228">
        <v>4341</v>
      </c>
      <c r="E42" s="228">
        <v>111</v>
      </c>
      <c r="F42" s="57">
        <v>1113</v>
      </c>
      <c r="G42" s="57">
        <v>1113</v>
      </c>
      <c r="H42" s="57">
        <v>1113</v>
      </c>
      <c r="I42" s="58">
        <v>1113</v>
      </c>
    </row>
    <row r="43" spans="1:9" s="73" customFormat="1" ht="14.25" x14ac:dyDescent="0.25">
      <c r="A43" s="41"/>
      <c r="B43" s="42" t="s">
        <v>45</v>
      </c>
      <c r="C43" s="285">
        <f>SUM(C8:C42)</f>
        <v>1154291</v>
      </c>
      <c r="D43" s="452">
        <v>1001308</v>
      </c>
      <c r="E43" s="452">
        <v>152983</v>
      </c>
      <c r="F43" s="452">
        <v>288577</v>
      </c>
      <c r="G43" s="452">
        <v>288577</v>
      </c>
      <c r="H43" s="452">
        <v>288577</v>
      </c>
      <c r="I43" s="452">
        <v>288560</v>
      </c>
    </row>
    <row r="44" spans="1:9" s="73" customFormat="1" ht="14.25" x14ac:dyDescent="0.25">
      <c r="A44" s="41"/>
      <c r="B44" s="44" t="s">
        <v>46</v>
      </c>
      <c r="C44" s="285">
        <f>SUM(C45:C51)</f>
        <v>720687</v>
      </c>
      <c r="D44" s="452">
        <v>607817</v>
      </c>
      <c r="E44" s="452">
        <v>112870</v>
      </c>
      <c r="F44" s="452">
        <v>180172</v>
      </c>
      <c r="G44" s="452">
        <v>180172</v>
      </c>
      <c r="H44" s="452">
        <v>180172</v>
      </c>
      <c r="I44" s="452">
        <v>180171</v>
      </c>
    </row>
    <row r="45" spans="1:9" x14ac:dyDescent="0.25">
      <c r="A45" s="66">
        <v>140059</v>
      </c>
      <c r="B45" s="56" t="s">
        <v>47</v>
      </c>
      <c r="C45" s="58">
        <v>100112</v>
      </c>
      <c r="D45" s="228">
        <v>83493</v>
      </c>
      <c r="E45" s="228">
        <v>16619</v>
      </c>
      <c r="F45" s="57">
        <v>25028</v>
      </c>
      <c r="G45" s="57">
        <v>25028</v>
      </c>
      <c r="H45" s="57">
        <v>25028</v>
      </c>
      <c r="I45" s="58">
        <v>25028</v>
      </c>
    </row>
    <row r="46" spans="1:9" x14ac:dyDescent="0.25">
      <c r="A46" s="66">
        <v>140060</v>
      </c>
      <c r="B46" s="56" t="s">
        <v>48</v>
      </c>
      <c r="C46" s="58">
        <v>184484</v>
      </c>
      <c r="D46" s="228">
        <v>158472</v>
      </c>
      <c r="E46" s="228">
        <v>26012</v>
      </c>
      <c r="F46" s="57">
        <v>46121</v>
      </c>
      <c r="G46" s="57">
        <v>46121</v>
      </c>
      <c r="H46" s="57">
        <v>46121</v>
      </c>
      <c r="I46" s="58">
        <v>46121</v>
      </c>
    </row>
    <row r="47" spans="1:9" x14ac:dyDescent="0.25">
      <c r="A47" s="66">
        <v>140064</v>
      </c>
      <c r="B47" s="56" t="s">
        <v>49</v>
      </c>
      <c r="C47" s="58">
        <v>0</v>
      </c>
      <c r="D47" s="228">
        <v>0</v>
      </c>
      <c r="E47" s="228">
        <v>0</v>
      </c>
      <c r="F47" s="57">
        <v>0</v>
      </c>
      <c r="G47" s="57">
        <v>0</v>
      </c>
      <c r="H47" s="57">
        <v>0</v>
      </c>
      <c r="I47" s="58">
        <v>0</v>
      </c>
    </row>
    <row r="48" spans="1:9" x14ac:dyDescent="0.25">
      <c r="A48" s="66">
        <v>140065</v>
      </c>
      <c r="B48" s="67" t="s">
        <v>50</v>
      </c>
      <c r="C48" s="58">
        <v>78217</v>
      </c>
      <c r="D48" s="228">
        <v>65577</v>
      </c>
      <c r="E48" s="228">
        <v>12640</v>
      </c>
      <c r="F48" s="57">
        <v>19554</v>
      </c>
      <c r="G48" s="57">
        <v>19554</v>
      </c>
      <c r="H48" s="57">
        <v>19554</v>
      </c>
      <c r="I48" s="58">
        <v>19555</v>
      </c>
    </row>
    <row r="49" spans="1:9" x14ac:dyDescent="0.25">
      <c r="A49" s="66">
        <v>140056</v>
      </c>
      <c r="B49" s="67" t="s">
        <v>51</v>
      </c>
      <c r="C49" s="58">
        <v>173422</v>
      </c>
      <c r="D49" s="228">
        <v>148102</v>
      </c>
      <c r="E49" s="228">
        <v>25320</v>
      </c>
      <c r="F49" s="57">
        <v>43356</v>
      </c>
      <c r="G49" s="57">
        <v>43356</v>
      </c>
      <c r="H49" s="57">
        <v>43356</v>
      </c>
      <c r="I49" s="58">
        <v>43354</v>
      </c>
    </row>
    <row r="50" spans="1:9" x14ac:dyDescent="0.25">
      <c r="A50" s="66">
        <v>140081</v>
      </c>
      <c r="B50" s="67" t="s">
        <v>52</v>
      </c>
      <c r="C50" s="58">
        <v>184452</v>
      </c>
      <c r="D50" s="228">
        <v>152173</v>
      </c>
      <c r="E50" s="228">
        <v>32279</v>
      </c>
      <c r="F50" s="57">
        <v>46113</v>
      </c>
      <c r="G50" s="57">
        <v>46113</v>
      </c>
      <c r="H50" s="57">
        <v>46113</v>
      </c>
      <c r="I50" s="58">
        <v>46113</v>
      </c>
    </row>
    <row r="51" spans="1:9" x14ac:dyDescent="0.25">
      <c r="A51" s="286">
        <v>140079</v>
      </c>
      <c r="B51" s="67" t="s">
        <v>53</v>
      </c>
      <c r="C51" s="58">
        <v>0</v>
      </c>
      <c r="D51" s="228">
        <v>0</v>
      </c>
      <c r="E51" s="228">
        <v>0</v>
      </c>
      <c r="F51" s="57">
        <v>0</v>
      </c>
      <c r="G51" s="57">
        <v>0</v>
      </c>
      <c r="H51" s="57">
        <v>0</v>
      </c>
      <c r="I51" s="58">
        <v>0</v>
      </c>
    </row>
    <row r="52" spans="1:9" s="74" customFormat="1" ht="14.25" x14ac:dyDescent="0.25">
      <c r="A52" s="47"/>
      <c r="B52" s="48" t="s">
        <v>192</v>
      </c>
      <c r="C52" s="285">
        <f>SUM(C53:C68)</f>
        <v>272473</v>
      </c>
      <c r="D52" s="452">
        <v>230450</v>
      </c>
      <c r="E52" s="452">
        <v>42023</v>
      </c>
      <c r="F52" s="452">
        <v>68119</v>
      </c>
      <c r="G52" s="452">
        <v>68119</v>
      </c>
      <c r="H52" s="452">
        <v>68119</v>
      </c>
      <c r="I52" s="452">
        <v>68116</v>
      </c>
    </row>
    <row r="53" spans="1:9" x14ac:dyDescent="0.25">
      <c r="A53" s="66">
        <v>140044</v>
      </c>
      <c r="B53" s="68" t="s">
        <v>55</v>
      </c>
      <c r="C53" s="58">
        <v>52030</v>
      </c>
      <c r="D53" s="228">
        <v>44694</v>
      </c>
      <c r="E53" s="228">
        <v>7336</v>
      </c>
      <c r="F53" s="57">
        <v>13008</v>
      </c>
      <c r="G53" s="57">
        <v>13008</v>
      </c>
      <c r="H53" s="57">
        <v>13008</v>
      </c>
      <c r="I53" s="58">
        <v>13006</v>
      </c>
    </row>
    <row r="54" spans="1:9" x14ac:dyDescent="0.25">
      <c r="A54" s="66">
        <v>140045</v>
      </c>
      <c r="B54" s="68" t="s">
        <v>56</v>
      </c>
      <c r="C54" s="58">
        <v>8224</v>
      </c>
      <c r="D54" s="228">
        <v>7064</v>
      </c>
      <c r="E54" s="228">
        <v>1160</v>
      </c>
      <c r="F54" s="57">
        <v>2056</v>
      </c>
      <c r="G54" s="57">
        <v>2056</v>
      </c>
      <c r="H54" s="57">
        <v>2056</v>
      </c>
      <c r="I54" s="58">
        <v>2056</v>
      </c>
    </row>
    <row r="55" spans="1:9" x14ac:dyDescent="0.25">
      <c r="A55" s="66">
        <v>140046</v>
      </c>
      <c r="B55" s="68" t="s">
        <v>57</v>
      </c>
      <c r="C55" s="58">
        <v>37145</v>
      </c>
      <c r="D55" s="228">
        <v>28304</v>
      </c>
      <c r="E55" s="228">
        <v>8841</v>
      </c>
      <c r="F55" s="57">
        <v>9286</v>
      </c>
      <c r="G55" s="57">
        <v>9286</v>
      </c>
      <c r="H55" s="57">
        <v>9286</v>
      </c>
      <c r="I55" s="58">
        <v>9287</v>
      </c>
    </row>
    <row r="56" spans="1:9" x14ac:dyDescent="0.25">
      <c r="A56" s="66">
        <v>140058</v>
      </c>
      <c r="B56" s="68" t="s">
        <v>58</v>
      </c>
      <c r="C56" s="58">
        <v>121473</v>
      </c>
      <c r="D56" s="228">
        <v>104345</v>
      </c>
      <c r="E56" s="228">
        <v>17128</v>
      </c>
      <c r="F56" s="57">
        <v>30368</v>
      </c>
      <c r="G56" s="57">
        <v>30368</v>
      </c>
      <c r="H56" s="57">
        <v>30368</v>
      </c>
      <c r="I56" s="58">
        <v>30369</v>
      </c>
    </row>
    <row r="57" spans="1:9" x14ac:dyDescent="0.25">
      <c r="A57" s="66">
        <v>140048</v>
      </c>
      <c r="B57" s="69" t="s">
        <v>59</v>
      </c>
      <c r="C57" s="58">
        <v>5600</v>
      </c>
      <c r="D57" s="228">
        <v>4810</v>
      </c>
      <c r="E57" s="228">
        <v>790</v>
      </c>
      <c r="F57" s="57">
        <v>1400</v>
      </c>
      <c r="G57" s="57">
        <v>1400</v>
      </c>
      <c r="H57" s="57">
        <v>1400</v>
      </c>
      <c r="I57" s="58">
        <v>1400</v>
      </c>
    </row>
    <row r="58" spans="1:9" x14ac:dyDescent="0.25">
      <c r="A58" s="66">
        <v>140047</v>
      </c>
      <c r="B58" s="65" t="s">
        <v>60</v>
      </c>
      <c r="C58" s="58">
        <v>23974</v>
      </c>
      <c r="D58" s="228">
        <v>20594</v>
      </c>
      <c r="E58" s="228">
        <v>3380</v>
      </c>
      <c r="F58" s="57">
        <v>5994</v>
      </c>
      <c r="G58" s="57">
        <v>5994</v>
      </c>
      <c r="H58" s="57">
        <v>5994</v>
      </c>
      <c r="I58" s="58">
        <v>5992</v>
      </c>
    </row>
    <row r="59" spans="1:9" x14ac:dyDescent="0.25">
      <c r="A59" s="66">
        <v>140050</v>
      </c>
      <c r="B59" s="65" t="s">
        <v>61</v>
      </c>
      <c r="C59" s="58">
        <v>16797</v>
      </c>
      <c r="D59" s="228">
        <v>14429</v>
      </c>
      <c r="E59" s="228">
        <v>2368</v>
      </c>
      <c r="F59" s="57">
        <v>4199</v>
      </c>
      <c r="G59" s="57">
        <v>4199</v>
      </c>
      <c r="H59" s="57">
        <v>4199</v>
      </c>
      <c r="I59" s="58">
        <v>4200</v>
      </c>
    </row>
    <row r="60" spans="1:9" x14ac:dyDescent="0.25">
      <c r="A60" s="66">
        <v>140052</v>
      </c>
      <c r="B60" s="65" t="s">
        <v>62</v>
      </c>
      <c r="C60" s="58">
        <v>5686</v>
      </c>
      <c r="D60" s="228">
        <v>4884</v>
      </c>
      <c r="E60" s="228">
        <v>802</v>
      </c>
      <c r="F60" s="57">
        <v>1422</v>
      </c>
      <c r="G60" s="57">
        <v>1422</v>
      </c>
      <c r="H60" s="57">
        <v>1422</v>
      </c>
      <c r="I60" s="58">
        <v>1420</v>
      </c>
    </row>
    <row r="61" spans="1:9" x14ac:dyDescent="0.25">
      <c r="A61" s="66">
        <v>140053</v>
      </c>
      <c r="B61" s="65" t="s">
        <v>63</v>
      </c>
      <c r="C61" s="58">
        <v>0</v>
      </c>
      <c r="D61" s="228">
        <v>0</v>
      </c>
      <c r="E61" s="228">
        <v>0</v>
      </c>
      <c r="F61" s="57">
        <v>0</v>
      </c>
      <c r="G61" s="57">
        <v>0</v>
      </c>
      <c r="H61" s="57">
        <v>0</v>
      </c>
      <c r="I61" s="58">
        <v>0</v>
      </c>
    </row>
    <row r="62" spans="1:9" x14ac:dyDescent="0.25">
      <c r="A62" s="66">
        <v>140088</v>
      </c>
      <c r="B62" s="65" t="s">
        <v>64</v>
      </c>
      <c r="C62" s="58">
        <v>0</v>
      </c>
      <c r="D62" s="228">
        <v>0</v>
      </c>
      <c r="E62" s="228">
        <v>0</v>
      </c>
      <c r="F62" s="57">
        <v>0</v>
      </c>
      <c r="G62" s="57">
        <v>0</v>
      </c>
      <c r="H62" s="57">
        <v>0</v>
      </c>
      <c r="I62" s="58">
        <v>0</v>
      </c>
    </row>
    <row r="63" spans="1:9" s="60" customFormat="1" x14ac:dyDescent="0.25">
      <c r="A63" s="286">
        <v>140051</v>
      </c>
      <c r="B63" s="65" t="s">
        <v>65</v>
      </c>
      <c r="C63" s="58">
        <v>0</v>
      </c>
      <c r="D63" s="228">
        <v>0</v>
      </c>
      <c r="E63" s="228">
        <v>0</v>
      </c>
      <c r="F63" s="57">
        <v>0</v>
      </c>
      <c r="G63" s="57">
        <v>0</v>
      </c>
      <c r="H63" s="57">
        <v>0</v>
      </c>
      <c r="I63" s="58">
        <v>0</v>
      </c>
    </row>
    <row r="64" spans="1:9" s="60" customFormat="1" x14ac:dyDescent="0.25">
      <c r="A64" s="286">
        <v>140055</v>
      </c>
      <c r="B64" s="56" t="s">
        <v>66</v>
      </c>
      <c r="C64" s="58">
        <v>572</v>
      </c>
      <c r="D64" s="228">
        <v>491</v>
      </c>
      <c r="E64" s="228">
        <v>81</v>
      </c>
      <c r="F64" s="57">
        <v>143</v>
      </c>
      <c r="G64" s="57">
        <v>143</v>
      </c>
      <c r="H64" s="57">
        <v>143</v>
      </c>
      <c r="I64" s="58">
        <v>143</v>
      </c>
    </row>
    <row r="65" spans="1:9" x14ac:dyDescent="0.25">
      <c r="A65" s="66">
        <v>140173</v>
      </c>
      <c r="B65" s="56" t="s">
        <v>67</v>
      </c>
      <c r="C65" s="58">
        <v>660</v>
      </c>
      <c r="D65" s="228">
        <v>567</v>
      </c>
      <c r="E65" s="228">
        <v>93</v>
      </c>
      <c r="F65" s="57">
        <v>165</v>
      </c>
      <c r="G65" s="57">
        <v>165</v>
      </c>
      <c r="H65" s="57">
        <v>165</v>
      </c>
      <c r="I65" s="58">
        <v>165</v>
      </c>
    </row>
    <row r="66" spans="1:9" x14ac:dyDescent="0.25">
      <c r="A66" s="286">
        <v>140188</v>
      </c>
      <c r="B66" s="56" t="s">
        <v>68</v>
      </c>
      <c r="C66" s="58">
        <v>0</v>
      </c>
      <c r="D66" s="228">
        <v>0</v>
      </c>
      <c r="E66" s="228">
        <v>0</v>
      </c>
      <c r="F66" s="57">
        <v>0</v>
      </c>
      <c r="G66" s="57">
        <v>0</v>
      </c>
      <c r="H66" s="57">
        <v>0</v>
      </c>
      <c r="I66" s="58">
        <v>0</v>
      </c>
    </row>
    <row r="67" spans="1:9" ht="30" x14ac:dyDescent="0.25">
      <c r="A67" s="66">
        <v>140185</v>
      </c>
      <c r="B67" s="56" t="s">
        <v>69</v>
      </c>
      <c r="C67" s="58">
        <v>312</v>
      </c>
      <c r="D67" s="228">
        <v>268</v>
      </c>
      <c r="E67" s="228">
        <v>44</v>
      </c>
      <c r="F67" s="57">
        <v>78</v>
      </c>
      <c r="G67" s="57">
        <v>78</v>
      </c>
      <c r="H67" s="57">
        <v>78</v>
      </c>
      <c r="I67" s="58">
        <v>78</v>
      </c>
    </row>
    <row r="68" spans="1:9" x14ac:dyDescent="0.25">
      <c r="A68" s="66">
        <v>140241</v>
      </c>
      <c r="B68" s="56" t="s">
        <v>70</v>
      </c>
      <c r="C68" s="58">
        <v>0</v>
      </c>
      <c r="D68" s="228">
        <v>0</v>
      </c>
      <c r="E68" s="228">
        <v>0</v>
      </c>
      <c r="F68" s="57">
        <v>0</v>
      </c>
      <c r="G68" s="57">
        <v>0</v>
      </c>
      <c r="H68" s="57">
        <v>0</v>
      </c>
      <c r="I68" s="58">
        <v>0</v>
      </c>
    </row>
    <row r="69" spans="1:9" s="74" customFormat="1" ht="14.25" x14ac:dyDescent="0.25">
      <c r="A69" s="47"/>
      <c r="B69" s="51" t="s">
        <v>71</v>
      </c>
      <c r="C69" s="285">
        <f>SUM(C70:C75)</f>
        <v>62597</v>
      </c>
      <c r="D69" s="452">
        <v>49942</v>
      </c>
      <c r="E69" s="452">
        <v>12655</v>
      </c>
      <c r="F69" s="452">
        <v>15649</v>
      </c>
      <c r="G69" s="452">
        <v>15649</v>
      </c>
      <c r="H69" s="452">
        <v>15649</v>
      </c>
      <c r="I69" s="452">
        <v>15650</v>
      </c>
    </row>
    <row r="70" spans="1:9" x14ac:dyDescent="0.25">
      <c r="A70" s="66">
        <v>140073</v>
      </c>
      <c r="B70" s="56" t="s">
        <v>72</v>
      </c>
      <c r="C70" s="58">
        <v>44660</v>
      </c>
      <c r="D70" s="228">
        <v>35549</v>
      </c>
      <c r="E70" s="228">
        <v>9111</v>
      </c>
      <c r="F70" s="57">
        <v>11165</v>
      </c>
      <c r="G70" s="57">
        <v>11165</v>
      </c>
      <c r="H70" s="57">
        <v>11165</v>
      </c>
      <c r="I70" s="58">
        <v>11165</v>
      </c>
    </row>
    <row r="71" spans="1:9" x14ac:dyDescent="0.25">
      <c r="A71" s="286">
        <v>140078</v>
      </c>
      <c r="B71" s="56" t="s">
        <v>73</v>
      </c>
      <c r="C71" s="58">
        <v>1744</v>
      </c>
      <c r="D71" s="228">
        <v>1498</v>
      </c>
      <c r="E71" s="228">
        <v>246</v>
      </c>
      <c r="F71" s="57">
        <v>436</v>
      </c>
      <c r="G71" s="57">
        <v>436</v>
      </c>
      <c r="H71" s="57">
        <v>436</v>
      </c>
      <c r="I71" s="58">
        <v>436</v>
      </c>
    </row>
    <row r="72" spans="1:9" ht="30" x14ac:dyDescent="0.25">
      <c r="A72" s="66">
        <v>140070</v>
      </c>
      <c r="B72" s="56" t="s">
        <v>74</v>
      </c>
      <c r="C72" s="58">
        <v>80</v>
      </c>
      <c r="D72" s="228">
        <v>69</v>
      </c>
      <c r="E72" s="228">
        <v>11</v>
      </c>
      <c r="F72" s="57">
        <v>20</v>
      </c>
      <c r="G72" s="57">
        <v>20</v>
      </c>
      <c r="H72" s="57">
        <v>20</v>
      </c>
      <c r="I72" s="58">
        <v>20</v>
      </c>
    </row>
    <row r="73" spans="1:9" x14ac:dyDescent="0.25">
      <c r="A73" s="66">
        <v>140071</v>
      </c>
      <c r="B73" s="56" t="s">
        <v>75</v>
      </c>
      <c r="C73" s="58">
        <v>16113</v>
      </c>
      <c r="D73" s="228">
        <v>12826</v>
      </c>
      <c r="E73" s="228">
        <v>3287</v>
      </c>
      <c r="F73" s="57">
        <v>4028</v>
      </c>
      <c r="G73" s="57">
        <v>4028</v>
      </c>
      <c r="H73" s="57">
        <v>4028</v>
      </c>
      <c r="I73" s="58">
        <v>4029</v>
      </c>
    </row>
    <row r="74" spans="1:9" s="60" customFormat="1" ht="30" x14ac:dyDescent="0.25">
      <c r="A74" s="286">
        <v>140201</v>
      </c>
      <c r="B74" s="56" t="s">
        <v>76</v>
      </c>
      <c r="C74" s="58">
        <v>0</v>
      </c>
      <c r="D74" s="228">
        <v>0</v>
      </c>
      <c r="E74" s="228">
        <v>0</v>
      </c>
      <c r="F74" s="57">
        <v>0</v>
      </c>
      <c r="G74" s="57">
        <v>0</v>
      </c>
      <c r="H74" s="57">
        <v>0</v>
      </c>
      <c r="I74" s="58">
        <v>0</v>
      </c>
    </row>
    <row r="75" spans="1:9" s="60" customFormat="1" x14ac:dyDescent="0.25">
      <c r="A75" s="66">
        <v>140112</v>
      </c>
      <c r="B75" s="56" t="s">
        <v>77</v>
      </c>
      <c r="C75" s="58">
        <v>0</v>
      </c>
      <c r="D75" s="228">
        <v>0</v>
      </c>
      <c r="E75" s="228">
        <v>0</v>
      </c>
      <c r="F75" s="57">
        <v>0</v>
      </c>
      <c r="G75" s="57">
        <v>0</v>
      </c>
      <c r="H75" s="57">
        <v>0</v>
      </c>
      <c r="I75" s="58">
        <v>0</v>
      </c>
    </row>
    <row r="76" spans="1:9" s="74" customFormat="1" ht="14.25" x14ac:dyDescent="0.25">
      <c r="A76" s="41"/>
      <c r="B76" s="51" t="s">
        <v>78</v>
      </c>
      <c r="C76" s="285">
        <f>SUM(C77:C121)</f>
        <v>42966</v>
      </c>
      <c r="D76" s="452">
        <v>34295</v>
      </c>
      <c r="E76" s="452">
        <v>8671</v>
      </c>
      <c r="F76" s="452">
        <v>10743</v>
      </c>
      <c r="G76" s="452">
        <v>10743</v>
      </c>
      <c r="H76" s="452">
        <v>10743</v>
      </c>
      <c r="I76" s="452">
        <v>10737</v>
      </c>
    </row>
    <row r="77" spans="1:9" x14ac:dyDescent="0.25">
      <c r="A77" s="286">
        <v>140164</v>
      </c>
      <c r="B77" s="56" t="s">
        <v>79</v>
      </c>
      <c r="C77" s="58">
        <v>0</v>
      </c>
      <c r="D77" s="228">
        <v>0</v>
      </c>
      <c r="E77" s="228">
        <v>0</v>
      </c>
      <c r="F77" s="57">
        <v>0</v>
      </c>
      <c r="G77" s="57">
        <v>0</v>
      </c>
      <c r="H77" s="57">
        <v>0</v>
      </c>
      <c r="I77" s="58">
        <v>0</v>
      </c>
    </row>
    <row r="78" spans="1:9" s="60" customFormat="1" x14ac:dyDescent="0.25">
      <c r="A78" s="66">
        <v>140115</v>
      </c>
      <c r="B78" s="56" t="s">
        <v>80</v>
      </c>
      <c r="C78" s="58">
        <v>0</v>
      </c>
      <c r="D78" s="228">
        <v>0</v>
      </c>
      <c r="E78" s="228">
        <v>0</v>
      </c>
      <c r="F78" s="57">
        <v>0</v>
      </c>
      <c r="G78" s="57">
        <v>0</v>
      </c>
      <c r="H78" s="57">
        <v>0</v>
      </c>
      <c r="I78" s="58">
        <v>0</v>
      </c>
    </row>
    <row r="79" spans="1:9" x14ac:dyDescent="0.25">
      <c r="A79" s="286">
        <v>140232</v>
      </c>
      <c r="B79" s="56" t="s">
        <v>81</v>
      </c>
      <c r="C79" s="58">
        <v>0</v>
      </c>
      <c r="D79" s="228">
        <v>0</v>
      </c>
      <c r="E79" s="228">
        <v>0</v>
      </c>
      <c r="F79" s="57">
        <v>0</v>
      </c>
      <c r="G79" s="57">
        <v>0</v>
      </c>
      <c r="H79" s="57">
        <v>0</v>
      </c>
      <c r="I79" s="58">
        <v>0</v>
      </c>
    </row>
    <row r="80" spans="1:9" x14ac:dyDescent="0.25">
      <c r="A80" s="66">
        <v>140233</v>
      </c>
      <c r="B80" s="56" t="s">
        <v>82</v>
      </c>
      <c r="C80" s="58">
        <v>0</v>
      </c>
      <c r="D80" s="228">
        <v>0</v>
      </c>
      <c r="E80" s="228">
        <v>0</v>
      </c>
      <c r="F80" s="57">
        <v>0</v>
      </c>
      <c r="G80" s="57">
        <v>0</v>
      </c>
      <c r="H80" s="57">
        <v>0</v>
      </c>
      <c r="I80" s="58">
        <v>0</v>
      </c>
    </row>
    <row r="81" spans="1:9" x14ac:dyDescent="0.25">
      <c r="A81" s="286">
        <v>140187</v>
      </c>
      <c r="B81" s="56" t="s">
        <v>83</v>
      </c>
      <c r="C81" s="58">
        <v>0</v>
      </c>
      <c r="D81" s="228">
        <v>0</v>
      </c>
      <c r="E81" s="228">
        <v>0</v>
      </c>
      <c r="F81" s="57">
        <v>0</v>
      </c>
      <c r="G81" s="57">
        <v>0</v>
      </c>
      <c r="H81" s="57">
        <v>0</v>
      </c>
      <c r="I81" s="58">
        <v>0</v>
      </c>
    </row>
    <row r="82" spans="1:9" x14ac:dyDescent="0.25">
      <c r="A82" s="66">
        <v>140193</v>
      </c>
      <c r="B82" s="56" t="s">
        <v>84</v>
      </c>
      <c r="C82" s="58">
        <v>160</v>
      </c>
      <c r="D82" s="228">
        <v>137</v>
      </c>
      <c r="E82" s="228">
        <v>23</v>
      </c>
      <c r="F82" s="57">
        <v>40</v>
      </c>
      <c r="G82" s="57">
        <v>40</v>
      </c>
      <c r="H82" s="57">
        <v>40</v>
      </c>
      <c r="I82" s="58">
        <v>40</v>
      </c>
    </row>
    <row r="83" spans="1:9" x14ac:dyDescent="0.25">
      <c r="A83" s="286">
        <v>140192</v>
      </c>
      <c r="B83" s="56" t="s">
        <v>85</v>
      </c>
      <c r="C83" s="58">
        <v>0</v>
      </c>
      <c r="D83" s="228">
        <v>0</v>
      </c>
      <c r="E83" s="228">
        <v>0</v>
      </c>
      <c r="F83" s="57">
        <v>0</v>
      </c>
      <c r="G83" s="57">
        <v>0</v>
      </c>
      <c r="H83" s="57">
        <v>0</v>
      </c>
      <c r="I83" s="58">
        <v>0</v>
      </c>
    </row>
    <row r="84" spans="1:9" s="60" customFormat="1" x14ac:dyDescent="0.25">
      <c r="A84" s="66">
        <v>140160</v>
      </c>
      <c r="B84" s="56" t="s">
        <v>86</v>
      </c>
      <c r="C84" s="58">
        <v>1222</v>
      </c>
      <c r="D84" s="228">
        <v>1018</v>
      </c>
      <c r="E84" s="228">
        <v>204</v>
      </c>
      <c r="F84" s="57">
        <v>306</v>
      </c>
      <c r="G84" s="57">
        <v>306</v>
      </c>
      <c r="H84" s="57">
        <v>306</v>
      </c>
      <c r="I84" s="58">
        <v>304</v>
      </c>
    </row>
    <row r="85" spans="1:9" x14ac:dyDescent="0.25">
      <c r="A85" s="286">
        <v>140178</v>
      </c>
      <c r="B85" s="56" t="s">
        <v>87</v>
      </c>
      <c r="C85" s="58">
        <v>200</v>
      </c>
      <c r="D85" s="228">
        <v>172</v>
      </c>
      <c r="E85" s="228">
        <v>28</v>
      </c>
      <c r="F85" s="57">
        <v>50</v>
      </c>
      <c r="G85" s="57">
        <v>50</v>
      </c>
      <c r="H85" s="57">
        <v>50</v>
      </c>
      <c r="I85" s="58">
        <v>50</v>
      </c>
    </row>
    <row r="86" spans="1:9" x14ac:dyDescent="0.25">
      <c r="A86" s="66">
        <v>140075</v>
      </c>
      <c r="B86" s="56" t="s">
        <v>88</v>
      </c>
      <c r="C86" s="58">
        <v>2887</v>
      </c>
      <c r="D86" s="228">
        <v>2385</v>
      </c>
      <c r="E86" s="228">
        <v>502</v>
      </c>
      <c r="F86" s="57">
        <v>722</v>
      </c>
      <c r="G86" s="57">
        <v>722</v>
      </c>
      <c r="H86" s="57">
        <v>722</v>
      </c>
      <c r="I86" s="58">
        <v>721</v>
      </c>
    </row>
    <row r="87" spans="1:9" x14ac:dyDescent="0.25">
      <c r="A87" s="286">
        <v>140186</v>
      </c>
      <c r="B87" s="56" t="s">
        <v>89</v>
      </c>
      <c r="C87" s="58">
        <v>100</v>
      </c>
      <c r="D87" s="228">
        <v>86</v>
      </c>
      <c r="E87" s="228">
        <v>14</v>
      </c>
      <c r="F87" s="57">
        <v>25</v>
      </c>
      <c r="G87" s="57">
        <v>25</v>
      </c>
      <c r="H87" s="57">
        <v>25</v>
      </c>
      <c r="I87" s="58">
        <v>25</v>
      </c>
    </row>
    <row r="88" spans="1:9" x14ac:dyDescent="0.25">
      <c r="A88" s="66">
        <v>140182</v>
      </c>
      <c r="B88" s="56" t="s">
        <v>90</v>
      </c>
      <c r="C88" s="58">
        <v>0</v>
      </c>
      <c r="D88" s="228">
        <v>0</v>
      </c>
      <c r="E88" s="228">
        <v>0</v>
      </c>
      <c r="F88" s="57">
        <v>0</v>
      </c>
      <c r="G88" s="57">
        <v>0</v>
      </c>
      <c r="H88" s="57">
        <v>0</v>
      </c>
      <c r="I88" s="58">
        <v>0</v>
      </c>
    </row>
    <row r="89" spans="1:9" x14ac:dyDescent="0.25">
      <c r="A89" s="286">
        <v>140184</v>
      </c>
      <c r="B89" s="56" t="s">
        <v>91</v>
      </c>
      <c r="C89" s="58">
        <v>0</v>
      </c>
      <c r="D89" s="228">
        <v>0</v>
      </c>
      <c r="E89" s="228">
        <v>0</v>
      </c>
      <c r="F89" s="57">
        <v>0</v>
      </c>
      <c r="G89" s="57">
        <v>0</v>
      </c>
      <c r="H89" s="57">
        <v>0</v>
      </c>
      <c r="I89" s="58">
        <v>0</v>
      </c>
    </row>
    <row r="90" spans="1:9" x14ac:dyDescent="0.25">
      <c r="A90" s="66">
        <v>140105</v>
      </c>
      <c r="B90" s="56" t="s">
        <v>92</v>
      </c>
      <c r="C90" s="58">
        <v>0</v>
      </c>
      <c r="D90" s="228">
        <v>0</v>
      </c>
      <c r="E90" s="228">
        <v>0</v>
      </c>
      <c r="F90" s="57">
        <v>0</v>
      </c>
      <c r="G90" s="57">
        <v>0</v>
      </c>
      <c r="H90" s="57">
        <v>0</v>
      </c>
      <c r="I90" s="58">
        <v>0</v>
      </c>
    </row>
    <row r="91" spans="1:9" x14ac:dyDescent="0.25">
      <c r="A91" s="286">
        <v>140089</v>
      </c>
      <c r="B91" s="56" t="s">
        <v>93</v>
      </c>
      <c r="C91" s="58">
        <v>2259</v>
      </c>
      <c r="D91" s="228">
        <v>1952</v>
      </c>
      <c r="E91" s="228">
        <v>307</v>
      </c>
      <c r="F91" s="57">
        <v>565</v>
      </c>
      <c r="G91" s="57">
        <v>565</v>
      </c>
      <c r="H91" s="57">
        <v>565</v>
      </c>
      <c r="I91" s="58">
        <v>564</v>
      </c>
    </row>
    <row r="92" spans="1:9" x14ac:dyDescent="0.25">
      <c r="A92" s="66">
        <v>140204</v>
      </c>
      <c r="B92" s="56" t="s">
        <v>94</v>
      </c>
      <c r="C92" s="58">
        <v>75</v>
      </c>
      <c r="D92" s="228">
        <v>64</v>
      </c>
      <c r="E92" s="228">
        <v>11</v>
      </c>
      <c r="F92" s="57">
        <v>19</v>
      </c>
      <c r="G92" s="57">
        <v>19</v>
      </c>
      <c r="H92" s="57">
        <v>19</v>
      </c>
      <c r="I92" s="58">
        <v>18</v>
      </c>
    </row>
    <row r="93" spans="1:9" x14ac:dyDescent="0.25">
      <c r="A93" s="286">
        <v>140203</v>
      </c>
      <c r="B93" s="56" t="s">
        <v>95</v>
      </c>
      <c r="C93" s="58">
        <v>0</v>
      </c>
      <c r="D93" s="228">
        <v>0</v>
      </c>
      <c r="E93" s="228">
        <v>0</v>
      </c>
      <c r="F93" s="57">
        <v>0</v>
      </c>
      <c r="G93" s="57">
        <v>0</v>
      </c>
      <c r="H93" s="57">
        <v>0</v>
      </c>
      <c r="I93" s="58">
        <v>0</v>
      </c>
    </row>
    <row r="94" spans="1:9" x14ac:dyDescent="0.25">
      <c r="A94" s="66">
        <v>140106</v>
      </c>
      <c r="B94" s="56" t="s">
        <v>96</v>
      </c>
      <c r="C94" s="58">
        <v>0</v>
      </c>
      <c r="D94" s="228">
        <v>0</v>
      </c>
      <c r="E94" s="228">
        <v>0</v>
      </c>
      <c r="F94" s="57">
        <v>0</v>
      </c>
      <c r="G94" s="57">
        <v>0</v>
      </c>
      <c r="H94" s="57">
        <v>0</v>
      </c>
      <c r="I94" s="58">
        <v>0</v>
      </c>
    </row>
    <row r="95" spans="1:9" x14ac:dyDescent="0.25">
      <c r="A95" s="286">
        <v>140202</v>
      </c>
      <c r="B95" s="56" t="s">
        <v>97</v>
      </c>
      <c r="C95" s="58">
        <v>0</v>
      </c>
      <c r="D95" s="228">
        <v>0</v>
      </c>
      <c r="E95" s="228">
        <v>0</v>
      </c>
      <c r="F95" s="57">
        <v>0</v>
      </c>
      <c r="G95" s="57">
        <v>0</v>
      </c>
      <c r="H95" s="57">
        <v>0</v>
      </c>
      <c r="I95" s="58">
        <v>0</v>
      </c>
    </row>
    <row r="96" spans="1:9" x14ac:dyDescent="0.25">
      <c r="A96" s="66">
        <v>140189</v>
      </c>
      <c r="B96" s="56" t="s">
        <v>98</v>
      </c>
      <c r="C96" s="58">
        <v>0</v>
      </c>
      <c r="D96" s="228">
        <v>0</v>
      </c>
      <c r="E96" s="228">
        <v>0</v>
      </c>
      <c r="F96" s="57">
        <v>0</v>
      </c>
      <c r="G96" s="57">
        <v>0</v>
      </c>
      <c r="H96" s="57">
        <v>0</v>
      </c>
      <c r="I96" s="58">
        <v>0</v>
      </c>
    </row>
    <row r="97" spans="1:9" x14ac:dyDescent="0.25">
      <c r="A97" s="286">
        <v>140200</v>
      </c>
      <c r="B97" s="56" t="s">
        <v>99</v>
      </c>
      <c r="C97" s="58">
        <v>850</v>
      </c>
      <c r="D97" s="228">
        <v>730</v>
      </c>
      <c r="E97" s="228">
        <v>120</v>
      </c>
      <c r="F97" s="57">
        <v>213</v>
      </c>
      <c r="G97" s="57">
        <v>213</v>
      </c>
      <c r="H97" s="57">
        <v>213</v>
      </c>
      <c r="I97" s="58">
        <v>211</v>
      </c>
    </row>
    <row r="98" spans="1:9" x14ac:dyDescent="0.25">
      <c r="A98" s="66">
        <v>140169</v>
      </c>
      <c r="B98" s="56" t="s">
        <v>100</v>
      </c>
      <c r="C98" s="58">
        <v>0</v>
      </c>
      <c r="D98" s="228">
        <v>0</v>
      </c>
      <c r="E98" s="228">
        <v>0</v>
      </c>
      <c r="F98" s="57">
        <v>0</v>
      </c>
      <c r="G98" s="57">
        <v>0</v>
      </c>
      <c r="H98" s="57">
        <v>0</v>
      </c>
      <c r="I98" s="58">
        <v>0</v>
      </c>
    </row>
    <row r="99" spans="1:9" x14ac:dyDescent="0.25">
      <c r="A99" s="286">
        <v>140116</v>
      </c>
      <c r="B99" s="56" t="s">
        <v>101</v>
      </c>
      <c r="C99" s="58">
        <v>0</v>
      </c>
      <c r="D99" s="228">
        <v>0</v>
      </c>
      <c r="E99" s="228">
        <v>0</v>
      </c>
      <c r="F99" s="57">
        <v>0</v>
      </c>
      <c r="G99" s="57">
        <v>0</v>
      </c>
      <c r="H99" s="57">
        <v>0</v>
      </c>
      <c r="I99" s="58">
        <v>0</v>
      </c>
    </row>
    <row r="100" spans="1:9" x14ac:dyDescent="0.25">
      <c r="A100" s="66">
        <v>140179</v>
      </c>
      <c r="B100" s="56" t="s">
        <v>102</v>
      </c>
      <c r="C100" s="58">
        <v>121</v>
      </c>
      <c r="D100" s="228">
        <v>104</v>
      </c>
      <c r="E100" s="228">
        <v>17</v>
      </c>
      <c r="F100" s="57">
        <v>30</v>
      </c>
      <c r="G100" s="57">
        <v>30</v>
      </c>
      <c r="H100" s="57">
        <v>30</v>
      </c>
      <c r="I100" s="58">
        <v>31</v>
      </c>
    </row>
    <row r="101" spans="1:9" x14ac:dyDescent="0.25">
      <c r="A101" s="286">
        <v>140080</v>
      </c>
      <c r="B101" s="56" t="s">
        <v>103</v>
      </c>
      <c r="C101" s="58">
        <v>24640</v>
      </c>
      <c r="D101" s="228">
        <v>19022</v>
      </c>
      <c r="E101" s="228">
        <v>5618</v>
      </c>
      <c r="F101" s="57">
        <v>6160</v>
      </c>
      <c r="G101" s="57">
        <v>6160</v>
      </c>
      <c r="H101" s="57">
        <v>6160</v>
      </c>
      <c r="I101" s="58">
        <v>6160</v>
      </c>
    </row>
    <row r="102" spans="1:9" x14ac:dyDescent="0.25">
      <c r="A102" s="66">
        <v>140206</v>
      </c>
      <c r="B102" s="56" t="s">
        <v>104</v>
      </c>
      <c r="C102" s="58">
        <v>107</v>
      </c>
      <c r="D102" s="228">
        <v>91</v>
      </c>
      <c r="E102" s="228">
        <v>16</v>
      </c>
      <c r="F102" s="57">
        <v>27</v>
      </c>
      <c r="G102" s="57">
        <v>27</v>
      </c>
      <c r="H102" s="57">
        <v>27</v>
      </c>
      <c r="I102" s="58">
        <v>26</v>
      </c>
    </row>
    <row r="103" spans="1:9" x14ac:dyDescent="0.25">
      <c r="A103" s="286">
        <v>140093</v>
      </c>
      <c r="B103" s="56" t="s">
        <v>105</v>
      </c>
      <c r="C103" s="58">
        <v>3928</v>
      </c>
      <c r="D103" s="228">
        <v>3021</v>
      </c>
      <c r="E103" s="228">
        <v>907</v>
      </c>
      <c r="F103" s="57">
        <v>982</v>
      </c>
      <c r="G103" s="57">
        <v>982</v>
      </c>
      <c r="H103" s="57">
        <v>982</v>
      </c>
      <c r="I103" s="58">
        <v>982</v>
      </c>
    </row>
    <row r="104" spans="1:9" x14ac:dyDescent="0.25">
      <c r="A104" s="66">
        <v>140026</v>
      </c>
      <c r="B104" s="56" t="s">
        <v>107</v>
      </c>
      <c r="C104" s="58">
        <v>6017</v>
      </c>
      <c r="D104" s="228">
        <v>5169</v>
      </c>
      <c r="E104" s="228">
        <v>848</v>
      </c>
      <c r="F104" s="57">
        <v>1504</v>
      </c>
      <c r="G104" s="57">
        <v>1504</v>
      </c>
      <c r="H104" s="57">
        <v>1504</v>
      </c>
      <c r="I104" s="58">
        <v>1505</v>
      </c>
    </row>
    <row r="105" spans="1:9" x14ac:dyDescent="0.25">
      <c r="A105" s="286">
        <v>140216</v>
      </c>
      <c r="B105" s="56" t="s">
        <v>108</v>
      </c>
      <c r="C105" s="58">
        <v>0</v>
      </c>
      <c r="D105" s="228">
        <v>0</v>
      </c>
      <c r="E105" s="228">
        <v>0</v>
      </c>
      <c r="F105" s="57">
        <v>0</v>
      </c>
      <c r="G105" s="57">
        <v>0</v>
      </c>
      <c r="H105" s="57">
        <v>0</v>
      </c>
      <c r="I105" s="58">
        <v>0</v>
      </c>
    </row>
    <row r="106" spans="1:9" x14ac:dyDescent="0.25">
      <c r="A106" s="66">
        <v>140212</v>
      </c>
      <c r="B106" s="56" t="s">
        <v>109</v>
      </c>
      <c r="C106" s="58">
        <v>0</v>
      </c>
      <c r="D106" s="228">
        <v>0</v>
      </c>
      <c r="E106" s="228">
        <v>0</v>
      </c>
      <c r="F106" s="57">
        <v>0</v>
      </c>
      <c r="G106" s="57">
        <v>0</v>
      </c>
      <c r="H106" s="57">
        <v>0</v>
      </c>
      <c r="I106" s="58">
        <v>0</v>
      </c>
    </row>
    <row r="107" spans="1:9" x14ac:dyDescent="0.25">
      <c r="A107" s="286">
        <v>140238</v>
      </c>
      <c r="B107" s="56" t="s">
        <v>110</v>
      </c>
      <c r="C107" s="58">
        <v>0</v>
      </c>
      <c r="D107" s="228">
        <v>0</v>
      </c>
      <c r="E107" s="228">
        <v>0</v>
      </c>
      <c r="F107" s="57">
        <v>0</v>
      </c>
      <c r="G107" s="57">
        <v>0</v>
      </c>
      <c r="H107" s="57">
        <v>0</v>
      </c>
      <c r="I107" s="58">
        <v>0</v>
      </c>
    </row>
    <row r="108" spans="1:9" s="60" customFormat="1" x14ac:dyDescent="0.25">
      <c r="A108" s="286">
        <v>140236</v>
      </c>
      <c r="B108" s="71" t="s">
        <v>111</v>
      </c>
      <c r="C108" s="58">
        <v>0</v>
      </c>
      <c r="D108" s="228">
        <v>0</v>
      </c>
      <c r="E108" s="228">
        <v>0</v>
      </c>
      <c r="F108" s="57">
        <v>0</v>
      </c>
      <c r="G108" s="57">
        <v>0</v>
      </c>
      <c r="H108" s="57">
        <v>0</v>
      </c>
      <c r="I108" s="58">
        <v>0</v>
      </c>
    </row>
    <row r="109" spans="1:9" s="60" customFormat="1" x14ac:dyDescent="0.25">
      <c r="A109" s="286">
        <v>140240</v>
      </c>
      <c r="B109" s="56" t="s">
        <v>112</v>
      </c>
      <c r="C109" s="58">
        <v>0</v>
      </c>
      <c r="D109" s="228">
        <v>0</v>
      </c>
      <c r="E109" s="228">
        <v>0</v>
      </c>
      <c r="F109" s="57">
        <v>0</v>
      </c>
      <c r="G109" s="57">
        <v>0</v>
      </c>
      <c r="H109" s="57">
        <v>0</v>
      </c>
      <c r="I109" s="58">
        <v>0</v>
      </c>
    </row>
    <row r="110" spans="1:9" s="60" customFormat="1" x14ac:dyDescent="0.25">
      <c r="A110" s="66">
        <v>140243</v>
      </c>
      <c r="B110" s="56" t="s">
        <v>117</v>
      </c>
      <c r="C110" s="58">
        <v>0</v>
      </c>
      <c r="D110" s="228">
        <v>0</v>
      </c>
      <c r="E110" s="228">
        <v>0</v>
      </c>
      <c r="F110" s="57">
        <v>0</v>
      </c>
      <c r="G110" s="57">
        <v>0</v>
      </c>
      <c r="H110" s="57">
        <v>0</v>
      </c>
      <c r="I110" s="58">
        <v>0</v>
      </c>
    </row>
    <row r="111" spans="1:9" x14ac:dyDescent="0.25">
      <c r="A111" s="286">
        <v>140244</v>
      </c>
      <c r="B111" s="56" t="s">
        <v>118</v>
      </c>
      <c r="C111" s="58">
        <v>0</v>
      </c>
      <c r="D111" s="228">
        <v>0</v>
      </c>
      <c r="E111" s="228">
        <v>0</v>
      </c>
      <c r="F111" s="57">
        <v>0</v>
      </c>
      <c r="G111" s="57">
        <v>0</v>
      </c>
      <c r="H111" s="57">
        <v>0</v>
      </c>
      <c r="I111" s="58">
        <v>0</v>
      </c>
    </row>
    <row r="112" spans="1:9" x14ac:dyDescent="0.25">
      <c r="A112" s="66">
        <v>140245</v>
      </c>
      <c r="B112" s="56" t="s">
        <v>119</v>
      </c>
      <c r="C112" s="58">
        <v>400</v>
      </c>
      <c r="D112" s="228">
        <v>344</v>
      </c>
      <c r="E112" s="228">
        <v>56</v>
      </c>
      <c r="F112" s="57">
        <v>100</v>
      </c>
      <c r="G112" s="57">
        <v>100</v>
      </c>
      <c r="H112" s="57">
        <v>100</v>
      </c>
      <c r="I112" s="58">
        <v>100</v>
      </c>
    </row>
    <row r="113" spans="1:9" x14ac:dyDescent="0.25">
      <c r="A113" s="66">
        <v>140218</v>
      </c>
      <c r="B113" s="56" t="s">
        <v>251</v>
      </c>
      <c r="C113" s="58">
        <v>0</v>
      </c>
      <c r="D113" s="228">
        <v>0</v>
      </c>
      <c r="E113" s="228">
        <v>0</v>
      </c>
      <c r="F113" s="57">
        <v>0</v>
      </c>
      <c r="G113" s="57">
        <v>0</v>
      </c>
      <c r="H113" s="57">
        <v>0</v>
      </c>
      <c r="I113" s="58">
        <v>0</v>
      </c>
    </row>
    <row r="114" spans="1:9" x14ac:dyDescent="0.25">
      <c r="A114" s="45">
        <v>140249</v>
      </c>
      <c r="B114" s="37" t="s">
        <v>252</v>
      </c>
      <c r="C114" s="58">
        <v>0</v>
      </c>
      <c r="D114" s="228">
        <v>0</v>
      </c>
      <c r="E114" s="228">
        <v>0</v>
      </c>
      <c r="F114" s="57">
        <v>0</v>
      </c>
      <c r="G114" s="57">
        <v>0</v>
      </c>
      <c r="H114" s="57">
        <v>0</v>
      </c>
      <c r="I114" s="58">
        <v>0</v>
      </c>
    </row>
    <row r="115" spans="1:9" x14ac:dyDescent="0.25">
      <c r="A115" s="66">
        <v>140250</v>
      </c>
      <c r="B115" s="56" t="s">
        <v>253</v>
      </c>
      <c r="C115" s="58">
        <v>0</v>
      </c>
      <c r="D115" s="228">
        <v>0</v>
      </c>
      <c r="E115" s="228">
        <v>0</v>
      </c>
      <c r="F115" s="57">
        <v>0</v>
      </c>
      <c r="G115" s="57">
        <v>0</v>
      </c>
      <c r="H115" s="57">
        <v>0</v>
      </c>
      <c r="I115" s="58">
        <v>0</v>
      </c>
    </row>
    <row r="116" spans="1:9" x14ac:dyDescent="0.25">
      <c r="A116" s="66">
        <v>140251</v>
      </c>
      <c r="B116" s="56" t="s">
        <v>254</v>
      </c>
      <c r="C116" s="58">
        <v>0</v>
      </c>
      <c r="D116" s="228">
        <v>0</v>
      </c>
      <c r="E116" s="228">
        <v>0</v>
      </c>
      <c r="F116" s="57">
        <v>0</v>
      </c>
      <c r="G116" s="57">
        <v>0</v>
      </c>
      <c r="H116" s="57">
        <v>0</v>
      </c>
      <c r="I116" s="58">
        <v>0</v>
      </c>
    </row>
    <row r="117" spans="1:9" x14ac:dyDescent="0.25">
      <c r="A117" s="66">
        <v>140252</v>
      </c>
      <c r="B117" s="56" t="s">
        <v>255</v>
      </c>
      <c r="C117" s="58">
        <v>0</v>
      </c>
      <c r="D117" s="228">
        <v>0</v>
      </c>
      <c r="E117" s="228">
        <v>0</v>
      </c>
      <c r="F117" s="57">
        <v>0</v>
      </c>
      <c r="G117" s="57">
        <v>0</v>
      </c>
      <c r="H117" s="57">
        <v>0</v>
      </c>
      <c r="I117" s="58">
        <v>0</v>
      </c>
    </row>
    <row r="118" spans="1:9" x14ac:dyDescent="0.25">
      <c r="A118" s="66">
        <v>140253</v>
      </c>
      <c r="B118" s="56" t="s">
        <v>256</v>
      </c>
      <c r="C118" s="58">
        <v>0</v>
      </c>
      <c r="D118" s="228">
        <v>0</v>
      </c>
      <c r="E118" s="228">
        <v>0</v>
      </c>
      <c r="F118" s="57">
        <v>0</v>
      </c>
      <c r="G118" s="57">
        <v>0</v>
      </c>
      <c r="H118" s="57">
        <v>0</v>
      </c>
      <c r="I118" s="58">
        <v>0</v>
      </c>
    </row>
    <row r="119" spans="1:9" x14ac:dyDescent="0.25">
      <c r="A119" s="66">
        <v>140254</v>
      </c>
      <c r="B119" s="56" t="s">
        <v>257</v>
      </c>
      <c r="C119" s="58">
        <v>0</v>
      </c>
      <c r="D119" s="228">
        <v>0</v>
      </c>
      <c r="E119" s="228">
        <v>0</v>
      </c>
      <c r="F119" s="57">
        <v>0</v>
      </c>
      <c r="G119" s="57">
        <v>0</v>
      </c>
      <c r="H119" s="57">
        <v>0</v>
      </c>
      <c r="I119" s="58">
        <v>0</v>
      </c>
    </row>
    <row r="120" spans="1:9" x14ac:dyDescent="0.25">
      <c r="A120" s="290">
        <v>140255</v>
      </c>
      <c r="B120" s="56" t="s">
        <v>258</v>
      </c>
      <c r="C120" s="58">
        <v>0</v>
      </c>
      <c r="D120" s="228">
        <v>0</v>
      </c>
      <c r="E120" s="228">
        <v>0</v>
      </c>
      <c r="F120" s="57">
        <v>0</v>
      </c>
      <c r="G120" s="57">
        <v>0</v>
      </c>
      <c r="H120" s="57">
        <v>0</v>
      </c>
      <c r="I120" s="58">
        <v>0</v>
      </c>
    </row>
    <row r="121" spans="1:9" s="72" customFormat="1" x14ac:dyDescent="0.25">
      <c r="A121" s="291">
        <v>140256</v>
      </c>
      <c r="B121" s="37" t="s">
        <v>259</v>
      </c>
      <c r="C121" s="292">
        <v>0</v>
      </c>
      <c r="D121" s="228">
        <v>0</v>
      </c>
      <c r="E121" s="228">
        <v>0</v>
      </c>
      <c r="F121" s="228">
        <v>0</v>
      </c>
      <c r="G121" s="228">
        <v>0</v>
      </c>
      <c r="H121" s="228">
        <v>0</v>
      </c>
      <c r="I121" s="228">
        <v>0</v>
      </c>
    </row>
    <row r="122" spans="1:9" x14ac:dyDescent="0.25">
      <c r="A122" s="83">
        <v>140300</v>
      </c>
      <c r="B122" s="131" t="s">
        <v>260</v>
      </c>
      <c r="C122" s="284">
        <f>C43+C44+C52+C69+C76</f>
        <v>2253014</v>
      </c>
      <c r="D122" s="451">
        <f t="shared" ref="D122:I122" si="0">D43+D44+D52+D69+D76</f>
        <v>1923812</v>
      </c>
      <c r="E122" s="451">
        <f t="shared" si="0"/>
        <v>329202</v>
      </c>
      <c r="F122" s="451">
        <f t="shared" si="0"/>
        <v>563260</v>
      </c>
      <c r="G122" s="451">
        <f t="shared" si="0"/>
        <v>563260</v>
      </c>
      <c r="H122" s="451">
        <f t="shared" si="0"/>
        <v>563260</v>
      </c>
      <c r="I122" s="451">
        <f t="shared" si="0"/>
        <v>563234</v>
      </c>
    </row>
    <row r="123" spans="1:9" x14ac:dyDescent="0.25">
      <c r="A123" s="286">
        <v>140301</v>
      </c>
      <c r="B123" s="148" t="s">
        <v>212</v>
      </c>
      <c r="C123" s="124">
        <v>155490</v>
      </c>
      <c r="D123" s="228">
        <v>121282</v>
      </c>
      <c r="E123" s="228">
        <v>34208</v>
      </c>
      <c r="F123" s="228">
        <v>38873</v>
      </c>
      <c r="G123" s="58">
        <v>38873</v>
      </c>
      <c r="H123" s="58">
        <v>38873</v>
      </c>
      <c r="I123" s="58">
        <v>38871</v>
      </c>
    </row>
    <row r="124" spans="1:9" x14ac:dyDescent="0.25">
      <c r="A124" s="70">
        <v>140302</v>
      </c>
      <c r="B124" s="131" t="s">
        <v>261</v>
      </c>
      <c r="C124" s="284">
        <v>2408504</v>
      </c>
      <c r="D124" s="285">
        <v>2051558</v>
      </c>
      <c r="E124" s="285">
        <v>356946</v>
      </c>
      <c r="F124" s="285">
        <v>602133</v>
      </c>
      <c r="G124" s="83">
        <v>602133</v>
      </c>
      <c r="H124" s="83">
        <v>602133</v>
      </c>
      <c r="I124" s="83">
        <v>602105</v>
      </c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123:I1048576 H43:I44 H6:I6 H1:H5 I8:I42">
    <cfRule type="cellIs" dxfId="92" priority="17" operator="lessThan">
      <formula>0</formula>
    </cfRule>
  </conditionalFormatting>
  <conditionalFormatting sqref="C121:I121 D45:E51 D53:E68 D70:E75 D8:E42 I8:I42 C43:I44 C52:I52 C69:I69 C76:I76">
    <cfRule type="cellIs" dxfId="91" priority="18" operator="lessThan">
      <formula>0</formula>
    </cfRule>
  </conditionalFormatting>
  <conditionalFormatting sqref="C70:C75">
    <cfRule type="cellIs" dxfId="90" priority="14" operator="lessThan">
      <formula>0</formula>
    </cfRule>
  </conditionalFormatting>
  <conditionalFormatting sqref="C77:C120">
    <cfRule type="cellIs" dxfId="89" priority="13" operator="lessThan">
      <formula>0</formula>
    </cfRule>
  </conditionalFormatting>
  <conditionalFormatting sqref="C53:C68">
    <cfRule type="cellIs" dxfId="88" priority="15" operator="lessThan">
      <formula>0</formula>
    </cfRule>
  </conditionalFormatting>
  <conditionalFormatting sqref="D77:E120">
    <cfRule type="cellIs" dxfId="87" priority="12" operator="lessThan">
      <formula>0</formula>
    </cfRule>
  </conditionalFormatting>
  <conditionalFormatting sqref="H45:I51">
    <cfRule type="cellIs" dxfId="86" priority="10" operator="lessThan">
      <formula>0</formula>
    </cfRule>
  </conditionalFormatting>
  <conditionalFormatting sqref="I45:I51">
    <cfRule type="cellIs" dxfId="85" priority="11" operator="lessThan">
      <formula>0</formula>
    </cfRule>
  </conditionalFormatting>
  <conditionalFormatting sqref="H53:I68">
    <cfRule type="cellIs" dxfId="84" priority="8" operator="lessThan">
      <formula>0</formula>
    </cfRule>
  </conditionalFormatting>
  <conditionalFormatting sqref="I53:I68">
    <cfRule type="cellIs" dxfId="83" priority="9" operator="lessThan">
      <formula>0</formula>
    </cfRule>
  </conditionalFormatting>
  <conditionalFormatting sqref="H70:I75">
    <cfRule type="cellIs" dxfId="82" priority="6" operator="lessThan">
      <formula>0</formula>
    </cfRule>
  </conditionalFormatting>
  <conditionalFormatting sqref="I70:I76">
    <cfRule type="cellIs" dxfId="81" priority="7" operator="lessThan">
      <formula>0</formula>
    </cfRule>
  </conditionalFormatting>
  <conditionalFormatting sqref="H77:I120">
    <cfRule type="cellIs" dxfId="80" priority="4" operator="lessThan">
      <formula>0</formula>
    </cfRule>
  </conditionalFormatting>
  <conditionalFormatting sqref="I77:I120">
    <cfRule type="cellIs" dxfId="79" priority="5" operator="lessThan">
      <formula>0</formula>
    </cfRule>
  </conditionalFormatting>
  <conditionalFormatting sqref="I1:I5">
    <cfRule type="cellIs" dxfId="78" priority="3" operator="lessThan">
      <formula>0</formula>
    </cfRule>
  </conditionalFormatting>
  <conditionalFormatting sqref="I1:I5">
    <cfRule type="cellIs" dxfId="77" priority="2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view="pageBreakPreview" zoomScale="60" zoomScaleNormal="100" workbookViewId="0">
      <pane xSplit="2" ySplit="7" topLeftCell="C8" activePane="bottomRight" state="frozen"/>
      <selection activeCell="E45" sqref="E45"/>
      <selection pane="topRight" activeCell="E45" sqref="E45"/>
      <selection pane="bottomLeft" activeCell="E45" sqref="E45"/>
      <selection pane="bottomRight" activeCell="E45" sqref="E4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5703125" style="53" customWidth="1"/>
    <col min="4" max="6" width="17.5703125" style="33" customWidth="1"/>
    <col min="7" max="9" width="17.5703125" style="35" customWidth="1"/>
    <col min="10" max="32" width="9.140625" style="30" customWidth="1"/>
    <col min="33" max="16384" width="9.140625" style="30"/>
  </cols>
  <sheetData>
    <row r="1" spans="1:15" x14ac:dyDescent="0.25">
      <c r="D1" s="34"/>
      <c r="I1" s="93" t="s">
        <v>0</v>
      </c>
    </row>
    <row r="2" spans="1:15" x14ac:dyDescent="0.25">
      <c r="B2" s="477" t="s">
        <v>131</v>
      </c>
      <c r="C2" s="477"/>
      <c r="D2" s="477"/>
      <c r="E2" s="477"/>
      <c r="F2" s="477"/>
      <c r="G2" s="477"/>
      <c r="H2" s="477"/>
      <c r="I2" s="93" t="s">
        <v>1</v>
      </c>
    </row>
    <row r="3" spans="1:15" x14ac:dyDescent="0.25">
      <c r="B3" s="477"/>
      <c r="C3" s="477"/>
      <c r="D3" s="477"/>
      <c r="E3" s="477"/>
      <c r="F3" s="477"/>
      <c r="G3" s="477"/>
      <c r="H3" s="477"/>
      <c r="I3" s="93" t="s">
        <v>2</v>
      </c>
    </row>
    <row r="4" spans="1:15" x14ac:dyDescent="0.25">
      <c r="B4" s="477"/>
      <c r="C4" s="477"/>
      <c r="D4" s="477"/>
      <c r="E4" s="477"/>
      <c r="F4" s="477"/>
      <c r="G4" s="477"/>
      <c r="H4" s="477"/>
      <c r="I4" s="93" t="s">
        <v>323</v>
      </c>
    </row>
    <row r="5" spans="1:15" x14ac:dyDescent="0.2">
      <c r="A5" s="477"/>
      <c r="B5" s="477"/>
      <c r="C5" s="477"/>
      <c r="I5" s="103" t="s">
        <v>146</v>
      </c>
    </row>
    <row r="6" spans="1:15" x14ac:dyDescent="0.25">
      <c r="A6" s="478" t="s">
        <v>4</v>
      </c>
      <c r="B6" s="478" t="s">
        <v>133</v>
      </c>
      <c r="C6" s="489" t="s">
        <v>214</v>
      </c>
      <c r="D6" s="479" t="s">
        <v>134</v>
      </c>
      <c r="E6" s="479"/>
      <c r="F6" s="480" t="s">
        <v>138</v>
      </c>
      <c r="G6" s="478" t="s">
        <v>139</v>
      </c>
      <c r="H6" s="478" t="s">
        <v>140</v>
      </c>
      <c r="I6" s="478" t="s">
        <v>141</v>
      </c>
    </row>
    <row r="7" spans="1:15" s="53" customFormat="1" ht="38.25" customHeight="1" x14ac:dyDescent="0.25">
      <c r="A7" s="478"/>
      <c r="B7" s="478"/>
      <c r="C7" s="490"/>
      <c r="D7" s="144" t="s">
        <v>137</v>
      </c>
      <c r="E7" s="144" t="s">
        <v>9</v>
      </c>
      <c r="F7" s="480"/>
      <c r="G7" s="478"/>
      <c r="H7" s="478"/>
      <c r="I7" s="478"/>
    </row>
    <row r="8" spans="1:15" x14ac:dyDescent="0.25">
      <c r="A8" s="55">
        <v>140001</v>
      </c>
      <c r="B8" s="56" t="s">
        <v>10</v>
      </c>
      <c r="C8" s="124">
        <v>738</v>
      </c>
      <c r="D8" s="125">
        <v>719</v>
      </c>
      <c r="E8" s="125">
        <v>19</v>
      </c>
      <c r="F8" s="57">
        <v>185</v>
      </c>
      <c r="G8" s="57">
        <v>185</v>
      </c>
      <c r="H8" s="57">
        <v>185</v>
      </c>
      <c r="I8" s="58">
        <v>183</v>
      </c>
      <c r="M8" s="35"/>
      <c r="N8" s="35"/>
      <c r="O8" s="35"/>
    </row>
    <row r="9" spans="1:15" s="60" customFormat="1" x14ac:dyDescent="0.25">
      <c r="A9" s="55">
        <v>140005</v>
      </c>
      <c r="B9" s="56" t="s">
        <v>11</v>
      </c>
      <c r="C9" s="59">
        <v>7404</v>
      </c>
      <c r="D9" s="228">
        <v>3210</v>
      </c>
      <c r="E9" s="228">
        <v>4194</v>
      </c>
      <c r="F9" s="57">
        <v>1851</v>
      </c>
      <c r="G9" s="57">
        <v>1851</v>
      </c>
      <c r="H9" s="57">
        <v>1851</v>
      </c>
      <c r="I9" s="58">
        <v>1851</v>
      </c>
      <c r="J9" s="461"/>
      <c r="K9" s="461"/>
      <c r="L9" s="461"/>
      <c r="M9" s="35"/>
    </row>
    <row r="10" spans="1:15" x14ac:dyDescent="0.25">
      <c r="A10" s="55">
        <v>140002</v>
      </c>
      <c r="B10" s="56" t="s">
        <v>12</v>
      </c>
      <c r="C10" s="59">
        <v>557</v>
      </c>
      <c r="D10" s="228">
        <v>553</v>
      </c>
      <c r="E10" s="228">
        <v>4</v>
      </c>
      <c r="F10" s="57">
        <v>139</v>
      </c>
      <c r="G10" s="57">
        <v>139</v>
      </c>
      <c r="H10" s="57">
        <v>139</v>
      </c>
      <c r="I10" s="58">
        <v>140</v>
      </c>
      <c r="M10" s="35"/>
    </row>
    <row r="11" spans="1:15" x14ac:dyDescent="0.25">
      <c r="A11" s="55">
        <v>140004</v>
      </c>
      <c r="B11" s="56" t="s">
        <v>13</v>
      </c>
      <c r="C11" s="59">
        <v>4160</v>
      </c>
      <c r="D11" s="228">
        <v>3990</v>
      </c>
      <c r="E11" s="228">
        <v>170</v>
      </c>
      <c r="F11" s="57">
        <v>1040</v>
      </c>
      <c r="G11" s="57">
        <v>1040</v>
      </c>
      <c r="H11" s="57">
        <v>1040</v>
      </c>
      <c r="I11" s="58">
        <v>1040</v>
      </c>
      <c r="J11" s="35"/>
      <c r="L11" s="35"/>
      <c r="M11" s="35"/>
    </row>
    <row r="12" spans="1:15" x14ac:dyDescent="0.25">
      <c r="A12" s="55">
        <v>140003</v>
      </c>
      <c r="B12" s="56" t="s">
        <v>14</v>
      </c>
      <c r="C12" s="59">
        <v>907</v>
      </c>
      <c r="D12" s="228">
        <v>489</v>
      </c>
      <c r="E12" s="228">
        <v>418</v>
      </c>
      <c r="F12" s="57">
        <v>227</v>
      </c>
      <c r="G12" s="57">
        <v>227</v>
      </c>
      <c r="H12" s="57">
        <v>227</v>
      </c>
      <c r="I12" s="58">
        <v>226</v>
      </c>
      <c r="M12" s="35"/>
    </row>
    <row r="13" spans="1:15" x14ac:dyDescent="0.25">
      <c r="A13" s="55">
        <v>140008</v>
      </c>
      <c r="B13" s="56" t="s">
        <v>15</v>
      </c>
      <c r="C13" s="59">
        <v>1586</v>
      </c>
      <c r="D13" s="228">
        <v>565</v>
      </c>
      <c r="E13" s="228">
        <v>1021</v>
      </c>
      <c r="F13" s="57">
        <v>397</v>
      </c>
      <c r="G13" s="57">
        <v>397</v>
      </c>
      <c r="H13" s="57">
        <v>397</v>
      </c>
      <c r="I13" s="58">
        <v>395</v>
      </c>
      <c r="J13" s="35"/>
      <c r="L13" s="35"/>
      <c r="M13" s="35"/>
    </row>
    <row r="14" spans="1:15" x14ac:dyDescent="0.25">
      <c r="A14" s="55">
        <v>140009</v>
      </c>
      <c r="B14" s="56" t="s">
        <v>16</v>
      </c>
      <c r="C14" s="59">
        <v>5268</v>
      </c>
      <c r="D14" s="228">
        <v>5127</v>
      </c>
      <c r="E14" s="228">
        <v>141</v>
      </c>
      <c r="F14" s="57">
        <v>1317</v>
      </c>
      <c r="G14" s="57">
        <v>1317</v>
      </c>
      <c r="H14" s="57">
        <v>1317</v>
      </c>
      <c r="I14" s="58">
        <v>1317</v>
      </c>
      <c r="J14" s="35"/>
      <c r="L14" s="35"/>
      <c r="M14" s="35"/>
    </row>
    <row r="15" spans="1:15" x14ac:dyDescent="0.25">
      <c r="A15" s="55">
        <v>140010</v>
      </c>
      <c r="B15" s="56" t="s">
        <v>17</v>
      </c>
      <c r="C15" s="59">
        <v>663</v>
      </c>
      <c r="D15" s="228">
        <v>625</v>
      </c>
      <c r="E15" s="228">
        <v>38</v>
      </c>
      <c r="F15" s="57">
        <v>166</v>
      </c>
      <c r="G15" s="57">
        <v>166</v>
      </c>
      <c r="H15" s="57">
        <v>166</v>
      </c>
      <c r="I15" s="58">
        <v>165</v>
      </c>
      <c r="M15" s="35"/>
    </row>
    <row r="16" spans="1:15" x14ac:dyDescent="0.25">
      <c r="A16" s="55">
        <v>140011</v>
      </c>
      <c r="B16" s="56" t="s">
        <v>18</v>
      </c>
      <c r="C16" s="59">
        <v>2501</v>
      </c>
      <c r="D16" s="228">
        <v>809</v>
      </c>
      <c r="E16" s="228">
        <v>1692</v>
      </c>
      <c r="F16" s="57">
        <v>625</v>
      </c>
      <c r="G16" s="57">
        <v>625</v>
      </c>
      <c r="H16" s="57">
        <v>625</v>
      </c>
      <c r="I16" s="58">
        <v>626</v>
      </c>
      <c r="J16" s="35"/>
      <c r="L16" s="35"/>
      <c r="M16" s="35"/>
    </row>
    <row r="17" spans="1:13" s="62" customFormat="1" x14ac:dyDescent="0.25">
      <c r="A17" s="55">
        <v>140012</v>
      </c>
      <c r="B17" s="61" t="s">
        <v>19</v>
      </c>
      <c r="C17" s="59">
        <v>6208</v>
      </c>
      <c r="D17" s="228">
        <v>6067</v>
      </c>
      <c r="E17" s="228">
        <v>141</v>
      </c>
      <c r="F17" s="57">
        <v>1552</v>
      </c>
      <c r="G17" s="57">
        <v>1552</v>
      </c>
      <c r="H17" s="57">
        <v>1552</v>
      </c>
      <c r="I17" s="58">
        <v>1552</v>
      </c>
      <c r="J17" s="462"/>
      <c r="K17" s="462"/>
      <c r="L17" s="462"/>
      <c r="M17" s="35"/>
    </row>
    <row r="18" spans="1:13" s="62" customFormat="1" x14ac:dyDescent="0.25">
      <c r="A18" s="55">
        <v>140013</v>
      </c>
      <c r="B18" s="61" t="s">
        <v>20</v>
      </c>
      <c r="C18" s="59">
        <v>3281</v>
      </c>
      <c r="D18" s="228">
        <v>3043</v>
      </c>
      <c r="E18" s="228">
        <v>238</v>
      </c>
      <c r="F18" s="57">
        <v>820</v>
      </c>
      <c r="G18" s="57">
        <v>820</v>
      </c>
      <c r="H18" s="57">
        <v>820</v>
      </c>
      <c r="I18" s="58">
        <v>821</v>
      </c>
      <c r="J18" s="462"/>
      <c r="L18" s="462"/>
      <c r="M18" s="35"/>
    </row>
    <row r="19" spans="1:13" s="62" customFormat="1" x14ac:dyDescent="0.25">
      <c r="A19" s="55">
        <v>140014</v>
      </c>
      <c r="B19" s="61" t="s">
        <v>21</v>
      </c>
      <c r="C19" s="59">
        <v>998</v>
      </c>
      <c r="D19" s="228">
        <v>691</v>
      </c>
      <c r="E19" s="228">
        <v>307</v>
      </c>
      <c r="F19" s="57">
        <v>250</v>
      </c>
      <c r="G19" s="57">
        <v>250</v>
      </c>
      <c r="H19" s="57">
        <v>250</v>
      </c>
      <c r="I19" s="58">
        <v>248</v>
      </c>
      <c r="M19" s="35"/>
    </row>
    <row r="20" spans="1:13" s="62" customFormat="1" x14ac:dyDescent="0.25">
      <c r="A20" s="55">
        <v>140015</v>
      </c>
      <c r="B20" s="61" t="s">
        <v>22</v>
      </c>
      <c r="C20" s="59">
        <v>2380</v>
      </c>
      <c r="D20" s="228">
        <v>1626</v>
      </c>
      <c r="E20" s="228">
        <v>754</v>
      </c>
      <c r="F20" s="57">
        <v>595</v>
      </c>
      <c r="G20" s="57">
        <v>595</v>
      </c>
      <c r="H20" s="57">
        <v>595</v>
      </c>
      <c r="I20" s="58">
        <v>595</v>
      </c>
      <c r="J20" s="462"/>
      <c r="L20" s="462"/>
      <c r="M20" s="35"/>
    </row>
    <row r="21" spans="1:13" s="62" customFormat="1" x14ac:dyDescent="0.25">
      <c r="A21" s="55">
        <v>140017</v>
      </c>
      <c r="B21" s="61" t="s">
        <v>23</v>
      </c>
      <c r="C21" s="59">
        <v>7489</v>
      </c>
      <c r="D21" s="228">
        <v>6903</v>
      </c>
      <c r="E21" s="228">
        <v>586</v>
      </c>
      <c r="F21" s="57">
        <v>1872</v>
      </c>
      <c r="G21" s="57">
        <v>1872</v>
      </c>
      <c r="H21" s="57">
        <v>1872</v>
      </c>
      <c r="I21" s="58">
        <v>1873</v>
      </c>
      <c r="J21" s="462"/>
      <c r="K21" s="462"/>
      <c r="L21" s="462"/>
      <c r="M21" s="35"/>
    </row>
    <row r="22" spans="1:13" s="62" customFormat="1" x14ac:dyDescent="0.25">
      <c r="A22" s="55">
        <v>140018</v>
      </c>
      <c r="B22" s="61" t="s">
        <v>24</v>
      </c>
      <c r="C22" s="59">
        <v>7881</v>
      </c>
      <c r="D22" s="228">
        <v>5861</v>
      </c>
      <c r="E22" s="228">
        <v>2020</v>
      </c>
      <c r="F22" s="57">
        <v>1970</v>
      </c>
      <c r="G22" s="57">
        <v>1970</v>
      </c>
      <c r="H22" s="57">
        <v>1970</v>
      </c>
      <c r="I22" s="58">
        <v>1971</v>
      </c>
      <c r="J22" s="462"/>
      <c r="K22" s="462"/>
      <c r="L22" s="462"/>
      <c r="M22" s="35"/>
    </row>
    <row r="23" spans="1:13" s="62" customFormat="1" x14ac:dyDescent="0.25">
      <c r="A23" s="55">
        <v>140019</v>
      </c>
      <c r="B23" s="61" t="s">
        <v>25</v>
      </c>
      <c r="C23" s="59">
        <v>10839</v>
      </c>
      <c r="D23" s="228">
        <v>10716</v>
      </c>
      <c r="E23" s="228">
        <v>123</v>
      </c>
      <c r="F23" s="57">
        <v>2710</v>
      </c>
      <c r="G23" s="57">
        <v>2710</v>
      </c>
      <c r="H23" s="57">
        <v>2710</v>
      </c>
      <c r="I23" s="58">
        <v>2709</v>
      </c>
      <c r="J23" s="462"/>
      <c r="K23" s="462"/>
      <c r="L23" s="462"/>
      <c r="M23" s="35"/>
    </row>
    <row r="24" spans="1:13" s="62" customFormat="1" x14ac:dyDescent="0.25">
      <c r="A24" s="55">
        <v>140020</v>
      </c>
      <c r="B24" s="61" t="s">
        <v>26</v>
      </c>
      <c r="C24" s="59">
        <v>5929</v>
      </c>
      <c r="D24" s="228">
        <v>5896</v>
      </c>
      <c r="E24" s="228">
        <v>33</v>
      </c>
      <c r="F24" s="57">
        <v>1482</v>
      </c>
      <c r="G24" s="57">
        <v>1482</v>
      </c>
      <c r="H24" s="57">
        <v>1482</v>
      </c>
      <c r="I24" s="58">
        <v>1483</v>
      </c>
      <c r="J24" s="462"/>
      <c r="K24" s="462"/>
      <c r="L24" s="462"/>
      <c r="M24" s="35"/>
    </row>
    <row r="25" spans="1:13" s="62" customFormat="1" x14ac:dyDescent="0.25">
      <c r="A25" s="55">
        <v>140022</v>
      </c>
      <c r="B25" s="61" t="s">
        <v>27</v>
      </c>
      <c r="C25" s="59">
        <v>953</v>
      </c>
      <c r="D25" s="228">
        <v>915</v>
      </c>
      <c r="E25" s="228">
        <v>38</v>
      </c>
      <c r="F25" s="57">
        <v>238</v>
      </c>
      <c r="G25" s="57">
        <v>238</v>
      </c>
      <c r="H25" s="57">
        <v>238</v>
      </c>
      <c r="I25" s="58">
        <v>239</v>
      </c>
      <c r="M25" s="35"/>
    </row>
    <row r="26" spans="1:13" s="64" customFormat="1" x14ac:dyDescent="0.25">
      <c r="A26" s="55">
        <v>140027</v>
      </c>
      <c r="B26" s="63" t="s">
        <v>28</v>
      </c>
      <c r="C26" s="59">
        <v>6036</v>
      </c>
      <c r="D26" s="228">
        <v>5615</v>
      </c>
      <c r="E26" s="228">
        <v>421</v>
      </c>
      <c r="F26" s="57">
        <v>1509</v>
      </c>
      <c r="G26" s="57">
        <v>1509</v>
      </c>
      <c r="H26" s="57">
        <v>1509</v>
      </c>
      <c r="I26" s="58">
        <v>1509</v>
      </c>
      <c r="J26" s="463"/>
      <c r="K26" s="463"/>
      <c r="L26" s="463"/>
      <c r="M26" s="35"/>
    </row>
    <row r="27" spans="1:13" s="62" customFormat="1" x14ac:dyDescent="0.25">
      <c r="A27" s="55">
        <v>140023</v>
      </c>
      <c r="B27" s="61" t="s">
        <v>29</v>
      </c>
      <c r="C27" s="59">
        <v>14090</v>
      </c>
      <c r="D27" s="228">
        <v>13109</v>
      </c>
      <c r="E27" s="228">
        <v>981</v>
      </c>
      <c r="F27" s="57">
        <v>3523</v>
      </c>
      <c r="G27" s="57">
        <v>3523</v>
      </c>
      <c r="H27" s="57">
        <v>3523</v>
      </c>
      <c r="I27" s="58">
        <v>3521</v>
      </c>
      <c r="J27" s="462"/>
      <c r="K27" s="462"/>
      <c r="L27" s="462"/>
      <c r="M27" s="35"/>
    </row>
    <row r="28" spans="1:13" s="62" customFormat="1" x14ac:dyDescent="0.25">
      <c r="A28" s="55">
        <v>140028</v>
      </c>
      <c r="B28" s="65" t="s">
        <v>30</v>
      </c>
      <c r="C28" s="59">
        <v>800</v>
      </c>
      <c r="D28" s="228">
        <v>787</v>
      </c>
      <c r="E28" s="228">
        <v>13</v>
      </c>
      <c r="F28" s="57">
        <v>200</v>
      </c>
      <c r="G28" s="57">
        <v>200</v>
      </c>
      <c r="H28" s="57">
        <v>200</v>
      </c>
      <c r="I28" s="58">
        <v>200</v>
      </c>
      <c r="M28" s="35"/>
    </row>
    <row r="29" spans="1:13" s="62" customFormat="1" x14ac:dyDescent="0.25">
      <c r="A29" s="55">
        <v>140016</v>
      </c>
      <c r="B29" s="61" t="s">
        <v>31</v>
      </c>
      <c r="C29" s="59">
        <v>6140</v>
      </c>
      <c r="D29" s="228">
        <v>4352</v>
      </c>
      <c r="E29" s="228">
        <v>1788</v>
      </c>
      <c r="F29" s="57">
        <v>1535</v>
      </c>
      <c r="G29" s="57">
        <v>1535</v>
      </c>
      <c r="H29" s="57">
        <v>1535</v>
      </c>
      <c r="I29" s="58">
        <v>1535</v>
      </c>
      <c r="J29" s="462"/>
      <c r="K29" s="462"/>
      <c r="L29" s="462"/>
      <c r="M29" s="35"/>
    </row>
    <row r="30" spans="1:13" s="62" customFormat="1" x14ac:dyDescent="0.25">
      <c r="A30" s="55">
        <v>140029</v>
      </c>
      <c r="B30" s="61" t="s">
        <v>32</v>
      </c>
      <c r="C30" s="59">
        <v>1422</v>
      </c>
      <c r="D30" s="228">
        <v>1342</v>
      </c>
      <c r="E30" s="228">
        <v>80</v>
      </c>
      <c r="F30" s="57">
        <v>356</v>
      </c>
      <c r="G30" s="57">
        <v>356</v>
      </c>
      <c r="H30" s="57">
        <v>356</v>
      </c>
      <c r="I30" s="58">
        <v>354</v>
      </c>
      <c r="J30" s="462"/>
      <c r="L30" s="462"/>
      <c r="M30" s="35"/>
    </row>
    <row r="31" spans="1:13" s="62" customFormat="1" x14ac:dyDescent="0.25">
      <c r="A31" s="55">
        <v>140030</v>
      </c>
      <c r="B31" s="61" t="s">
        <v>33</v>
      </c>
      <c r="C31" s="59">
        <v>4607</v>
      </c>
      <c r="D31" s="228">
        <v>4472</v>
      </c>
      <c r="E31" s="228">
        <v>135</v>
      </c>
      <c r="F31" s="57">
        <v>1152</v>
      </c>
      <c r="G31" s="57">
        <v>1152</v>
      </c>
      <c r="H31" s="57">
        <v>1152</v>
      </c>
      <c r="I31" s="58">
        <v>1151</v>
      </c>
      <c r="J31" s="462"/>
      <c r="K31" s="462"/>
      <c r="L31" s="462"/>
      <c r="M31" s="35"/>
    </row>
    <row r="32" spans="1:13" s="64" customFormat="1" x14ac:dyDescent="0.25">
      <c r="A32" s="55">
        <v>140031</v>
      </c>
      <c r="B32" s="61" t="s">
        <v>34</v>
      </c>
      <c r="C32" s="59">
        <v>1127</v>
      </c>
      <c r="D32" s="228">
        <v>1089</v>
      </c>
      <c r="E32" s="228">
        <v>38</v>
      </c>
      <c r="F32" s="57">
        <v>282</v>
      </c>
      <c r="G32" s="57">
        <v>282</v>
      </c>
      <c r="H32" s="57">
        <v>282</v>
      </c>
      <c r="I32" s="58">
        <v>281</v>
      </c>
      <c r="J32" s="463"/>
      <c r="M32" s="35"/>
    </row>
    <row r="33" spans="1:13" s="62" customFormat="1" x14ac:dyDescent="0.25">
      <c r="A33" s="55">
        <v>140032</v>
      </c>
      <c r="B33" s="56" t="s">
        <v>35</v>
      </c>
      <c r="C33" s="59">
        <v>1357</v>
      </c>
      <c r="D33" s="228">
        <v>1314</v>
      </c>
      <c r="E33" s="228">
        <v>43</v>
      </c>
      <c r="F33" s="57">
        <v>339</v>
      </c>
      <c r="G33" s="57">
        <v>339</v>
      </c>
      <c r="H33" s="57">
        <v>339</v>
      </c>
      <c r="I33" s="58">
        <v>340</v>
      </c>
      <c r="J33" s="462"/>
      <c r="L33" s="462"/>
      <c r="M33" s="35"/>
    </row>
    <row r="34" spans="1:13" s="62" customFormat="1" x14ac:dyDescent="0.25">
      <c r="A34" s="55">
        <v>140033</v>
      </c>
      <c r="B34" s="65" t="s">
        <v>36</v>
      </c>
      <c r="C34" s="59">
        <v>5800</v>
      </c>
      <c r="D34" s="228">
        <v>5650</v>
      </c>
      <c r="E34" s="228">
        <v>150</v>
      </c>
      <c r="F34" s="57">
        <v>1450</v>
      </c>
      <c r="G34" s="57">
        <v>1450</v>
      </c>
      <c r="H34" s="57">
        <v>1450</v>
      </c>
      <c r="I34" s="58">
        <v>1450</v>
      </c>
      <c r="J34" s="462"/>
      <c r="K34" s="462"/>
      <c r="L34" s="462"/>
      <c r="M34" s="35"/>
    </row>
    <row r="35" spans="1:13" s="62" customFormat="1" x14ac:dyDescent="0.25">
      <c r="A35" s="55">
        <v>140034</v>
      </c>
      <c r="B35" s="56" t="s">
        <v>37</v>
      </c>
      <c r="C35" s="59">
        <v>3936</v>
      </c>
      <c r="D35" s="228">
        <v>3699</v>
      </c>
      <c r="E35" s="228">
        <v>237</v>
      </c>
      <c r="F35" s="57">
        <v>984</v>
      </c>
      <c r="G35" s="57">
        <v>984</v>
      </c>
      <c r="H35" s="57">
        <v>984</v>
      </c>
      <c r="I35" s="58">
        <v>984</v>
      </c>
      <c r="J35" s="462"/>
      <c r="L35" s="462"/>
      <c r="M35" s="35"/>
    </row>
    <row r="36" spans="1:13" s="62" customFormat="1" x14ac:dyDescent="0.25">
      <c r="A36" s="55">
        <v>140035</v>
      </c>
      <c r="B36" s="56" t="s">
        <v>38</v>
      </c>
      <c r="C36" s="59">
        <v>2483</v>
      </c>
      <c r="D36" s="228">
        <v>2147</v>
      </c>
      <c r="E36" s="228">
        <v>336</v>
      </c>
      <c r="F36" s="57">
        <v>621</v>
      </c>
      <c r="G36" s="57">
        <v>621</v>
      </c>
      <c r="H36" s="57">
        <v>621</v>
      </c>
      <c r="I36" s="58">
        <v>620</v>
      </c>
      <c r="J36" s="462"/>
      <c r="L36" s="462"/>
      <c r="M36" s="35"/>
    </row>
    <row r="37" spans="1:13" s="62" customFormat="1" ht="30" x14ac:dyDescent="0.25">
      <c r="A37" s="55">
        <v>140036</v>
      </c>
      <c r="B37" s="61" t="s">
        <v>39</v>
      </c>
      <c r="C37" s="59">
        <v>4445</v>
      </c>
      <c r="D37" s="228">
        <v>4318</v>
      </c>
      <c r="E37" s="228">
        <v>127</v>
      </c>
      <c r="F37" s="57">
        <v>1111</v>
      </c>
      <c r="G37" s="57">
        <v>1111</v>
      </c>
      <c r="H37" s="57">
        <v>1111</v>
      </c>
      <c r="I37" s="58">
        <v>1112</v>
      </c>
      <c r="J37" s="462"/>
      <c r="L37" s="462"/>
      <c r="M37" s="35"/>
    </row>
    <row r="38" spans="1:13" s="62" customFormat="1" x14ac:dyDescent="0.25">
      <c r="A38" s="55">
        <v>140037</v>
      </c>
      <c r="B38" s="61" t="s">
        <v>40</v>
      </c>
      <c r="C38" s="59">
        <v>1310</v>
      </c>
      <c r="D38" s="228">
        <v>1249</v>
      </c>
      <c r="E38" s="228">
        <v>61</v>
      </c>
      <c r="F38" s="57">
        <v>328</v>
      </c>
      <c r="G38" s="57">
        <v>328</v>
      </c>
      <c r="H38" s="57">
        <v>328</v>
      </c>
      <c r="I38" s="58">
        <v>326</v>
      </c>
      <c r="J38" s="462"/>
      <c r="L38" s="462"/>
      <c r="M38" s="35"/>
    </row>
    <row r="39" spans="1:13" s="62" customFormat="1" x14ac:dyDescent="0.25">
      <c r="A39" s="55">
        <v>140038</v>
      </c>
      <c r="B39" s="63" t="s">
        <v>41</v>
      </c>
      <c r="C39" s="59">
        <v>1347</v>
      </c>
      <c r="D39" s="228">
        <v>1283</v>
      </c>
      <c r="E39" s="228">
        <v>64</v>
      </c>
      <c r="F39" s="57">
        <v>337</v>
      </c>
      <c r="G39" s="57">
        <v>337</v>
      </c>
      <c r="H39" s="57">
        <v>337</v>
      </c>
      <c r="I39" s="58">
        <v>336</v>
      </c>
      <c r="J39" s="462"/>
      <c r="L39" s="462"/>
      <c r="M39" s="35"/>
    </row>
    <row r="40" spans="1:13" s="62" customFormat="1" x14ac:dyDescent="0.25">
      <c r="A40" s="55">
        <v>140039</v>
      </c>
      <c r="B40" s="61" t="s">
        <v>42</v>
      </c>
      <c r="C40" s="59">
        <v>7425</v>
      </c>
      <c r="D40" s="228">
        <v>6867</v>
      </c>
      <c r="E40" s="228">
        <v>558</v>
      </c>
      <c r="F40" s="57">
        <v>1856</v>
      </c>
      <c r="G40" s="57">
        <v>1856</v>
      </c>
      <c r="H40" s="57">
        <v>1856</v>
      </c>
      <c r="I40" s="58">
        <v>1857</v>
      </c>
      <c r="J40" s="462"/>
      <c r="K40" s="462"/>
      <c r="L40" s="462"/>
      <c r="M40" s="35"/>
    </row>
    <row r="41" spans="1:13" s="62" customFormat="1" x14ac:dyDescent="0.25">
      <c r="A41" s="55">
        <v>140042</v>
      </c>
      <c r="B41" s="61" t="s">
        <v>43</v>
      </c>
      <c r="C41" s="59">
        <v>5488</v>
      </c>
      <c r="D41" s="228">
        <v>4868</v>
      </c>
      <c r="E41" s="228">
        <v>620</v>
      </c>
      <c r="F41" s="57">
        <v>1372</v>
      </c>
      <c r="G41" s="57">
        <v>1372</v>
      </c>
      <c r="H41" s="57">
        <v>1372</v>
      </c>
      <c r="I41" s="58">
        <v>1372</v>
      </c>
      <c r="J41" s="462"/>
      <c r="L41" s="462"/>
      <c r="M41" s="35"/>
    </row>
    <row r="42" spans="1:13" s="62" customFormat="1" ht="30" x14ac:dyDescent="0.25">
      <c r="A42" s="55">
        <v>140043</v>
      </c>
      <c r="B42" s="61" t="s">
        <v>44</v>
      </c>
      <c r="C42" s="59">
        <v>576</v>
      </c>
      <c r="D42" s="228">
        <v>563</v>
      </c>
      <c r="E42" s="228">
        <v>13</v>
      </c>
      <c r="F42" s="57">
        <v>144</v>
      </c>
      <c r="G42" s="57">
        <v>144</v>
      </c>
      <c r="H42" s="57">
        <v>144</v>
      </c>
      <c r="I42" s="58">
        <v>144</v>
      </c>
      <c r="M42" s="35"/>
    </row>
    <row r="43" spans="1:13" s="73" customFormat="1" ht="14.25" x14ac:dyDescent="0.25">
      <c r="A43" s="41"/>
      <c r="B43" s="42" t="s">
        <v>45</v>
      </c>
      <c r="C43" s="160">
        <v>138131</v>
      </c>
      <c r="D43" s="358">
        <v>120529</v>
      </c>
      <c r="E43" s="358">
        <v>17602</v>
      </c>
      <c r="F43" s="358">
        <v>34535</v>
      </c>
      <c r="G43" s="358">
        <v>34535</v>
      </c>
      <c r="H43" s="358">
        <v>34535</v>
      </c>
      <c r="I43" s="358">
        <v>34526</v>
      </c>
      <c r="J43" s="464"/>
      <c r="K43" s="464"/>
      <c r="L43" s="464"/>
    </row>
    <row r="44" spans="1:13" s="73" customFormat="1" ht="14.25" x14ac:dyDescent="0.25">
      <c r="A44" s="41"/>
      <c r="B44" s="44" t="s">
        <v>46</v>
      </c>
      <c r="C44" s="160">
        <v>96986</v>
      </c>
      <c r="D44" s="358">
        <v>81986</v>
      </c>
      <c r="E44" s="358">
        <v>15000</v>
      </c>
      <c r="F44" s="358">
        <v>24247</v>
      </c>
      <c r="G44" s="358">
        <v>24247</v>
      </c>
      <c r="H44" s="358">
        <v>24247</v>
      </c>
      <c r="I44" s="358">
        <v>24245</v>
      </c>
      <c r="J44" s="464"/>
      <c r="K44" s="464"/>
      <c r="L44" s="464"/>
    </row>
    <row r="45" spans="1:13" s="72" customFormat="1" x14ac:dyDescent="0.25">
      <c r="A45" s="45">
        <v>140059</v>
      </c>
      <c r="B45" s="37" t="s">
        <v>47</v>
      </c>
      <c r="C45" s="123">
        <v>14753</v>
      </c>
      <c r="D45" s="125">
        <v>12126</v>
      </c>
      <c r="E45" s="125">
        <v>2627</v>
      </c>
      <c r="F45" s="57">
        <v>3688</v>
      </c>
      <c r="G45" s="57">
        <v>3688</v>
      </c>
      <c r="H45" s="57">
        <v>3688</v>
      </c>
      <c r="I45" s="125">
        <v>3689</v>
      </c>
      <c r="J45" s="33"/>
      <c r="K45" s="33"/>
      <c r="L45" s="33"/>
    </row>
    <row r="46" spans="1:13" s="72" customFormat="1" x14ac:dyDescent="0.25">
      <c r="A46" s="45">
        <v>140060</v>
      </c>
      <c r="B46" s="37" t="s">
        <v>48</v>
      </c>
      <c r="C46" s="123">
        <v>28222</v>
      </c>
      <c r="D46" s="125">
        <v>24214</v>
      </c>
      <c r="E46" s="125">
        <v>4008</v>
      </c>
      <c r="F46" s="57">
        <v>7056</v>
      </c>
      <c r="G46" s="57">
        <v>7056</v>
      </c>
      <c r="H46" s="57">
        <v>7056</v>
      </c>
      <c r="I46" s="125">
        <v>7054</v>
      </c>
      <c r="J46" s="33"/>
      <c r="K46" s="33"/>
      <c r="L46" s="33"/>
    </row>
    <row r="47" spans="1:13" s="72" customFormat="1" x14ac:dyDescent="0.25">
      <c r="A47" s="45">
        <v>140064</v>
      </c>
      <c r="B47" s="37" t="s">
        <v>49</v>
      </c>
      <c r="C47" s="123">
        <v>0</v>
      </c>
      <c r="D47" s="125">
        <v>0</v>
      </c>
      <c r="E47" s="125">
        <v>0</v>
      </c>
      <c r="F47" s="57">
        <v>0</v>
      </c>
      <c r="G47" s="57">
        <v>0</v>
      </c>
      <c r="H47" s="57">
        <v>0</v>
      </c>
      <c r="I47" s="125">
        <v>0</v>
      </c>
    </row>
    <row r="48" spans="1:13" s="72" customFormat="1" x14ac:dyDescent="0.25">
      <c r="A48" s="45">
        <v>140065</v>
      </c>
      <c r="B48" s="46" t="s">
        <v>50</v>
      </c>
      <c r="C48" s="123">
        <v>0</v>
      </c>
      <c r="D48" s="125">
        <v>0</v>
      </c>
      <c r="E48" s="125">
        <v>0</v>
      </c>
      <c r="F48" s="57">
        <v>0</v>
      </c>
      <c r="G48" s="57">
        <v>0</v>
      </c>
      <c r="H48" s="57">
        <v>0</v>
      </c>
      <c r="I48" s="125">
        <v>0</v>
      </c>
    </row>
    <row r="49" spans="1:12" s="72" customFormat="1" x14ac:dyDescent="0.25">
      <c r="A49" s="45">
        <v>140056</v>
      </c>
      <c r="B49" s="46" t="s">
        <v>51</v>
      </c>
      <c r="C49" s="123">
        <v>27875</v>
      </c>
      <c r="D49" s="125">
        <v>23827</v>
      </c>
      <c r="E49" s="125">
        <v>4048</v>
      </c>
      <c r="F49" s="57">
        <v>6969</v>
      </c>
      <c r="G49" s="57">
        <v>6969</v>
      </c>
      <c r="H49" s="57">
        <v>6969</v>
      </c>
      <c r="I49" s="125">
        <v>6968</v>
      </c>
      <c r="J49" s="33"/>
      <c r="K49" s="33"/>
      <c r="L49" s="33"/>
    </row>
    <row r="50" spans="1:12" s="72" customFormat="1" x14ac:dyDescent="0.25">
      <c r="A50" s="45">
        <v>140081</v>
      </c>
      <c r="B50" s="46" t="s">
        <v>52</v>
      </c>
      <c r="C50" s="123">
        <v>26136</v>
      </c>
      <c r="D50" s="125">
        <v>21819</v>
      </c>
      <c r="E50" s="125">
        <v>4317</v>
      </c>
      <c r="F50" s="57">
        <v>6534</v>
      </c>
      <c r="G50" s="57">
        <v>6534</v>
      </c>
      <c r="H50" s="57">
        <v>6534</v>
      </c>
      <c r="I50" s="125">
        <v>6534</v>
      </c>
      <c r="J50" s="33"/>
      <c r="K50" s="33"/>
      <c r="L50" s="33"/>
    </row>
    <row r="51" spans="1:12" s="72" customFormat="1" x14ac:dyDescent="0.25">
      <c r="A51" s="36">
        <v>140079</v>
      </c>
      <c r="B51" s="46" t="s">
        <v>53</v>
      </c>
      <c r="C51" s="123">
        <v>0</v>
      </c>
      <c r="D51" s="125">
        <v>0</v>
      </c>
      <c r="E51" s="125">
        <v>0</v>
      </c>
      <c r="F51" s="57">
        <v>0</v>
      </c>
      <c r="G51" s="57">
        <v>0</v>
      </c>
      <c r="H51" s="57">
        <v>0</v>
      </c>
      <c r="I51" s="125">
        <v>0</v>
      </c>
    </row>
    <row r="52" spans="1:12" s="74" customFormat="1" ht="14.25" x14ac:dyDescent="0.25">
      <c r="A52" s="47"/>
      <c r="B52" s="48" t="s">
        <v>192</v>
      </c>
      <c r="C52" s="160">
        <v>927</v>
      </c>
      <c r="D52" s="358">
        <v>708</v>
      </c>
      <c r="E52" s="358">
        <v>219</v>
      </c>
      <c r="F52" s="358">
        <v>232</v>
      </c>
      <c r="G52" s="358">
        <v>232</v>
      </c>
      <c r="H52" s="358">
        <v>232</v>
      </c>
      <c r="I52" s="358">
        <v>231</v>
      </c>
    </row>
    <row r="53" spans="1:12" s="72" customFormat="1" x14ac:dyDescent="0.25">
      <c r="A53" s="45">
        <v>140044</v>
      </c>
      <c r="B53" s="49" t="s">
        <v>55</v>
      </c>
      <c r="C53" s="123">
        <v>0</v>
      </c>
      <c r="D53" s="125">
        <v>0</v>
      </c>
      <c r="E53" s="125">
        <v>0</v>
      </c>
      <c r="F53" s="57">
        <v>0</v>
      </c>
      <c r="G53" s="57">
        <v>0</v>
      </c>
      <c r="H53" s="57">
        <v>0</v>
      </c>
      <c r="I53" s="125">
        <v>0</v>
      </c>
    </row>
    <row r="54" spans="1:12" s="72" customFormat="1" x14ac:dyDescent="0.25">
      <c r="A54" s="45">
        <v>140045</v>
      </c>
      <c r="B54" s="49" t="s">
        <v>56</v>
      </c>
      <c r="C54" s="123">
        <v>0</v>
      </c>
      <c r="D54" s="125">
        <v>0</v>
      </c>
      <c r="E54" s="125">
        <v>0</v>
      </c>
      <c r="F54" s="57">
        <v>0</v>
      </c>
      <c r="G54" s="57">
        <v>0</v>
      </c>
      <c r="H54" s="57">
        <v>0</v>
      </c>
      <c r="I54" s="125">
        <v>0</v>
      </c>
    </row>
    <row r="55" spans="1:12" s="72" customFormat="1" x14ac:dyDescent="0.25">
      <c r="A55" s="45">
        <v>140046</v>
      </c>
      <c r="B55" s="49" t="s">
        <v>57</v>
      </c>
      <c r="C55" s="123">
        <v>927</v>
      </c>
      <c r="D55" s="125">
        <v>708</v>
      </c>
      <c r="E55" s="125">
        <v>219</v>
      </c>
      <c r="F55" s="57">
        <v>232</v>
      </c>
      <c r="G55" s="57">
        <v>232</v>
      </c>
      <c r="H55" s="57">
        <v>232</v>
      </c>
      <c r="I55" s="125">
        <v>231</v>
      </c>
    </row>
    <row r="56" spans="1:12" s="72" customFormat="1" x14ac:dyDescent="0.25">
      <c r="A56" s="45">
        <v>140058</v>
      </c>
      <c r="B56" s="49" t="s">
        <v>58</v>
      </c>
      <c r="C56" s="123">
        <v>0</v>
      </c>
      <c r="D56" s="125">
        <v>0</v>
      </c>
      <c r="E56" s="125">
        <v>0</v>
      </c>
      <c r="F56" s="57">
        <v>0</v>
      </c>
      <c r="G56" s="57">
        <v>0</v>
      </c>
      <c r="H56" s="57">
        <v>0</v>
      </c>
      <c r="I56" s="125">
        <v>0</v>
      </c>
    </row>
    <row r="57" spans="1:12" s="72" customFormat="1" x14ac:dyDescent="0.25">
      <c r="A57" s="45">
        <v>140048</v>
      </c>
      <c r="B57" s="50" t="s">
        <v>59</v>
      </c>
      <c r="C57" s="123">
        <v>0</v>
      </c>
      <c r="D57" s="125">
        <v>0</v>
      </c>
      <c r="E57" s="125">
        <v>0</v>
      </c>
      <c r="F57" s="57">
        <v>0</v>
      </c>
      <c r="G57" s="57">
        <v>0</v>
      </c>
      <c r="H57" s="57">
        <v>0</v>
      </c>
      <c r="I57" s="125">
        <v>0</v>
      </c>
    </row>
    <row r="58" spans="1:12" s="72" customFormat="1" x14ac:dyDescent="0.25">
      <c r="A58" s="45">
        <v>140047</v>
      </c>
      <c r="B58" s="40" t="s">
        <v>60</v>
      </c>
      <c r="C58" s="123">
        <v>0</v>
      </c>
      <c r="D58" s="125">
        <v>0</v>
      </c>
      <c r="E58" s="125">
        <v>0</v>
      </c>
      <c r="F58" s="57">
        <v>0</v>
      </c>
      <c r="G58" s="57">
        <v>0</v>
      </c>
      <c r="H58" s="57">
        <v>0</v>
      </c>
      <c r="I58" s="125">
        <v>0</v>
      </c>
    </row>
    <row r="59" spans="1:12" s="72" customFormat="1" x14ac:dyDescent="0.25">
      <c r="A59" s="45">
        <v>140050</v>
      </c>
      <c r="B59" s="40" t="s">
        <v>61</v>
      </c>
      <c r="C59" s="123">
        <v>0</v>
      </c>
      <c r="D59" s="125">
        <v>0</v>
      </c>
      <c r="E59" s="125">
        <v>0</v>
      </c>
      <c r="F59" s="57">
        <v>0</v>
      </c>
      <c r="G59" s="57">
        <v>0</v>
      </c>
      <c r="H59" s="57">
        <v>0</v>
      </c>
      <c r="I59" s="125">
        <v>0</v>
      </c>
    </row>
    <row r="60" spans="1:12" s="72" customFormat="1" x14ac:dyDescent="0.25">
      <c r="A60" s="45">
        <v>140052</v>
      </c>
      <c r="B60" s="40" t="s">
        <v>62</v>
      </c>
      <c r="C60" s="123">
        <v>0</v>
      </c>
      <c r="D60" s="125">
        <v>0</v>
      </c>
      <c r="E60" s="125">
        <v>0</v>
      </c>
      <c r="F60" s="57">
        <v>0</v>
      </c>
      <c r="G60" s="57">
        <v>0</v>
      </c>
      <c r="H60" s="57">
        <v>0</v>
      </c>
      <c r="I60" s="125">
        <v>0</v>
      </c>
    </row>
    <row r="61" spans="1:12" s="72" customFormat="1" x14ac:dyDescent="0.25">
      <c r="A61" s="45">
        <v>140053</v>
      </c>
      <c r="B61" s="40" t="s">
        <v>63</v>
      </c>
      <c r="C61" s="123">
        <v>0</v>
      </c>
      <c r="D61" s="125">
        <v>0</v>
      </c>
      <c r="E61" s="125">
        <v>0</v>
      </c>
      <c r="F61" s="57">
        <v>0</v>
      </c>
      <c r="G61" s="57">
        <v>0</v>
      </c>
      <c r="H61" s="57">
        <v>0</v>
      </c>
      <c r="I61" s="125">
        <v>0</v>
      </c>
    </row>
    <row r="62" spans="1:12" s="72" customFormat="1" x14ac:dyDescent="0.25">
      <c r="A62" s="45">
        <v>140088</v>
      </c>
      <c r="B62" s="40" t="s">
        <v>64</v>
      </c>
      <c r="C62" s="123">
        <v>0</v>
      </c>
      <c r="D62" s="125">
        <v>0</v>
      </c>
      <c r="E62" s="125">
        <v>0</v>
      </c>
      <c r="F62" s="57">
        <v>0</v>
      </c>
      <c r="G62" s="57">
        <v>0</v>
      </c>
      <c r="H62" s="57">
        <v>0</v>
      </c>
      <c r="I62" s="125">
        <v>0</v>
      </c>
    </row>
    <row r="63" spans="1:12" s="74" customFormat="1" x14ac:dyDescent="0.25">
      <c r="A63" s="36">
        <v>140051</v>
      </c>
      <c r="B63" s="40" t="s">
        <v>65</v>
      </c>
      <c r="C63" s="123">
        <v>0</v>
      </c>
      <c r="D63" s="125">
        <v>0</v>
      </c>
      <c r="E63" s="125">
        <v>0</v>
      </c>
      <c r="F63" s="57">
        <v>0</v>
      </c>
      <c r="G63" s="57">
        <v>0</v>
      </c>
      <c r="H63" s="57">
        <v>0</v>
      </c>
      <c r="I63" s="125">
        <v>0</v>
      </c>
    </row>
    <row r="64" spans="1:12" s="74" customFormat="1" x14ac:dyDescent="0.25">
      <c r="A64" s="36">
        <v>140055</v>
      </c>
      <c r="B64" s="37" t="s">
        <v>66</v>
      </c>
      <c r="C64" s="123">
        <v>0</v>
      </c>
      <c r="D64" s="125">
        <v>0</v>
      </c>
      <c r="E64" s="125">
        <v>0</v>
      </c>
      <c r="F64" s="57">
        <v>0</v>
      </c>
      <c r="G64" s="57">
        <v>0</v>
      </c>
      <c r="H64" s="57">
        <v>0</v>
      </c>
      <c r="I64" s="125">
        <v>0</v>
      </c>
    </row>
    <row r="65" spans="1:11" s="72" customFormat="1" x14ac:dyDescent="0.25">
      <c r="A65" s="45">
        <v>140173</v>
      </c>
      <c r="B65" s="37" t="s">
        <v>67</v>
      </c>
      <c r="C65" s="123">
        <v>0</v>
      </c>
      <c r="D65" s="125">
        <v>0</v>
      </c>
      <c r="E65" s="125">
        <v>0</v>
      </c>
      <c r="F65" s="57">
        <v>0</v>
      </c>
      <c r="G65" s="57">
        <v>0</v>
      </c>
      <c r="H65" s="57">
        <v>0</v>
      </c>
      <c r="I65" s="125">
        <v>0</v>
      </c>
    </row>
    <row r="66" spans="1:11" s="72" customFormat="1" x14ac:dyDescent="0.25">
      <c r="A66" s="36">
        <v>140188</v>
      </c>
      <c r="B66" s="37" t="s">
        <v>68</v>
      </c>
      <c r="C66" s="123">
        <v>0</v>
      </c>
      <c r="D66" s="125">
        <v>0</v>
      </c>
      <c r="E66" s="125">
        <v>0</v>
      </c>
      <c r="F66" s="57">
        <v>0</v>
      </c>
      <c r="G66" s="57">
        <v>0</v>
      </c>
      <c r="H66" s="57">
        <v>0</v>
      </c>
      <c r="I66" s="125">
        <v>0</v>
      </c>
    </row>
    <row r="67" spans="1:11" s="72" customFormat="1" ht="30" x14ac:dyDescent="0.25">
      <c r="A67" s="45">
        <v>140185</v>
      </c>
      <c r="B67" s="37" t="s">
        <v>69</v>
      </c>
      <c r="C67" s="123">
        <v>0</v>
      </c>
      <c r="D67" s="125">
        <v>0</v>
      </c>
      <c r="E67" s="125">
        <v>0</v>
      </c>
      <c r="F67" s="57">
        <v>0</v>
      </c>
      <c r="G67" s="57">
        <v>0</v>
      </c>
      <c r="H67" s="57">
        <v>0</v>
      </c>
      <c r="I67" s="125">
        <v>0</v>
      </c>
    </row>
    <row r="68" spans="1:11" s="72" customFormat="1" x14ac:dyDescent="0.25">
      <c r="A68" s="45">
        <v>140241</v>
      </c>
      <c r="B68" s="37" t="s">
        <v>70</v>
      </c>
      <c r="C68" s="123">
        <v>0</v>
      </c>
      <c r="D68" s="125">
        <v>0</v>
      </c>
      <c r="E68" s="125">
        <v>0</v>
      </c>
      <c r="F68" s="57">
        <v>0</v>
      </c>
      <c r="G68" s="57">
        <v>0</v>
      </c>
      <c r="H68" s="57">
        <v>0</v>
      </c>
      <c r="I68" s="125">
        <v>0</v>
      </c>
    </row>
    <row r="69" spans="1:11" s="74" customFormat="1" ht="14.25" x14ac:dyDescent="0.25">
      <c r="A69" s="47"/>
      <c r="B69" s="51" t="s">
        <v>71</v>
      </c>
      <c r="C69" s="160">
        <v>1592</v>
      </c>
      <c r="D69" s="358">
        <v>1311</v>
      </c>
      <c r="E69" s="358">
        <v>281</v>
      </c>
      <c r="F69" s="358">
        <v>398</v>
      </c>
      <c r="G69" s="358">
        <v>398</v>
      </c>
      <c r="H69" s="358">
        <v>398</v>
      </c>
      <c r="I69" s="358">
        <v>398</v>
      </c>
      <c r="J69" s="465"/>
      <c r="K69" s="465"/>
    </row>
    <row r="70" spans="1:11" s="72" customFormat="1" x14ac:dyDescent="0.25">
      <c r="A70" s="45">
        <v>140073</v>
      </c>
      <c r="B70" s="37" t="s">
        <v>72</v>
      </c>
      <c r="C70" s="123">
        <v>1139</v>
      </c>
      <c r="D70" s="125">
        <v>949</v>
      </c>
      <c r="E70" s="125">
        <v>190</v>
      </c>
      <c r="F70" s="57">
        <v>285</v>
      </c>
      <c r="G70" s="57">
        <v>285</v>
      </c>
      <c r="H70" s="57">
        <v>285</v>
      </c>
      <c r="I70" s="125">
        <v>284</v>
      </c>
      <c r="J70" s="33"/>
      <c r="K70" s="33"/>
    </row>
    <row r="71" spans="1:11" s="72" customFormat="1" x14ac:dyDescent="0.25">
      <c r="A71" s="36">
        <v>140078</v>
      </c>
      <c r="B71" s="37" t="s">
        <v>73</v>
      </c>
      <c r="C71" s="123">
        <v>0</v>
      </c>
      <c r="D71" s="125">
        <v>0</v>
      </c>
      <c r="E71" s="125">
        <v>0</v>
      </c>
      <c r="F71" s="57">
        <v>0</v>
      </c>
      <c r="G71" s="57">
        <v>0</v>
      </c>
      <c r="H71" s="57">
        <v>0</v>
      </c>
      <c r="I71" s="125">
        <v>0</v>
      </c>
    </row>
    <row r="72" spans="1:11" s="72" customFormat="1" ht="30" x14ac:dyDescent="0.25">
      <c r="A72" s="45">
        <v>140070</v>
      </c>
      <c r="B72" s="37" t="s">
        <v>74</v>
      </c>
      <c r="C72" s="123">
        <v>0</v>
      </c>
      <c r="D72" s="125">
        <v>0</v>
      </c>
      <c r="E72" s="125">
        <v>0</v>
      </c>
      <c r="F72" s="57">
        <v>0</v>
      </c>
      <c r="G72" s="57">
        <v>0</v>
      </c>
      <c r="H72" s="57">
        <v>0</v>
      </c>
      <c r="I72" s="125">
        <v>0</v>
      </c>
    </row>
    <row r="73" spans="1:11" s="72" customFormat="1" x14ac:dyDescent="0.25">
      <c r="A73" s="45">
        <v>140071</v>
      </c>
      <c r="B73" s="37" t="s">
        <v>75</v>
      </c>
      <c r="C73" s="123">
        <v>453</v>
      </c>
      <c r="D73" s="125">
        <v>362</v>
      </c>
      <c r="E73" s="125">
        <v>91</v>
      </c>
      <c r="F73" s="57">
        <v>113</v>
      </c>
      <c r="G73" s="57">
        <v>113</v>
      </c>
      <c r="H73" s="57">
        <v>113</v>
      </c>
      <c r="I73" s="125">
        <v>114</v>
      </c>
    </row>
    <row r="74" spans="1:11" s="74" customFormat="1" ht="30" x14ac:dyDescent="0.25">
      <c r="A74" s="36">
        <v>140201</v>
      </c>
      <c r="B74" s="37" t="s">
        <v>76</v>
      </c>
      <c r="C74" s="123">
        <v>0</v>
      </c>
      <c r="D74" s="125">
        <v>0</v>
      </c>
      <c r="E74" s="125">
        <v>0</v>
      </c>
      <c r="F74" s="57">
        <v>0</v>
      </c>
      <c r="G74" s="57">
        <v>0</v>
      </c>
      <c r="H74" s="57">
        <v>0</v>
      </c>
      <c r="I74" s="125">
        <v>0</v>
      </c>
    </row>
    <row r="75" spans="1:11" s="74" customFormat="1" x14ac:dyDescent="0.25">
      <c r="A75" s="45">
        <v>140112</v>
      </c>
      <c r="B75" s="37" t="s">
        <v>77</v>
      </c>
      <c r="C75" s="123">
        <v>0</v>
      </c>
      <c r="D75" s="125">
        <v>0</v>
      </c>
      <c r="E75" s="125">
        <v>0</v>
      </c>
      <c r="F75" s="57">
        <v>0</v>
      </c>
      <c r="G75" s="57">
        <v>0</v>
      </c>
      <c r="H75" s="57">
        <v>0</v>
      </c>
      <c r="I75" s="125">
        <v>0</v>
      </c>
    </row>
    <row r="76" spans="1:11" s="74" customFormat="1" ht="14.25" x14ac:dyDescent="0.25">
      <c r="A76" s="41"/>
      <c r="B76" s="51" t="s">
        <v>78</v>
      </c>
      <c r="C76" s="160">
        <v>1691</v>
      </c>
      <c r="D76" s="358">
        <v>1356</v>
      </c>
      <c r="E76" s="358">
        <v>335</v>
      </c>
      <c r="F76" s="358">
        <v>425</v>
      </c>
      <c r="G76" s="358">
        <v>425</v>
      </c>
      <c r="H76" s="358">
        <v>425</v>
      </c>
      <c r="I76" s="358">
        <v>416</v>
      </c>
      <c r="J76" s="465"/>
      <c r="K76" s="465"/>
    </row>
    <row r="77" spans="1:11" s="72" customFormat="1" x14ac:dyDescent="0.25">
      <c r="A77" s="36">
        <v>140164</v>
      </c>
      <c r="B77" s="37" t="s">
        <v>79</v>
      </c>
      <c r="C77" s="123">
        <v>0</v>
      </c>
      <c r="D77" s="125">
        <v>0</v>
      </c>
      <c r="E77" s="125">
        <v>0</v>
      </c>
      <c r="F77" s="57">
        <v>0</v>
      </c>
      <c r="G77" s="57">
        <v>0</v>
      </c>
      <c r="H77" s="57">
        <v>0</v>
      </c>
      <c r="I77" s="125">
        <v>0</v>
      </c>
    </row>
    <row r="78" spans="1:11" s="74" customFormat="1" x14ac:dyDescent="0.25">
      <c r="A78" s="45">
        <v>140115</v>
      </c>
      <c r="B78" s="37" t="s">
        <v>80</v>
      </c>
      <c r="C78" s="123">
        <v>0</v>
      </c>
      <c r="D78" s="125">
        <v>0</v>
      </c>
      <c r="E78" s="125">
        <v>0</v>
      </c>
      <c r="F78" s="57">
        <v>0</v>
      </c>
      <c r="G78" s="57">
        <v>0</v>
      </c>
      <c r="H78" s="57">
        <v>0</v>
      </c>
      <c r="I78" s="125">
        <v>0</v>
      </c>
    </row>
    <row r="79" spans="1:11" s="72" customFormat="1" x14ac:dyDescent="0.25">
      <c r="A79" s="36">
        <v>140232</v>
      </c>
      <c r="B79" s="37" t="s">
        <v>81</v>
      </c>
      <c r="C79" s="123">
        <v>0</v>
      </c>
      <c r="D79" s="125">
        <v>0</v>
      </c>
      <c r="E79" s="125">
        <v>0</v>
      </c>
      <c r="F79" s="57">
        <v>0</v>
      </c>
      <c r="G79" s="57">
        <v>0</v>
      </c>
      <c r="H79" s="57">
        <v>0</v>
      </c>
      <c r="I79" s="125">
        <v>0</v>
      </c>
    </row>
    <row r="80" spans="1:11" s="72" customFormat="1" x14ac:dyDescent="0.25">
      <c r="A80" s="45">
        <v>140233</v>
      </c>
      <c r="B80" s="37" t="s">
        <v>82</v>
      </c>
      <c r="C80" s="123">
        <v>0</v>
      </c>
      <c r="D80" s="125">
        <v>0</v>
      </c>
      <c r="E80" s="125">
        <v>0</v>
      </c>
      <c r="F80" s="57">
        <v>0</v>
      </c>
      <c r="G80" s="57">
        <v>0</v>
      </c>
      <c r="H80" s="57">
        <v>0</v>
      </c>
      <c r="I80" s="125">
        <v>0</v>
      </c>
    </row>
    <row r="81" spans="1:9" s="72" customFormat="1" x14ac:dyDescent="0.25">
      <c r="A81" s="36">
        <v>140187</v>
      </c>
      <c r="B81" s="37" t="s">
        <v>83</v>
      </c>
      <c r="C81" s="123">
        <v>0</v>
      </c>
      <c r="D81" s="125">
        <v>0</v>
      </c>
      <c r="E81" s="125">
        <v>0</v>
      </c>
      <c r="F81" s="57">
        <v>0</v>
      </c>
      <c r="G81" s="57">
        <v>0</v>
      </c>
      <c r="H81" s="57">
        <v>0</v>
      </c>
      <c r="I81" s="125">
        <v>0</v>
      </c>
    </row>
    <row r="82" spans="1:9" s="72" customFormat="1" x14ac:dyDescent="0.25">
      <c r="A82" s="45">
        <v>140193</v>
      </c>
      <c r="B82" s="37" t="s">
        <v>84</v>
      </c>
      <c r="C82" s="123">
        <v>0</v>
      </c>
      <c r="D82" s="125">
        <v>0</v>
      </c>
      <c r="E82" s="125">
        <v>0</v>
      </c>
      <c r="F82" s="57">
        <v>0</v>
      </c>
      <c r="G82" s="57">
        <v>0</v>
      </c>
      <c r="H82" s="57">
        <v>0</v>
      </c>
      <c r="I82" s="125">
        <v>0</v>
      </c>
    </row>
    <row r="83" spans="1:9" s="72" customFormat="1" x14ac:dyDescent="0.25">
      <c r="A83" s="36">
        <v>140192</v>
      </c>
      <c r="B83" s="37" t="s">
        <v>85</v>
      </c>
      <c r="C83" s="123">
        <v>0</v>
      </c>
      <c r="D83" s="125">
        <v>0</v>
      </c>
      <c r="E83" s="125">
        <v>0</v>
      </c>
      <c r="F83" s="57">
        <v>0</v>
      </c>
      <c r="G83" s="57">
        <v>0</v>
      </c>
      <c r="H83" s="57">
        <v>0</v>
      </c>
      <c r="I83" s="125">
        <v>0</v>
      </c>
    </row>
    <row r="84" spans="1:9" s="74" customFormat="1" x14ac:dyDescent="0.25">
      <c r="A84" s="45">
        <v>140160</v>
      </c>
      <c r="B84" s="37" t="s">
        <v>86</v>
      </c>
      <c r="C84" s="123">
        <v>75</v>
      </c>
      <c r="D84" s="125">
        <v>62</v>
      </c>
      <c r="E84" s="125">
        <v>13</v>
      </c>
      <c r="F84" s="57">
        <v>19</v>
      </c>
      <c r="G84" s="57">
        <v>19</v>
      </c>
      <c r="H84" s="57">
        <v>19</v>
      </c>
      <c r="I84" s="125">
        <v>18</v>
      </c>
    </row>
    <row r="85" spans="1:9" s="72" customFormat="1" x14ac:dyDescent="0.25">
      <c r="A85" s="36">
        <v>140178</v>
      </c>
      <c r="B85" s="37" t="s">
        <v>87</v>
      </c>
      <c r="C85" s="123">
        <v>0</v>
      </c>
      <c r="D85" s="125">
        <v>0</v>
      </c>
      <c r="E85" s="125">
        <v>0</v>
      </c>
      <c r="F85" s="57">
        <v>0</v>
      </c>
      <c r="G85" s="57">
        <v>0</v>
      </c>
      <c r="H85" s="57">
        <v>0</v>
      </c>
      <c r="I85" s="125">
        <v>0</v>
      </c>
    </row>
    <row r="86" spans="1:9" s="72" customFormat="1" x14ac:dyDescent="0.25">
      <c r="A86" s="45">
        <v>140075</v>
      </c>
      <c r="B86" s="37" t="s">
        <v>88</v>
      </c>
      <c r="C86" s="123">
        <v>90</v>
      </c>
      <c r="D86" s="125">
        <v>75</v>
      </c>
      <c r="E86" s="125">
        <v>15</v>
      </c>
      <c r="F86" s="57">
        <v>23</v>
      </c>
      <c r="G86" s="57">
        <v>23</v>
      </c>
      <c r="H86" s="57">
        <v>23</v>
      </c>
      <c r="I86" s="125">
        <v>21</v>
      </c>
    </row>
    <row r="87" spans="1:9" s="72" customFormat="1" x14ac:dyDescent="0.25">
      <c r="A87" s="36">
        <v>140186</v>
      </c>
      <c r="B87" s="37" t="s">
        <v>89</v>
      </c>
      <c r="C87" s="123">
        <v>0</v>
      </c>
      <c r="D87" s="125">
        <v>0</v>
      </c>
      <c r="E87" s="125">
        <v>0</v>
      </c>
      <c r="F87" s="57">
        <v>0</v>
      </c>
      <c r="G87" s="57">
        <v>0</v>
      </c>
      <c r="H87" s="57">
        <v>0</v>
      </c>
      <c r="I87" s="125">
        <v>0</v>
      </c>
    </row>
    <row r="88" spans="1:9" s="72" customFormat="1" x14ac:dyDescent="0.25">
      <c r="A88" s="45">
        <v>140182</v>
      </c>
      <c r="B88" s="37" t="s">
        <v>90</v>
      </c>
      <c r="C88" s="123">
        <v>0</v>
      </c>
      <c r="D88" s="125">
        <v>0</v>
      </c>
      <c r="E88" s="125">
        <v>0</v>
      </c>
      <c r="F88" s="57">
        <v>0</v>
      </c>
      <c r="G88" s="57">
        <v>0</v>
      </c>
      <c r="H88" s="57">
        <v>0</v>
      </c>
      <c r="I88" s="125">
        <v>0</v>
      </c>
    </row>
    <row r="89" spans="1:9" s="72" customFormat="1" x14ac:dyDescent="0.25">
      <c r="A89" s="36">
        <v>140184</v>
      </c>
      <c r="B89" s="37" t="s">
        <v>91</v>
      </c>
      <c r="C89" s="123">
        <v>0</v>
      </c>
      <c r="D89" s="125">
        <v>0</v>
      </c>
      <c r="E89" s="125">
        <v>0</v>
      </c>
      <c r="F89" s="57">
        <v>0</v>
      </c>
      <c r="G89" s="57">
        <v>0</v>
      </c>
      <c r="H89" s="57">
        <v>0</v>
      </c>
      <c r="I89" s="125">
        <v>0</v>
      </c>
    </row>
    <row r="90" spans="1:9" s="72" customFormat="1" x14ac:dyDescent="0.25">
      <c r="A90" s="45">
        <v>140105</v>
      </c>
      <c r="B90" s="37" t="s">
        <v>92</v>
      </c>
      <c r="C90" s="123">
        <v>0</v>
      </c>
      <c r="D90" s="125">
        <v>0</v>
      </c>
      <c r="E90" s="125">
        <v>0</v>
      </c>
      <c r="F90" s="57">
        <v>0</v>
      </c>
      <c r="G90" s="57">
        <v>0</v>
      </c>
      <c r="H90" s="57">
        <v>0</v>
      </c>
      <c r="I90" s="125">
        <v>0</v>
      </c>
    </row>
    <row r="91" spans="1:9" s="72" customFormat="1" x14ac:dyDescent="0.25">
      <c r="A91" s="36">
        <v>140089</v>
      </c>
      <c r="B91" s="37" t="s">
        <v>93</v>
      </c>
      <c r="C91" s="123">
        <v>50</v>
      </c>
      <c r="D91" s="125">
        <v>43</v>
      </c>
      <c r="E91" s="125">
        <v>7</v>
      </c>
      <c r="F91" s="57">
        <v>13</v>
      </c>
      <c r="G91" s="57">
        <v>13</v>
      </c>
      <c r="H91" s="57">
        <v>13</v>
      </c>
      <c r="I91" s="125">
        <v>11</v>
      </c>
    </row>
    <row r="92" spans="1:9" s="72" customFormat="1" x14ac:dyDescent="0.25">
      <c r="A92" s="45">
        <v>140204</v>
      </c>
      <c r="B92" s="37" t="s">
        <v>94</v>
      </c>
      <c r="C92" s="123">
        <v>0</v>
      </c>
      <c r="D92" s="125">
        <v>0</v>
      </c>
      <c r="E92" s="125">
        <v>0</v>
      </c>
      <c r="F92" s="57">
        <v>0</v>
      </c>
      <c r="G92" s="57">
        <v>0</v>
      </c>
      <c r="H92" s="57">
        <v>0</v>
      </c>
      <c r="I92" s="125">
        <v>0</v>
      </c>
    </row>
    <row r="93" spans="1:9" s="72" customFormat="1" x14ac:dyDescent="0.25">
      <c r="A93" s="36">
        <v>140203</v>
      </c>
      <c r="B93" s="37" t="s">
        <v>95</v>
      </c>
      <c r="C93" s="123">
        <v>0</v>
      </c>
      <c r="D93" s="125">
        <v>0</v>
      </c>
      <c r="E93" s="125">
        <v>0</v>
      </c>
      <c r="F93" s="57">
        <v>0</v>
      </c>
      <c r="G93" s="57">
        <v>0</v>
      </c>
      <c r="H93" s="57">
        <v>0</v>
      </c>
      <c r="I93" s="125">
        <v>0</v>
      </c>
    </row>
    <row r="94" spans="1:9" s="72" customFormat="1" x14ac:dyDescent="0.25">
      <c r="A94" s="45">
        <v>140106</v>
      </c>
      <c r="B94" s="37" t="s">
        <v>96</v>
      </c>
      <c r="C94" s="123">
        <v>0</v>
      </c>
      <c r="D94" s="125">
        <v>0</v>
      </c>
      <c r="E94" s="125">
        <v>0</v>
      </c>
      <c r="F94" s="57">
        <v>0</v>
      </c>
      <c r="G94" s="57">
        <v>0</v>
      </c>
      <c r="H94" s="57">
        <v>0</v>
      </c>
      <c r="I94" s="125">
        <v>0</v>
      </c>
    </row>
    <row r="95" spans="1:9" s="72" customFormat="1" x14ac:dyDescent="0.25">
      <c r="A95" s="36">
        <v>140202</v>
      </c>
      <c r="B95" s="37" t="s">
        <v>97</v>
      </c>
      <c r="C95" s="123">
        <v>0</v>
      </c>
      <c r="D95" s="125">
        <v>0</v>
      </c>
      <c r="E95" s="125">
        <v>0</v>
      </c>
      <c r="F95" s="57">
        <v>0</v>
      </c>
      <c r="G95" s="57">
        <v>0</v>
      </c>
      <c r="H95" s="57">
        <v>0</v>
      </c>
      <c r="I95" s="125">
        <v>0</v>
      </c>
    </row>
    <row r="96" spans="1:9" s="72" customFormat="1" x14ac:dyDescent="0.25">
      <c r="A96" s="45">
        <v>140189</v>
      </c>
      <c r="B96" s="37" t="s">
        <v>98</v>
      </c>
      <c r="C96" s="123">
        <v>0</v>
      </c>
      <c r="D96" s="125">
        <v>0</v>
      </c>
      <c r="E96" s="125">
        <v>0</v>
      </c>
      <c r="F96" s="57">
        <v>0</v>
      </c>
      <c r="G96" s="57">
        <v>0</v>
      </c>
      <c r="H96" s="57">
        <v>0</v>
      </c>
      <c r="I96" s="125">
        <v>0</v>
      </c>
    </row>
    <row r="97" spans="1:10" s="72" customFormat="1" x14ac:dyDescent="0.25">
      <c r="A97" s="36">
        <v>140200</v>
      </c>
      <c r="B97" s="37" t="s">
        <v>99</v>
      </c>
      <c r="C97" s="123">
        <v>0</v>
      </c>
      <c r="D97" s="125">
        <v>0</v>
      </c>
      <c r="E97" s="125">
        <v>0</v>
      </c>
      <c r="F97" s="57">
        <v>0</v>
      </c>
      <c r="G97" s="57">
        <v>0</v>
      </c>
      <c r="H97" s="57">
        <v>0</v>
      </c>
      <c r="I97" s="125">
        <v>0</v>
      </c>
    </row>
    <row r="98" spans="1:10" s="72" customFormat="1" x14ac:dyDescent="0.25">
      <c r="A98" s="45">
        <v>140169</v>
      </c>
      <c r="B98" s="37" t="s">
        <v>100</v>
      </c>
      <c r="C98" s="123">
        <v>0</v>
      </c>
      <c r="D98" s="125">
        <v>0</v>
      </c>
      <c r="E98" s="125">
        <v>0</v>
      </c>
      <c r="F98" s="57">
        <v>0</v>
      </c>
      <c r="G98" s="57">
        <v>0</v>
      </c>
      <c r="H98" s="57">
        <v>0</v>
      </c>
      <c r="I98" s="125">
        <v>0</v>
      </c>
    </row>
    <row r="99" spans="1:10" s="72" customFormat="1" x14ac:dyDescent="0.25">
      <c r="A99" s="36">
        <v>140116</v>
      </c>
      <c r="B99" s="37" t="s">
        <v>101</v>
      </c>
      <c r="C99" s="123">
        <v>0</v>
      </c>
      <c r="D99" s="125">
        <v>0</v>
      </c>
      <c r="E99" s="125">
        <v>0</v>
      </c>
      <c r="F99" s="57">
        <v>0</v>
      </c>
      <c r="G99" s="57">
        <v>0</v>
      </c>
      <c r="H99" s="57">
        <v>0</v>
      </c>
      <c r="I99" s="125">
        <v>0</v>
      </c>
    </row>
    <row r="100" spans="1:10" s="72" customFormat="1" x14ac:dyDescent="0.25">
      <c r="A100" s="45">
        <v>140179</v>
      </c>
      <c r="B100" s="37" t="s">
        <v>102</v>
      </c>
      <c r="C100" s="123">
        <v>0</v>
      </c>
      <c r="D100" s="125">
        <v>0</v>
      </c>
      <c r="E100" s="125">
        <v>0</v>
      </c>
      <c r="F100" s="57">
        <v>0</v>
      </c>
      <c r="G100" s="57">
        <v>0</v>
      </c>
      <c r="H100" s="57">
        <v>0</v>
      </c>
      <c r="I100" s="125">
        <v>0</v>
      </c>
    </row>
    <row r="101" spans="1:10" s="72" customFormat="1" x14ac:dyDescent="0.25">
      <c r="A101" s="36">
        <v>140080</v>
      </c>
      <c r="B101" s="37" t="s">
        <v>103</v>
      </c>
      <c r="C101" s="123">
        <v>1076</v>
      </c>
      <c r="D101" s="125">
        <v>830</v>
      </c>
      <c r="E101" s="125">
        <v>246</v>
      </c>
      <c r="F101" s="57">
        <v>269</v>
      </c>
      <c r="G101" s="57">
        <v>269</v>
      </c>
      <c r="H101" s="57">
        <v>269</v>
      </c>
      <c r="I101" s="125">
        <v>269</v>
      </c>
      <c r="J101" s="33"/>
    </row>
    <row r="102" spans="1:10" s="72" customFormat="1" x14ac:dyDescent="0.25">
      <c r="A102" s="45">
        <v>140206</v>
      </c>
      <c r="B102" s="37" t="s">
        <v>104</v>
      </c>
      <c r="C102" s="123">
        <v>107</v>
      </c>
      <c r="D102" s="125">
        <v>90</v>
      </c>
      <c r="E102" s="125">
        <v>17</v>
      </c>
      <c r="F102" s="57">
        <v>27</v>
      </c>
      <c r="G102" s="57">
        <v>27</v>
      </c>
      <c r="H102" s="57">
        <v>27</v>
      </c>
      <c r="I102" s="125">
        <v>26</v>
      </c>
    </row>
    <row r="103" spans="1:10" s="72" customFormat="1" x14ac:dyDescent="0.25">
      <c r="A103" s="36">
        <v>140093</v>
      </c>
      <c r="B103" s="37" t="s">
        <v>105</v>
      </c>
      <c r="C103" s="123">
        <v>122</v>
      </c>
      <c r="D103" s="125">
        <v>94</v>
      </c>
      <c r="E103" s="125">
        <v>28</v>
      </c>
      <c r="F103" s="57">
        <v>31</v>
      </c>
      <c r="G103" s="57">
        <v>31</v>
      </c>
      <c r="H103" s="57">
        <v>31</v>
      </c>
      <c r="I103" s="125">
        <v>29</v>
      </c>
    </row>
    <row r="104" spans="1:10" s="72" customFormat="1" x14ac:dyDescent="0.25">
      <c r="A104" s="45">
        <v>140154</v>
      </c>
      <c r="B104" s="37" t="s">
        <v>106</v>
      </c>
      <c r="C104" s="123">
        <v>0</v>
      </c>
      <c r="D104" s="125">
        <v>0</v>
      </c>
      <c r="E104" s="125">
        <v>0</v>
      </c>
      <c r="F104" s="57">
        <v>0</v>
      </c>
      <c r="G104" s="57">
        <v>0</v>
      </c>
      <c r="H104" s="57">
        <v>0</v>
      </c>
      <c r="I104" s="125">
        <v>0</v>
      </c>
    </row>
    <row r="105" spans="1:10" s="72" customFormat="1" x14ac:dyDescent="0.25">
      <c r="A105" s="36">
        <v>140026</v>
      </c>
      <c r="B105" s="37" t="s">
        <v>107</v>
      </c>
      <c r="C105" s="123">
        <v>171</v>
      </c>
      <c r="D105" s="125">
        <v>162</v>
      </c>
      <c r="E105" s="125">
        <v>9</v>
      </c>
      <c r="F105" s="57">
        <v>43</v>
      </c>
      <c r="G105" s="57">
        <v>43</v>
      </c>
      <c r="H105" s="57">
        <v>43</v>
      </c>
      <c r="I105" s="125">
        <v>42</v>
      </c>
    </row>
    <row r="106" spans="1:10" s="72" customFormat="1" x14ac:dyDescent="0.25">
      <c r="A106" s="45">
        <v>140216</v>
      </c>
      <c r="B106" s="37" t="s">
        <v>108</v>
      </c>
      <c r="C106" s="125">
        <v>0</v>
      </c>
      <c r="D106" s="125">
        <v>0</v>
      </c>
      <c r="E106" s="125">
        <v>0</v>
      </c>
      <c r="F106" s="57">
        <v>0</v>
      </c>
      <c r="G106" s="57">
        <v>0</v>
      </c>
      <c r="H106" s="57">
        <v>0</v>
      </c>
      <c r="I106" s="125">
        <v>0</v>
      </c>
    </row>
    <row r="107" spans="1:10" s="72" customFormat="1" x14ac:dyDescent="0.25">
      <c r="A107" s="36">
        <v>140212</v>
      </c>
      <c r="B107" s="37" t="s">
        <v>109</v>
      </c>
      <c r="C107" s="125">
        <v>0</v>
      </c>
      <c r="D107" s="125">
        <v>0</v>
      </c>
      <c r="E107" s="125">
        <v>0</v>
      </c>
      <c r="F107" s="57">
        <v>0</v>
      </c>
      <c r="G107" s="57">
        <v>0</v>
      </c>
      <c r="H107" s="57">
        <v>0</v>
      </c>
      <c r="I107" s="125">
        <v>0</v>
      </c>
    </row>
    <row r="108" spans="1:10" s="74" customFormat="1" x14ac:dyDescent="0.25">
      <c r="A108" s="36">
        <v>140238</v>
      </c>
      <c r="B108" s="52" t="s">
        <v>110</v>
      </c>
      <c r="C108" s="125">
        <v>0</v>
      </c>
      <c r="D108" s="125">
        <v>0</v>
      </c>
      <c r="E108" s="125">
        <v>0</v>
      </c>
      <c r="F108" s="57">
        <v>0</v>
      </c>
      <c r="G108" s="57">
        <v>0</v>
      </c>
      <c r="H108" s="57">
        <v>0</v>
      </c>
      <c r="I108" s="125">
        <v>0</v>
      </c>
    </row>
    <row r="109" spans="1:10" s="74" customFormat="1" x14ac:dyDescent="0.25">
      <c r="A109" s="36">
        <v>140236</v>
      </c>
      <c r="B109" s="37" t="s">
        <v>111</v>
      </c>
      <c r="C109" s="125">
        <v>0</v>
      </c>
      <c r="D109" s="125">
        <v>0</v>
      </c>
      <c r="E109" s="125">
        <v>0</v>
      </c>
      <c r="F109" s="57">
        <v>0</v>
      </c>
      <c r="G109" s="57">
        <v>0</v>
      </c>
      <c r="H109" s="57">
        <v>0</v>
      </c>
      <c r="I109" s="125">
        <v>0</v>
      </c>
    </row>
    <row r="110" spans="1:10" s="74" customFormat="1" x14ac:dyDescent="0.25">
      <c r="A110" s="45">
        <v>140240</v>
      </c>
      <c r="B110" s="37" t="s">
        <v>112</v>
      </c>
      <c r="C110" s="125">
        <v>0</v>
      </c>
      <c r="D110" s="125">
        <v>0</v>
      </c>
      <c r="E110" s="125">
        <v>0</v>
      </c>
      <c r="F110" s="57">
        <v>0</v>
      </c>
      <c r="G110" s="57">
        <v>0</v>
      </c>
      <c r="H110" s="57">
        <v>0</v>
      </c>
      <c r="I110" s="125">
        <v>0</v>
      </c>
    </row>
    <row r="111" spans="1:10" s="72" customFormat="1" x14ac:dyDescent="0.25">
      <c r="A111" s="36">
        <v>140234</v>
      </c>
      <c r="B111" s="37" t="s">
        <v>113</v>
      </c>
      <c r="C111" s="125">
        <v>0</v>
      </c>
      <c r="D111" s="125">
        <v>0</v>
      </c>
      <c r="E111" s="125">
        <v>0</v>
      </c>
      <c r="F111" s="57">
        <v>0</v>
      </c>
      <c r="G111" s="57">
        <v>0</v>
      </c>
      <c r="H111" s="57">
        <v>0</v>
      </c>
      <c r="I111" s="125">
        <v>0</v>
      </c>
    </row>
    <row r="112" spans="1:10" s="72" customFormat="1" x14ac:dyDescent="0.25">
      <c r="A112" s="45">
        <v>140125</v>
      </c>
      <c r="B112" s="37" t="s">
        <v>114</v>
      </c>
      <c r="C112" s="125">
        <v>0</v>
      </c>
      <c r="D112" s="125">
        <v>0</v>
      </c>
      <c r="E112" s="125">
        <v>0</v>
      </c>
      <c r="F112" s="57">
        <v>0</v>
      </c>
      <c r="G112" s="57">
        <v>0</v>
      </c>
      <c r="H112" s="57">
        <v>0</v>
      </c>
      <c r="I112" s="125">
        <v>0</v>
      </c>
    </row>
    <row r="113" spans="1:9" s="72" customFormat="1" x14ac:dyDescent="0.25">
      <c r="A113" s="45">
        <v>140140</v>
      </c>
      <c r="B113" s="37" t="s">
        <v>115</v>
      </c>
      <c r="C113" s="125">
        <v>0</v>
      </c>
      <c r="D113" s="125">
        <v>0</v>
      </c>
      <c r="E113" s="125">
        <v>0</v>
      </c>
      <c r="F113" s="57">
        <v>0</v>
      </c>
      <c r="G113" s="57">
        <v>0</v>
      </c>
      <c r="H113" s="57">
        <v>0</v>
      </c>
      <c r="I113" s="125">
        <v>0</v>
      </c>
    </row>
    <row r="114" spans="1:9" s="72" customFormat="1" x14ac:dyDescent="0.25">
      <c r="A114" s="45">
        <v>140242</v>
      </c>
      <c r="B114" s="37" t="s">
        <v>116</v>
      </c>
      <c r="C114" s="125">
        <v>0</v>
      </c>
      <c r="D114" s="125">
        <v>0</v>
      </c>
      <c r="E114" s="125">
        <v>0</v>
      </c>
      <c r="F114" s="57">
        <v>0</v>
      </c>
      <c r="G114" s="57">
        <v>0</v>
      </c>
      <c r="H114" s="57">
        <v>0</v>
      </c>
      <c r="I114" s="125">
        <v>0</v>
      </c>
    </row>
    <row r="115" spans="1:9" s="72" customFormat="1" x14ac:dyDescent="0.25">
      <c r="A115" s="45">
        <v>140243</v>
      </c>
      <c r="B115" s="37" t="s">
        <v>117</v>
      </c>
      <c r="C115" s="125">
        <v>0</v>
      </c>
      <c r="D115" s="125">
        <v>0</v>
      </c>
      <c r="E115" s="125">
        <v>0</v>
      </c>
      <c r="F115" s="57">
        <v>0</v>
      </c>
      <c r="G115" s="57">
        <v>0</v>
      </c>
      <c r="H115" s="57">
        <v>0</v>
      </c>
      <c r="I115" s="125">
        <v>0</v>
      </c>
    </row>
    <row r="116" spans="1:9" s="72" customFormat="1" x14ac:dyDescent="0.25">
      <c r="A116" s="45">
        <v>140244</v>
      </c>
      <c r="B116" s="37" t="s">
        <v>118</v>
      </c>
      <c r="C116" s="228">
        <v>0</v>
      </c>
      <c r="D116" s="125">
        <v>0</v>
      </c>
      <c r="E116" s="125">
        <v>0</v>
      </c>
      <c r="F116" s="57">
        <v>0</v>
      </c>
      <c r="G116" s="57">
        <v>0</v>
      </c>
      <c r="H116" s="57">
        <v>0</v>
      </c>
      <c r="I116" s="125">
        <v>0</v>
      </c>
    </row>
    <row r="117" spans="1:9" s="72" customFormat="1" x14ac:dyDescent="0.25">
      <c r="A117" s="45">
        <v>140245</v>
      </c>
      <c r="B117" s="37" t="s">
        <v>119</v>
      </c>
      <c r="C117" s="125">
        <v>0</v>
      </c>
      <c r="D117" s="125">
        <v>0</v>
      </c>
      <c r="E117" s="125">
        <v>0</v>
      </c>
      <c r="F117" s="57">
        <v>0</v>
      </c>
      <c r="G117" s="57">
        <v>0</v>
      </c>
      <c r="H117" s="57">
        <v>0</v>
      </c>
      <c r="I117" s="125">
        <v>0</v>
      </c>
    </row>
    <row r="118" spans="1:9" s="72" customFormat="1" x14ac:dyDescent="0.25">
      <c r="A118" s="45">
        <v>140246</v>
      </c>
      <c r="B118" s="37" t="s">
        <v>120</v>
      </c>
      <c r="C118" s="125">
        <v>0</v>
      </c>
      <c r="D118" s="125">
        <v>0</v>
      </c>
      <c r="E118" s="125">
        <v>0</v>
      </c>
      <c r="F118" s="57">
        <v>0</v>
      </c>
      <c r="G118" s="57">
        <v>0</v>
      </c>
      <c r="H118" s="57">
        <v>0</v>
      </c>
      <c r="I118" s="125">
        <v>0</v>
      </c>
    </row>
    <row r="119" spans="1:9" s="72" customFormat="1" x14ac:dyDescent="0.25">
      <c r="A119" s="45">
        <v>140247</v>
      </c>
      <c r="B119" s="37" t="s">
        <v>121</v>
      </c>
      <c r="C119" s="125">
        <v>0</v>
      </c>
      <c r="D119" s="125">
        <v>0</v>
      </c>
      <c r="E119" s="125">
        <v>0</v>
      </c>
      <c r="F119" s="57">
        <v>0</v>
      </c>
      <c r="G119" s="57">
        <v>0</v>
      </c>
      <c r="H119" s="57">
        <v>0</v>
      </c>
      <c r="I119" s="125">
        <v>0</v>
      </c>
    </row>
    <row r="120" spans="1:9" s="72" customFormat="1" x14ac:dyDescent="0.25">
      <c r="A120" s="45">
        <v>140248</v>
      </c>
      <c r="B120" s="37" t="s">
        <v>122</v>
      </c>
      <c r="C120" s="125">
        <v>0</v>
      </c>
      <c r="D120" s="125">
        <v>0</v>
      </c>
      <c r="E120" s="125">
        <v>0</v>
      </c>
      <c r="F120" s="57">
        <v>0</v>
      </c>
      <c r="G120" s="57">
        <v>0</v>
      </c>
      <c r="H120" s="57">
        <v>0</v>
      </c>
      <c r="I120" s="125">
        <v>0</v>
      </c>
    </row>
    <row r="121" spans="1:9" s="72" customFormat="1" x14ac:dyDescent="0.25">
      <c r="A121" s="47"/>
      <c r="B121" s="51" t="s">
        <v>123</v>
      </c>
      <c r="C121" s="160">
        <f>C43+C44+C52+C69+C76</f>
        <v>239327</v>
      </c>
      <c r="D121" s="358">
        <f t="shared" ref="D121:I121" si="0">D43+D44+D52+D69+D76</f>
        <v>205890</v>
      </c>
      <c r="E121" s="358">
        <f t="shared" si="0"/>
        <v>33437</v>
      </c>
      <c r="F121" s="358">
        <f t="shared" si="0"/>
        <v>59837</v>
      </c>
      <c r="G121" s="358">
        <f t="shared" si="0"/>
        <v>59837</v>
      </c>
      <c r="H121" s="358">
        <f t="shared" si="0"/>
        <v>59837</v>
      </c>
      <c r="I121" s="358">
        <f t="shared" si="0"/>
        <v>59816</v>
      </c>
    </row>
    <row r="122" spans="1:9" s="72" customFormat="1" x14ac:dyDescent="0.25">
      <c r="A122" s="36"/>
      <c r="B122" s="150" t="s">
        <v>212</v>
      </c>
      <c r="C122" s="151">
        <v>0</v>
      </c>
      <c r="D122" s="151">
        <v>0</v>
      </c>
      <c r="E122" s="151">
        <v>0</v>
      </c>
      <c r="F122" s="151">
        <v>0</v>
      </c>
      <c r="G122" s="151">
        <v>0</v>
      </c>
      <c r="H122" s="151">
        <v>0</v>
      </c>
      <c r="I122" s="151">
        <v>0</v>
      </c>
    </row>
    <row r="123" spans="1:9" s="72" customFormat="1" x14ac:dyDescent="0.25">
      <c r="A123" s="36"/>
      <c r="B123" s="152" t="s">
        <v>213</v>
      </c>
      <c r="C123" s="160">
        <f>C121+C122</f>
        <v>239327</v>
      </c>
      <c r="D123" s="359">
        <f t="shared" ref="D123:I123" si="1">D121+D122</f>
        <v>205890</v>
      </c>
      <c r="E123" s="359">
        <f t="shared" si="1"/>
        <v>33437</v>
      </c>
      <c r="F123" s="359">
        <f t="shared" si="1"/>
        <v>59837</v>
      </c>
      <c r="G123" s="359">
        <f t="shared" si="1"/>
        <v>59837</v>
      </c>
      <c r="H123" s="359">
        <f t="shared" si="1"/>
        <v>59837</v>
      </c>
      <c r="I123" s="359">
        <f t="shared" si="1"/>
        <v>59816</v>
      </c>
    </row>
    <row r="124" spans="1:9" s="72" customFormat="1" x14ac:dyDescent="0.25">
      <c r="B124" s="75"/>
      <c r="C124" s="32"/>
      <c r="D124" s="33"/>
      <c r="E124" s="33"/>
      <c r="F124" s="33"/>
      <c r="G124" s="33"/>
      <c r="H124" s="33"/>
      <c r="I124" s="33"/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D77:E114 C106:C114 I77:I116 C115:E116 I8:I42">
    <cfRule type="cellIs" dxfId="76" priority="18" operator="lessThan">
      <formula>0</formula>
    </cfRule>
  </conditionalFormatting>
  <conditionalFormatting sqref="D45:E51 D53:E68 D70:E75 C117:E120 C43:I44 C52:I52 C69:I69 C76:I76 D8:E42 I8:I42">
    <cfRule type="cellIs" dxfId="75" priority="19" operator="lessThan">
      <formula>0</formula>
    </cfRule>
  </conditionalFormatting>
  <conditionalFormatting sqref="I45:I51">
    <cfRule type="cellIs" dxfId="74" priority="15" operator="lessThan">
      <formula>0</formula>
    </cfRule>
  </conditionalFormatting>
  <conditionalFormatting sqref="I45:I51">
    <cfRule type="cellIs" dxfId="73" priority="16" operator="lessThan">
      <formula>0</formula>
    </cfRule>
  </conditionalFormatting>
  <conditionalFormatting sqref="I53:I68">
    <cfRule type="cellIs" dxfId="72" priority="13" operator="lessThan">
      <formula>0</formula>
    </cfRule>
  </conditionalFormatting>
  <conditionalFormatting sqref="I53:I68">
    <cfRule type="cellIs" dxfId="71" priority="14" operator="lessThan">
      <formula>0</formula>
    </cfRule>
  </conditionalFormatting>
  <conditionalFormatting sqref="I70:I75">
    <cfRule type="cellIs" dxfId="70" priority="11" operator="lessThan">
      <formula>0</formula>
    </cfRule>
  </conditionalFormatting>
  <conditionalFormatting sqref="I70:I75">
    <cfRule type="cellIs" dxfId="69" priority="12" operator="lessThan">
      <formula>0</formula>
    </cfRule>
  </conditionalFormatting>
  <conditionalFormatting sqref="I117:I120">
    <cfRule type="cellIs" dxfId="68" priority="9" operator="lessThan">
      <formula>0</formula>
    </cfRule>
  </conditionalFormatting>
  <conditionalFormatting sqref="I117:I120">
    <cfRule type="cellIs" dxfId="67" priority="10" operator="lessThan">
      <formula>0</formula>
    </cfRule>
  </conditionalFormatting>
  <conditionalFormatting sqref="C121:I121">
    <cfRule type="cellIs" dxfId="66" priority="8" operator="lessThan">
      <formula>0</formula>
    </cfRule>
  </conditionalFormatting>
  <conditionalFormatting sqref="C123:I123">
    <cfRule type="cellIs" dxfId="65" priority="5" operator="lessThan">
      <formula>0</formula>
    </cfRule>
  </conditionalFormatting>
  <conditionalFormatting sqref="I1:I5">
    <cfRule type="cellIs" dxfId="64" priority="2" operator="lessThan">
      <formula>0</formula>
    </cfRule>
  </conditionalFormatting>
  <conditionalFormatting sqref="I1:I5">
    <cfRule type="cellIs" dxfId="63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topLeftCell="B1" zoomScale="60" zoomScaleNormal="100" workbookViewId="0">
      <selection activeCell="R25" sqref="R2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6.85546875" style="53" customWidth="1"/>
    <col min="4" max="6" width="16.85546875" style="33" customWidth="1"/>
    <col min="7" max="8" width="16.85546875" style="35" customWidth="1"/>
    <col min="9" max="9" width="21.42578125" style="35" customWidth="1"/>
    <col min="10" max="16384" width="9.140625" style="30"/>
  </cols>
  <sheetData>
    <row r="1" spans="1:9" x14ac:dyDescent="0.25">
      <c r="D1" s="34"/>
      <c r="I1" s="93" t="s">
        <v>0</v>
      </c>
    </row>
    <row r="2" spans="1:9" x14ac:dyDescent="0.25">
      <c r="B2" s="477" t="s">
        <v>131</v>
      </c>
      <c r="C2" s="477"/>
      <c r="D2" s="477"/>
      <c r="E2" s="477"/>
      <c r="F2" s="477"/>
      <c r="G2" s="477"/>
      <c r="H2" s="477"/>
      <c r="I2" s="93" t="s">
        <v>1</v>
      </c>
    </row>
    <row r="3" spans="1:9" x14ac:dyDescent="0.25">
      <c r="B3" s="477"/>
      <c r="C3" s="477"/>
      <c r="D3" s="477"/>
      <c r="E3" s="477"/>
      <c r="F3" s="477"/>
      <c r="G3" s="477"/>
      <c r="H3" s="477"/>
      <c r="I3" s="93" t="s">
        <v>2</v>
      </c>
    </row>
    <row r="4" spans="1:9" x14ac:dyDescent="0.25">
      <c r="B4" s="477"/>
      <c r="C4" s="477"/>
      <c r="D4" s="477"/>
      <c r="E4" s="477"/>
      <c r="F4" s="477"/>
      <c r="G4" s="477"/>
      <c r="H4" s="477"/>
      <c r="I4" s="93" t="s">
        <v>326</v>
      </c>
    </row>
    <row r="5" spans="1:9" x14ac:dyDescent="0.2">
      <c r="A5" s="477"/>
      <c r="B5" s="477"/>
      <c r="C5" s="477"/>
      <c r="I5" s="103" t="s">
        <v>171</v>
      </c>
    </row>
    <row r="6" spans="1:9" x14ac:dyDescent="0.25">
      <c r="A6" s="478" t="s">
        <v>4</v>
      </c>
      <c r="B6" s="478" t="s">
        <v>133</v>
      </c>
      <c r="C6" s="489" t="s">
        <v>215</v>
      </c>
      <c r="D6" s="479" t="s">
        <v>134</v>
      </c>
      <c r="E6" s="479"/>
      <c r="F6" s="480" t="s">
        <v>138</v>
      </c>
      <c r="G6" s="478" t="s">
        <v>139</v>
      </c>
      <c r="H6" s="478" t="s">
        <v>140</v>
      </c>
      <c r="I6" s="478" t="s">
        <v>141</v>
      </c>
    </row>
    <row r="7" spans="1:9" s="53" customFormat="1" ht="51" customHeight="1" x14ac:dyDescent="0.25">
      <c r="A7" s="478"/>
      <c r="B7" s="478"/>
      <c r="C7" s="490"/>
      <c r="D7" s="145" t="s">
        <v>137</v>
      </c>
      <c r="E7" s="145" t="s">
        <v>9</v>
      </c>
      <c r="F7" s="480"/>
      <c r="G7" s="478"/>
      <c r="H7" s="478"/>
      <c r="I7" s="478"/>
    </row>
    <row r="8" spans="1:9" x14ac:dyDescent="0.25">
      <c r="A8" s="289">
        <v>140001</v>
      </c>
      <c r="B8" s="56" t="s">
        <v>10</v>
      </c>
      <c r="C8" s="76">
        <v>1423</v>
      </c>
      <c r="D8" s="76">
        <v>1386</v>
      </c>
      <c r="E8" s="76">
        <v>37</v>
      </c>
      <c r="F8" s="76">
        <v>356</v>
      </c>
      <c r="G8" s="76">
        <v>356</v>
      </c>
      <c r="H8" s="76">
        <v>347</v>
      </c>
      <c r="I8" s="76">
        <v>364</v>
      </c>
    </row>
    <row r="9" spans="1:9" s="60" customFormat="1" x14ac:dyDescent="0.25">
      <c r="A9" s="289">
        <v>140005</v>
      </c>
      <c r="B9" s="56" t="s">
        <v>11</v>
      </c>
      <c r="C9" s="76">
        <v>18381</v>
      </c>
      <c r="D9" s="76">
        <v>7969</v>
      </c>
      <c r="E9" s="76">
        <v>10412</v>
      </c>
      <c r="F9" s="76">
        <v>4595</v>
      </c>
      <c r="G9" s="76">
        <v>0</v>
      </c>
      <c r="H9" s="76">
        <v>1992</v>
      </c>
      <c r="I9" s="76">
        <v>7199</v>
      </c>
    </row>
    <row r="10" spans="1:9" x14ac:dyDescent="0.25">
      <c r="A10" s="289">
        <v>140002</v>
      </c>
      <c r="B10" s="56" t="s">
        <v>12</v>
      </c>
      <c r="C10" s="76">
        <v>988</v>
      </c>
      <c r="D10" s="76">
        <v>980</v>
      </c>
      <c r="E10" s="76">
        <v>8</v>
      </c>
      <c r="F10" s="76">
        <v>247</v>
      </c>
      <c r="G10" s="76">
        <v>247</v>
      </c>
      <c r="H10" s="76">
        <v>245</v>
      </c>
      <c r="I10" s="76">
        <v>249</v>
      </c>
    </row>
    <row r="11" spans="1:9" x14ac:dyDescent="0.25">
      <c r="A11" s="289">
        <v>140004</v>
      </c>
      <c r="B11" s="56" t="s">
        <v>13</v>
      </c>
      <c r="C11" s="76">
        <v>6119</v>
      </c>
      <c r="D11" s="76">
        <v>5869</v>
      </c>
      <c r="E11" s="76">
        <v>250</v>
      </c>
      <c r="F11" s="76">
        <v>1530</v>
      </c>
      <c r="G11" s="76">
        <v>1530</v>
      </c>
      <c r="H11" s="76">
        <v>1467</v>
      </c>
      <c r="I11" s="76">
        <v>1592</v>
      </c>
    </row>
    <row r="12" spans="1:9" x14ac:dyDescent="0.25">
      <c r="A12" s="289">
        <v>140003</v>
      </c>
      <c r="B12" s="56" t="s">
        <v>14</v>
      </c>
      <c r="C12" s="76">
        <v>978</v>
      </c>
      <c r="D12" s="76">
        <v>527</v>
      </c>
      <c r="E12" s="76">
        <v>451</v>
      </c>
      <c r="F12" s="76">
        <v>245</v>
      </c>
      <c r="G12" s="76">
        <v>245</v>
      </c>
      <c r="H12" s="76">
        <v>132</v>
      </c>
      <c r="I12" s="76">
        <v>356</v>
      </c>
    </row>
    <row r="13" spans="1:9" x14ac:dyDescent="0.25">
      <c r="A13" s="289">
        <v>140008</v>
      </c>
      <c r="B13" s="56" t="s">
        <v>15</v>
      </c>
      <c r="C13" s="76">
        <v>2352</v>
      </c>
      <c r="D13" s="76">
        <v>837</v>
      </c>
      <c r="E13" s="76">
        <v>1515</v>
      </c>
      <c r="F13" s="76">
        <v>588</v>
      </c>
      <c r="G13" s="76">
        <v>588</v>
      </c>
      <c r="H13" s="76">
        <v>209</v>
      </c>
      <c r="I13" s="76">
        <v>967</v>
      </c>
    </row>
    <row r="14" spans="1:9" x14ac:dyDescent="0.25">
      <c r="A14" s="289">
        <v>140009</v>
      </c>
      <c r="B14" s="56" t="s">
        <v>16</v>
      </c>
      <c r="C14" s="76">
        <v>7496</v>
      </c>
      <c r="D14" s="76">
        <v>7295</v>
      </c>
      <c r="E14" s="76">
        <v>201</v>
      </c>
      <c r="F14" s="76">
        <v>1874</v>
      </c>
      <c r="G14" s="76">
        <v>1874</v>
      </c>
      <c r="H14" s="76">
        <v>1824</v>
      </c>
      <c r="I14" s="76">
        <v>1924</v>
      </c>
    </row>
    <row r="15" spans="1:9" x14ac:dyDescent="0.25">
      <c r="A15" s="289">
        <v>140010</v>
      </c>
      <c r="B15" s="56" t="s">
        <v>17</v>
      </c>
      <c r="C15" s="76">
        <v>1526</v>
      </c>
      <c r="D15" s="76">
        <v>1439</v>
      </c>
      <c r="E15" s="76">
        <v>87</v>
      </c>
      <c r="F15" s="76">
        <v>382</v>
      </c>
      <c r="G15" s="76">
        <v>382</v>
      </c>
      <c r="H15" s="76">
        <v>360</v>
      </c>
      <c r="I15" s="76">
        <v>402</v>
      </c>
    </row>
    <row r="16" spans="1:9" x14ac:dyDescent="0.25">
      <c r="A16" s="289">
        <v>140011</v>
      </c>
      <c r="B16" s="56" t="s">
        <v>18</v>
      </c>
      <c r="C16" s="76">
        <v>3979</v>
      </c>
      <c r="D16" s="76">
        <v>1288</v>
      </c>
      <c r="E16" s="76">
        <v>2691</v>
      </c>
      <c r="F16" s="76">
        <v>995</v>
      </c>
      <c r="G16" s="76">
        <v>995</v>
      </c>
      <c r="H16" s="76">
        <v>322</v>
      </c>
      <c r="I16" s="76">
        <v>1667</v>
      </c>
    </row>
    <row r="17" spans="1:9" s="62" customFormat="1" x14ac:dyDescent="0.25">
      <c r="A17" s="289">
        <v>140012</v>
      </c>
      <c r="B17" s="61" t="s">
        <v>19</v>
      </c>
      <c r="C17" s="76">
        <v>9461</v>
      </c>
      <c r="D17" s="76">
        <v>9246</v>
      </c>
      <c r="E17" s="76">
        <v>215</v>
      </c>
      <c r="F17" s="76">
        <v>2365</v>
      </c>
      <c r="G17" s="76">
        <v>2365</v>
      </c>
      <c r="H17" s="76">
        <v>2312</v>
      </c>
      <c r="I17" s="76">
        <v>2419</v>
      </c>
    </row>
    <row r="18" spans="1:9" s="62" customFormat="1" x14ac:dyDescent="0.25">
      <c r="A18" s="289">
        <v>140013</v>
      </c>
      <c r="B18" s="61" t="s">
        <v>20</v>
      </c>
      <c r="C18" s="76">
        <v>4501</v>
      </c>
      <c r="D18" s="76">
        <v>4175</v>
      </c>
      <c r="E18" s="76">
        <v>326</v>
      </c>
      <c r="F18" s="76">
        <v>1125</v>
      </c>
      <c r="G18" s="76">
        <v>1125</v>
      </c>
      <c r="H18" s="76">
        <v>1044</v>
      </c>
      <c r="I18" s="76">
        <v>1207</v>
      </c>
    </row>
    <row r="19" spans="1:9" s="62" customFormat="1" x14ac:dyDescent="0.25">
      <c r="A19" s="289">
        <v>140014</v>
      </c>
      <c r="B19" s="61" t="s">
        <v>21</v>
      </c>
      <c r="C19" s="76">
        <v>1683</v>
      </c>
      <c r="D19" s="76">
        <v>1165</v>
      </c>
      <c r="E19" s="76">
        <v>518</v>
      </c>
      <c r="F19" s="76">
        <v>421</v>
      </c>
      <c r="G19" s="76">
        <v>421</v>
      </c>
      <c r="H19" s="76">
        <v>291</v>
      </c>
      <c r="I19" s="76">
        <v>550</v>
      </c>
    </row>
    <row r="20" spans="1:9" s="62" customFormat="1" x14ac:dyDescent="0.25">
      <c r="A20" s="289">
        <v>140015</v>
      </c>
      <c r="B20" s="61" t="s">
        <v>22</v>
      </c>
      <c r="C20" s="76">
        <v>4470</v>
      </c>
      <c r="D20" s="76">
        <v>3054</v>
      </c>
      <c r="E20" s="76">
        <v>1416</v>
      </c>
      <c r="F20" s="76">
        <v>1118</v>
      </c>
      <c r="G20" s="76">
        <v>1118</v>
      </c>
      <c r="H20" s="76">
        <v>764</v>
      </c>
      <c r="I20" s="76">
        <v>1470</v>
      </c>
    </row>
    <row r="21" spans="1:9" s="62" customFormat="1" x14ac:dyDescent="0.25">
      <c r="A21" s="289">
        <v>140017</v>
      </c>
      <c r="B21" s="61" t="s">
        <v>23</v>
      </c>
      <c r="C21" s="76">
        <v>15505</v>
      </c>
      <c r="D21" s="76">
        <v>14293</v>
      </c>
      <c r="E21" s="76">
        <v>1212</v>
      </c>
      <c r="F21" s="76">
        <v>3876</v>
      </c>
      <c r="G21" s="76">
        <v>3876</v>
      </c>
      <c r="H21" s="76">
        <v>3573</v>
      </c>
      <c r="I21" s="76">
        <v>4180</v>
      </c>
    </row>
    <row r="22" spans="1:9" s="62" customFormat="1" x14ac:dyDescent="0.25">
      <c r="A22" s="289">
        <v>140018</v>
      </c>
      <c r="B22" s="61" t="s">
        <v>24</v>
      </c>
      <c r="C22" s="76">
        <v>12280</v>
      </c>
      <c r="D22" s="76">
        <v>9132</v>
      </c>
      <c r="E22" s="76">
        <v>3148</v>
      </c>
      <c r="F22" s="76">
        <v>3070</v>
      </c>
      <c r="G22" s="76">
        <v>3070</v>
      </c>
      <c r="H22" s="76">
        <v>2283</v>
      </c>
      <c r="I22" s="76">
        <v>3857</v>
      </c>
    </row>
    <row r="23" spans="1:9" s="62" customFormat="1" x14ac:dyDescent="0.25">
      <c r="A23" s="289">
        <v>140019</v>
      </c>
      <c r="B23" s="61" t="s">
        <v>25</v>
      </c>
      <c r="C23" s="76">
        <v>20254</v>
      </c>
      <c r="D23" s="76">
        <v>20024</v>
      </c>
      <c r="E23" s="76">
        <v>230</v>
      </c>
      <c r="F23" s="76">
        <v>5064</v>
      </c>
      <c r="G23" s="76">
        <v>5064</v>
      </c>
      <c r="H23" s="76">
        <v>5006</v>
      </c>
      <c r="I23" s="76">
        <v>5120</v>
      </c>
    </row>
    <row r="24" spans="1:9" s="62" customFormat="1" x14ac:dyDescent="0.25">
      <c r="A24" s="289">
        <v>140020</v>
      </c>
      <c r="B24" s="61" t="s">
        <v>26</v>
      </c>
      <c r="C24" s="76">
        <v>11637</v>
      </c>
      <c r="D24" s="76">
        <v>11573</v>
      </c>
      <c r="E24" s="76">
        <v>64</v>
      </c>
      <c r="F24" s="76">
        <v>2909</v>
      </c>
      <c r="G24" s="76">
        <v>2909</v>
      </c>
      <c r="H24" s="76">
        <v>2893</v>
      </c>
      <c r="I24" s="76">
        <v>2926</v>
      </c>
    </row>
    <row r="25" spans="1:9" s="62" customFormat="1" x14ac:dyDescent="0.25">
      <c r="A25" s="289">
        <v>140022</v>
      </c>
      <c r="B25" s="61" t="s">
        <v>27</v>
      </c>
      <c r="C25" s="76">
        <v>1453</v>
      </c>
      <c r="D25" s="76">
        <v>1394</v>
      </c>
      <c r="E25" s="76">
        <v>59</v>
      </c>
      <c r="F25" s="76">
        <v>363</v>
      </c>
      <c r="G25" s="76">
        <v>363</v>
      </c>
      <c r="H25" s="76">
        <v>349</v>
      </c>
      <c r="I25" s="76">
        <v>378</v>
      </c>
    </row>
    <row r="26" spans="1:9" s="64" customFormat="1" x14ac:dyDescent="0.25">
      <c r="A26" s="289">
        <v>140027</v>
      </c>
      <c r="B26" s="63" t="s">
        <v>28</v>
      </c>
      <c r="C26" s="76">
        <v>8607</v>
      </c>
      <c r="D26" s="76">
        <v>8006</v>
      </c>
      <c r="E26" s="76">
        <v>601</v>
      </c>
      <c r="F26" s="76">
        <v>2152</v>
      </c>
      <c r="G26" s="76">
        <v>2152</v>
      </c>
      <c r="H26" s="76">
        <v>2002</v>
      </c>
      <c r="I26" s="76">
        <v>2301</v>
      </c>
    </row>
    <row r="27" spans="1:9" s="62" customFormat="1" x14ac:dyDescent="0.25">
      <c r="A27" s="289">
        <v>140023</v>
      </c>
      <c r="B27" s="61" t="s">
        <v>29</v>
      </c>
      <c r="C27" s="76">
        <v>29791</v>
      </c>
      <c r="D27" s="76">
        <v>27717</v>
      </c>
      <c r="E27" s="76">
        <v>2074</v>
      </c>
      <c r="F27" s="76">
        <v>7448</v>
      </c>
      <c r="G27" s="76">
        <v>7448</v>
      </c>
      <c r="H27" s="76">
        <v>6929</v>
      </c>
      <c r="I27" s="76">
        <v>7966</v>
      </c>
    </row>
    <row r="28" spans="1:9" s="62" customFormat="1" x14ac:dyDescent="0.25">
      <c r="A28" s="289">
        <v>140028</v>
      </c>
      <c r="B28" s="65" t="s">
        <v>30</v>
      </c>
      <c r="C28" s="76">
        <v>1547</v>
      </c>
      <c r="D28" s="76">
        <v>1522</v>
      </c>
      <c r="E28" s="76">
        <v>25</v>
      </c>
      <c r="F28" s="76">
        <v>387</v>
      </c>
      <c r="G28" s="76">
        <v>387</v>
      </c>
      <c r="H28" s="76">
        <v>381</v>
      </c>
      <c r="I28" s="76">
        <v>392</v>
      </c>
    </row>
    <row r="29" spans="1:9" s="62" customFormat="1" x14ac:dyDescent="0.25">
      <c r="A29" s="289">
        <v>140016</v>
      </c>
      <c r="B29" s="61" t="s">
        <v>31</v>
      </c>
      <c r="C29" s="76">
        <v>9277</v>
      </c>
      <c r="D29" s="76">
        <v>6575</v>
      </c>
      <c r="E29" s="76">
        <v>2702</v>
      </c>
      <c r="F29" s="76">
        <v>2319</v>
      </c>
      <c r="G29" s="76">
        <v>2319</v>
      </c>
      <c r="H29" s="76">
        <v>1644</v>
      </c>
      <c r="I29" s="76">
        <v>2995</v>
      </c>
    </row>
    <row r="30" spans="1:9" s="62" customFormat="1" x14ac:dyDescent="0.25">
      <c r="A30" s="289">
        <v>140029</v>
      </c>
      <c r="B30" s="61" t="s">
        <v>32</v>
      </c>
      <c r="C30" s="76">
        <v>3497</v>
      </c>
      <c r="D30" s="76">
        <v>3300</v>
      </c>
      <c r="E30" s="76">
        <v>197</v>
      </c>
      <c r="F30" s="76">
        <v>874</v>
      </c>
      <c r="G30" s="76">
        <v>874</v>
      </c>
      <c r="H30" s="76">
        <v>825</v>
      </c>
      <c r="I30" s="76">
        <v>924</v>
      </c>
    </row>
    <row r="31" spans="1:9" s="62" customFormat="1" x14ac:dyDescent="0.25">
      <c r="A31" s="289">
        <v>140030</v>
      </c>
      <c r="B31" s="61" t="s">
        <v>33</v>
      </c>
      <c r="C31" s="76">
        <v>9376</v>
      </c>
      <c r="D31" s="76">
        <v>9100</v>
      </c>
      <c r="E31" s="76">
        <v>276</v>
      </c>
      <c r="F31" s="76">
        <v>2344</v>
      </c>
      <c r="G31" s="76">
        <v>2344</v>
      </c>
      <c r="H31" s="76">
        <v>2275</v>
      </c>
      <c r="I31" s="76">
        <v>2413</v>
      </c>
    </row>
    <row r="32" spans="1:9" s="64" customFormat="1" x14ac:dyDescent="0.25">
      <c r="A32" s="289">
        <v>140031</v>
      </c>
      <c r="B32" s="61" t="s">
        <v>34</v>
      </c>
      <c r="C32" s="76">
        <v>1521</v>
      </c>
      <c r="D32" s="76">
        <v>1469</v>
      </c>
      <c r="E32" s="76">
        <v>52</v>
      </c>
      <c r="F32" s="76">
        <v>380</v>
      </c>
      <c r="G32" s="76">
        <v>380</v>
      </c>
      <c r="H32" s="76">
        <v>367</v>
      </c>
      <c r="I32" s="76">
        <v>394</v>
      </c>
    </row>
    <row r="33" spans="1:9" s="62" customFormat="1" x14ac:dyDescent="0.25">
      <c r="A33" s="289">
        <v>140032</v>
      </c>
      <c r="B33" s="56" t="s">
        <v>35</v>
      </c>
      <c r="C33" s="76">
        <v>2612</v>
      </c>
      <c r="D33" s="76">
        <v>2529</v>
      </c>
      <c r="E33" s="76">
        <v>83</v>
      </c>
      <c r="F33" s="76">
        <v>653</v>
      </c>
      <c r="G33" s="76">
        <v>653</v>
      </c>
      <c r="H33" s="76">
        <v>632</v>
      </c>
      <c r="I33" s="76">
        <v>674</v>
      </c>
    </row>
    <row r="34" spans="1:9" s="62" customFormat="1" x14ac:dyDescent="0.25">
      <c r="A34" s="289">
        <v>140033</v>
      </c>
      <c r="B34" s="65" t="s">
        <v>36</v>
      </c>
      <c r="C34" s="76">
        <v>9018</v>
      </c>
      <c r="D34" s="76">
        <v>8785</v>
      </c>
      <c r="E34" s="76">
        <v>233</v>
      </c>
      <c r="F34" s="76">
        <v>2255</v>
      </c>
      <c r="G34" s="76">
        <v>2255</v>
      </c>
      <c r="H34" s="76">
        <v>2196</v>
      </c>
      <c r="I34" s="76">
        <v>2312</v>
      </c>
    </row>
    <row r="35" spans="1:9" s="62" customFormat="1" x14ac:dyDescent="0.25">
      <c r="A35" s="289">
        <v>140034</v>
      </c>
      <c r="B35" s="56" t="s">
        <v>37</v>
      </c>
      <c r="C35" s="76">
        <v>6498</v>
      </c>
      <c r="D35" s="76">
        <v>6107</v>
      </c>
      <c r="E35" s="76">
        <v>391</v>
      </c>
      <c r="F35" s="76">
        <v>1625</v>
      </c>
      <c r="G35" s="76">
        <v>1625</v>
      </c>
      <c r="H35" s="76">
        <v>1527</v>
      </c>
      <c r="I35" s="76">
        <v>1721</v>
      </c>
    </row>
    <row r="36" spans="1:9" s="62" customFormat="1" x14ac:dyDescent="0.25">
      <c r="A36" s="289">
        <v>140035</v>
      </c>
      <c r="B36" s="56" t="s">
        <v>38</v>
      </c>
      <c r="C36" s="76">
        <v>5018</v>
      </c>
      <c r="D36" s="76">
        <v>4338</v>
      </c>
      <c r="E36" s="76">
        <v>680</v>
      </c>
      <c r="F36" s="76">
        <v>1255</v>
      </c>
      <c r="G36" s="76">
        <v>1255</v>
      </c>
      <c r="H36" s="76">
        <v>1085</v>
      </c>
      <c r="I36" s="76">
        <v>1423</v>
      </c>
    </row>
    <row r="37" spans="1:9" s="62" customFormat="1" ht="30" x14ac:dyDescent="0.25">
      <c r="A37" s="289">
        <v>140036</v>
      </c>
      <c r="B37" s="61" t="s">
        <v>39</v>
      </c>
      <c r="C37" s="76">
        <v>7914</v>
      </c>
      <c r="D37" s="76">
        <v>7687</v>
      </c>
      <c r="E37" s="76">
        <v>227</v>
      </c>
      <c r="F37" s="76">
        <v>1979</v>
      </c>
      <c r="G37" s="76">
        <v>1979</v>
      </c>
      <c r="H37" s="76">
        <v>1922</v>
      </c>
      <c r="I37" s="76">
        <v>2034</v>
      </c>
    </row>
    <row r="38" spans="1:9" s="62" customFormat="1" x14ac:dyDescent="0.25">
      <c r="A38" s="289">
        <v>140037</v>
      </c>
      <c r="B38" s="61" t="s">
        <v>40</v>
      </c>
      <c r="C38" s="76">
        <v>3212</v>
      </c>
      <c r="D38" s="76">
        <v>3064</v>
      </c>
      <c r="E38" s="76">
        <v>148</v>
      </c>
      <c r="F38" s="76">
        <v>803</v>
      </c>
      <c r="G38" s="76">
        <v>803</v>
      </c>
      <c r="H38" s="76">
        <v>766</v>
      </c>
      <c r="I38" s="76">
        <v>840</v>
      </c>
    </row>
    <row r="39" spans="1:9" s="62" customFormat="1" x14ac:dyDescent="0.25">
      <c r="A39" s="289">
        <v>140038</v>
      </c>
      <c r="B39" s="63" t="s">
        <v>41</v>
      </c>
      <c r="C39" s="76">
        <v>2437</v>
      </c>
      <c r="D39" s="76">
        <v>2322</v>
      </c>
      <c r="E39" s="76">
        <v>115</v>
      </c>
      <c r="F39" s="76">
        <v>609</v>
      </c>
      <c r="G39" s="76">
        <v>609</v>
      </c>
      <c r="H39" s="76">
        <v>581</v>
      </c>
      <c r="I39" s="76">
        <v>638</v>
      </c>
    </row>
    <row r="40" spans="1:9" s="62" customFormat="1" x14ac:dyDescent="0.25">
      <c r="A40" s="289">
        <v>140039</v>
      </c>
      <c r="B40" s="61" t="s">
        <v>42</v>
      </c>
      <c r="C40" s="76">
        <v>12945</v>
      </c>
      <c r="D40" s="76">
        <v>11972</v>
      </c>
      <c r="E40" s="76">
        <v>973</v>
      </c>
      <c r="F40" s="76">
        <v>3236</v>
      </c>
      <c r="G40" s="76">
        <v>3236</v>
      </c>
      <c r="H40" s="76">
        <v>2993</v>
      </c>
      <c r="I40" s="76">
        <v>3480</v>
      </c>
    </row>
    <row r="41" spans="1:9" s="62" customFormat="1" x14ac:dyDescent="0.25">
      <c r="A41" s="289">
        <v>140042</v>
      </c>
      <c r="B41" s="61" t="s">
        <v>43</v>
      </c>
      <c r="C41" s="76">
        <v>7671</v>
      </c>
      <c r="D41" s="76">
        <v>6804</v>
      </c>
      <c r="E41" s="76">
        <v>867</v>
      </c>
      <c r="F41" s="76">
        <v>1918</v>
      </c>
      <c r="G41" s="76">
        <v>1918</v>
      </c>
      <c r="H41" s="76">
        <v>1701</v>
      </c>
      <c r="I41" s="76">
        <v>2134</v>
      </c>
    </row>
    <row r="42" spans="1:9" s="62" customFormat="1" ht="30" x14ac:dyDescent="0.25">
      <c r="A42" s="289">
        <v>140043</v>
      </c>
      <c r="B42" s="61" t="s">
        <v>44</v>
      </c>
      <c r="C42" s="76">
        <v>885</v>
      </c>
      <c r="D42" s="76">
        <v>865</v>
      </c>
      <c r="E42" s="76">
        <v>20</v>
      </c>
      <c r="F42" s="76">
        <v>221</v>
      </c>
      <c r="G42" s="76">
        <v>221</v>
      </c>
      <c r="H42" s="76">
        <v>216</v>
      </c>
      <c r="I42" s="76">
        <v>227</v>
      </c>
    </row>
    <row r="43" spans="1:9" s="73" customFormat="1" ht="14.25" x14ac:dyDescent="0.25">
      <c r="A43" s="81"/>
      <c r="B43" s="82" t="s">
        <v>45</v>
      </c>
      <c r="C43" s="361">
        <v>246312</v>
      </c>
      <c r="D43" s="361">
        <v>213808</v>
      </c>
      <c r="E43" s="361">
        <v>32504</v>
      </c>
      <c r="F43" s="361">
        <v>61581</v>
      </c>
      <c r="G43" s="361">
        <v>61581</v>
      </c>
      <c r="H43" s="361">
        <v>53455</v>
      </c>
      <c r="I43" s="361">
        <v>69695</v>
      </c>
    </row>
    <row r="44" spans="1:9" s="73" customFormat="1" ht="14.25" x14ac:dyDescent="0.25">
      <c r="A44" s="81"/>
      <c r="B44" s="84" t="s">
        <v>46</v>
      </c>
      <c r="C44" s="361">
        <v>126318</v>
      </c>
      <c r="D44" s="361">
        <v>106694</v>
      </c>
      <c r="E44" s="361">
        <v>19624</v>
      </c>
      <c r="F44" s="361">
        <v>31580</v>
      </c>
      <c r="G44" s="361">
        <v>31580</v>
      </c>
      <c r="H44" s="361">
        <v>26673</v>
      </c>
      <c r="I44" s="361">
        <v>36485</v>
      </c>
    </row>
    <row r="45" spans="1:9" x14ac:dyDescent="0.25">
      <c r="A45" s="66">
        <v>140059</v>
      </c>
      <c r="B45" s="56" t="s">
        <v>47</v>
      </c>
      <c r="C45" s="76">
        <v>22877</v>
      </c>
      <c r="D45" s="76">
        <v>18849</v>
      </c>
      <c r="E45" s="76">
        <v>4028</v>
      </c>
      <c r="F45" s="76">
        <v>5719</v>
      </c>
      <c r="G45" s="76">
        <v>5719</v>
      </c>
      <c r="H45" s="76">
        <v>4712</v>
      </c>
      <c r="I45" s="76">
        <v>6727</v>
      </c>
    </row>
    <row r="46" spans="1:9" x14ac:dyDescent="0.25">
      <c r="A46" s="66">
        <v>140060</v>
      </c>
      <c r="B46" s="56" t="s">
        <v>48</v>
      </c>
      <c r="C46" s="76">
        <v>34270</v>
      </c>
      <c r="D46" s="76">
        <v>29404</v>
      </c>
      <c r="E46" s="76">
        <v>4866</v>
      </c>
      <c r="F46" s="76">
        <v>8568</v>
      </c>
      <c r="G46" s="76">
        <v>8568</v>
      </c>
      <c r="H46" s="76">
        <v>7351</v>
      </c>
      <c r="I46" s="76">
        <v>9783</v>
      </c>
    </row>
    <row r="47" spans="1:9" x14ac:dyDescent="0.25">
      <c r="A47" s="66">
        <v>140064</v>
      </c>
      <c r="B47" s="56" t="s">
        <v>49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</row>
    <row r="48" spans="1:9" x14ac:dyDescent="0.25">
      <c r="A48" s="66">
        <v>140065</v>
      </c>
      <c r="B48" s="67" t="s">
        <v>50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</row>
    <row r="49" spans="1:9" x14ac:dyDescent="0.25">
      <c r="A49" s="66">
        <v>140056</v>
      </c>
      <c r="B49" s="67" t="s">
        <v>51</v>
      </c>
      <c r="C49" s="76">
        <v>34812</v>
      </c>
      <c r="D49" s="76">
        <v>29757</v>
      </c>
      <c r="E49" s="76">
        <v>5055</v>
      </c>
      <c r="F49" s="76">
        <v>8703</v>
      </c>
      <c r="G49" s="76">
        <v>8703</v>
      </c>
      <c r="H49" s="76">
        <v>7439</v>
      </c>
      <c r="I49" s="76">
        <v>9967</v>
      </c>
    </row>
    <row r="50" spans="1:9" x14ac:dyDescent="0.25">
      <c r="A50" s="66">
        <v>140081</v>
      </c>
      <c r="B50" s="67" t="s">
        <v>52</v>
      </c>
      <c r="C50" s="76">
        <v>34359</v>
      </c>
      <c r="D50" s="76">
        <v>28684</v>
      </c>
      <c r="E50" s="76">
        <v>5675</v>
      </c>
      <c r="F50" s="76">
        <v>8590</v>
      </c>
      <c r="G50" s="76">
        <v>8590</v>
      </c>
      <c r="H50" s="76">
        <v>7171</v>
      </c>
      <c r="I50" s="76">
        <v>10008</v>
      </c>
    </row>
    <row r="51" spans="1:9" ht="14.25" customHeight="1" x14ac:dyDescent="0.25">
      <c r="A51" s="289">
        <v>140079</v>
      </c>
      <c r="B51" s="67" t="s">
        <v>53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</row>
    <row r="52" spans="1:9" s="74" customFormat="1" ht="14.25" x14ac:dyDescent="0.25">
      <c r="A52" s="70"/>
      <c r="B52" s="85" t="s">
        <v>192</v>
      </c>
      <c r="C52" s="361">
        <v>11467</v>
      </c>
      <c r="D52" s="361">
        <v>8762</v>
      </c>
      <c r="E52" s="361">
        <v>2705</v>
      </c>
      <c r="F52" s="361">
        <v>2867</v>
      </c>
      <c r="G52" s="361">
        <v>2867</v>
      </c>
      <c r="H52" s="361">
        <v>2191</v>
      </c>
      <c r="I52" s="361">
        <v>3542</v>
      </c>
    </row>
    <row r="53" spans="1:9" s="72" customFormat="1" x14ac:dyDescent="0.25">
      <c r="A53" s="45">
        <v>140044</v>
      </c>
      <c r="B53" s="68" t="s">
        <v>55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</row>
    <row r="54" spans="1:9" s="72" customFormat="1" x14ac:dyDescent="0.25">
      <c r="A54" s="45">
        <v>140045</v>
      </c>
      <c r="B54" s="68" t="s">
        <v>56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</row>
    <row r="55" spans="1:9" s="72" customFormat="1" x14ac:dyDescent="0.25">
      <c r="A55" s="45">
        <v>140046</v>
      </c>
      <c r="B55" s="68" t="s">
        <v>57</v>
      </c>
      <c r="C55" s="76">
        <v>11467</v>
      </c>
      <c r="D55" s="76">
        <v>8762</v>
      </c>
      <c r="E55" s="76">
        <v>2705</v>
      </c>
      <c r="F55" s="76">
        <v>2867</v>
      </c>
      <c r="G55" s="76">
        <v>2867</v>
      </c>
      <c r="H55" s="76">
        <v>2191</v>
      </c>
      <c r="I55" s="76">
        <v>3542</v>
      </c>
    </row>
    <row r="56" spans="1:9" s="72" customFormat="1" x14ac:dyDescent="0.25">
      <c r="A56" s="45">
        <v>140058</v>
      </c>
      <c r="B56" s="68" t="s">
        <v>58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</row>
    <row r="57" spans="1:9" s="72" customFormat="1" x14ac:dyDescent="0.25">
      <c r="A57" s="45">
        <v>140048</v>
      </c>
      <c r="B57" s="69" t="s">
        <v>59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</row>
    <row r="58" spans="1:9" s="72" customFormat="1" x14ac:dyDescent="0.25">
      <c r="A58" s="45">
        <v>140047</v>
      </c>
      <c r="B58" s="65" t="s">
        <v>60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</row>
    <row r="59" spans="1:9" s="72" customFormat="1" x14ac:dyDescent="0.25">
      <c r="A59" s="45">
        <v>140050</v>
      </c>
      <c r="B59" s="65" t="s">
        <v>61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</row>
    <row r="60" spans="1:9" s="72" customFormat="1" x14ac:dyDescent="0.25">
      <c r="A60" s="45">
        <v>140052</v>
      </c>
      <c r="B60" s="65" t="s">
        <v>62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</row>
    <row r="61" spans="1:9" s="72" customFormat="1" x14ac:dyDescent="0.25">
      <c r="A61" s="45">
        <v>140053</v>
      </c>
      <c r="B61" s="65" t="s">
        <v>63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</row>
    <row r="62" spans="1:9" s="72" customFormat="1" x14ac:dyDescent="0.25">
      <c r="A62" s="45">
        <v>140088</v>
      </c>
      <c r="B62" s="65" t="s">
        <v>64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</row>
    <row r="63" spans="1:9" s="74" customFormat="1" x14ac:dyDescent="0.25">
      <c r="A63" s="36">
        <v>140051</v>
      </c>
      <c r="B63" s="65" t="s">
        <v>65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</row>
    <row r="64" spans="1:9" s="74" customFormat="1" x14ac:dyDescent="0.25">
      <c r="A64" s="36">
        <v>140055</v>
      </c>
      <c r="B64" s="56" t="s">
        <v>66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</row>
    <row r="65" spans="1:9" s="72" customFormat="1" x14ac:dyDescent="0.25">
      <c r="A65" s="45">
        <v>140173</v>
      </c>
      <c r="B65" s="56" t="s">
        <v>67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</row>
    <row r="66" spans="1:9" s="72" customFormat="1" x14ac:dyDescent="0.25">
      <c r="A66" s="36">
        <v>140188</v>
      </c>
      <c r="B66" s="56" t="s">
        <v>68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</row>
    <row r="67" spans="1:9" s="72" customFormat="1" ht="30" x14ac:dyDescent="0.25">
      <c r="A67" s="45">
        <v>140185</v>
      </c>
      <c r="B67" s="56" t="s">
        <v>69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</row>
    <row r="68" spans="1:9" s="72" customFormat="1" x14ac:dyDescent="0.25">
      <c r="A68" s="45">
        <v>140241</v>
      </c>
      <c r="B68" s="56" t="s">
        <v>70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</row>
    <row r="69" spans="1:9" s="74" customFormat="1" ht="14.25" x14ac:dyDescent="0.25">
      <c r="A69" s="70"/>
      <c r="B69" s="86" t="s">
        <v>71</v>
      </c>
      <c r="C69" s="361">
        <v>10536</v>
      </c>
      <c r="D69" s="361">
        <v>8633</v>
      </c>
      <c r="E69" s="361">
        <v>1903</v>
      </c>
      <c r="F69" s="361">
        <v>2634</v>
      </c>
      <c r="G69" s="361">
        <v>2634</v>
      </c>
      <c r="H69" s="361">
        <v>2158</v>
      </c>
      <c r="I69" s="361">
        <v>3110</v>
      </c>
    </row>
    <row r="70" spans="1:9" s="72" customFormat="1" x14ac:dyDescent="0.25">
      <c r="A70" s="66">
        <v>140073</v>
      </c>
      <c r="B70" s="56" t="s">
        <v>72</v>
      </c>
      <c r="C70" s="76">
        <v>6208</v>
      </c>
      <c r="D70" s="76">
        <v>5172</v>
      </c>
      <c r="E70" s="76">
        <v>1036</v>
      </c>
      <c r="F70" s="76">
        <v>1552</v>
      </c>
      <c r="G70" s="76">
        <v>1552</v>
      </c>
      <c r="H70" s="76">
        <v>1293</v>
      </c>
      <c r="I70" s="76">
        <v>1811</v>
      </c>
    </row>
    <row r="71" spans="1:9" s="72" customFormat="1" x14ac:dyDescent="0.25">
      <c r="A71" s="289">
        <v>140078</v>
      </c>
      <c r="B71" s="56" t="s">
        <v>73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</row>
    <row r="72" spans="1:9" s="72" customFormat="1" ht="30" x14ac:dyDescent="0.25">
      <c r="A72" s="66">
        <v>140070</v>
      </c>
      <c r="B72" s="56" t="s">
        <v>74</v>
      </c>
      <c r="C72" s="76">
        <v>0</v>
      </c>
      <c r="D72" s="76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</row>
    <row r="73" spans="1:9" s="72" customFormat="1" x14ac:dyDescent="0.25">
      <c r="A73" s="66">
        <v>140071</v>
      </c>
      <c r="B73" s="56" t="s">
        <v>75</v>
      </c>
      <c r="C73" s="76">
        <v>4328</v>
      </c>
      <c r="D73" s="76">
        <v>3461</v>
      </c>
      <c r="E73" s="76">
        <v>867</v>
      </c>
      <c r="F73" s="76">
        <v>1082</v>
      </c>
      <c r="G73" s="76">
        <v>1082</v>
      </c>
      <c r="H73" s="76">
        <v>865</v>
      </c>
      <c r="I73" s="76">
        <v>1299</v>
      </c>
    </row>
    <row r="74" spans="1:9" s="74" customFormat="1" ht="30" x14ac:dyDescent="0.25">
      <c r="A74" s="289">
        <v>140201</v>
      </c>
      <c r="B74" s="56" t="s">
        <v>76</v>
      </c>
      <c r="C74" s="76">
        <v>0</v>
      </c>
      <c r="D74" s="76">
        <v>0</v>
      </c>
      <c r="E74" s="76">
        <v>0</v>
      </c>
      <c r="F74" s="76">
        <v>0</v>
      </c>
      <c r="G74" s="76">
        <v>0</v>
      </c>
      <c r="H74" s="76">
        <v>0</v>
      </c>
      <c r="I74" s="76">
        <v>0</v>
      </c>
    </row>
    <row r="75" spans="1:9" s="74" customFormat="1" x14ac:dyDescent="0.25">
      <c r="A75" s="66">
        <v>140112</v>
      </c>
      <c r="B75" s="56" t="s">
        <v>77</v>
      </c>
      <c r="C75" s="76">
        <v>0</v>
      </c>
      <c r="D75" s="76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</row>
    <row r="76" spans="1:9" s="74" customFormat="1" ht="14.25" x14ac:dyDescent="0.25">
      <c r="A76" s="81"/>
      <c r="B76" s="86" t="s">
        <v>78</v>
      </c>
      <c r="C76" s="361">
        <v>10073</v>
      </c>
      <c r="D76" s="361">
        <v>8299</v>
      </c>
      <c r="E76" s="361">
        <v>1774</v>
      </c>
      <c r="F76" s="361">
        <v>2518</v>
      </c>
      <c r="G76" s="361">
        <v>2518</v>
      </c>
      <c r="H76" s="361">
        <v>2076</v>
      </c>
      <c r="I76" s="361">
        <v>2961</v>
      </c>
    </row>
    <row r="77" spans="1:9" s="72" customFormat="1" x14ac:dyDescent="0.25">
      <c r="A77" s="289">
        <v>140164</v>
      </c>
      <c r="B77" s="56" t="s">
        <v>79</v>
      </c>
      <c r="C77" s="76">
        <v>0</v>
      </c>
      <c r="D77" s="76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</row>
    <row r="78" spans="1:9" s="74" customFormat="1" x14ac:dyDescent="0.25">
      <c r="A78" s="45">
        <v>140115</v>
      </c>
      <c r="B78" s="56" t="s">
        <v>80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</row>
    <row r="79" spans="1:9" s="72" customFormat="1" x14ac:dyDescent="0.25">
      <c r="A79" s="36">
        <v>140232</v>
      </c>
      <c r="B79" s="56" t="s">
        <v>81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</row>
    <row r="80" spans="1:9" s="72" customFormat="1" x14ac:dyDescent="0.25">
      <c r="A80" s="45">
        <v>140233</v>
      </c>
      <c r="B80" s="56" t="s">
        <v>82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</row>
    <row r="81" spans="1:9" s="72" customFormat="1" x14ac:dyDescent="0.25">
      <c r="A81" s="36">
        <v>140187</v>
      </c>
      <c r="B81" s="56" t="s">
        <v>83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</row>
    <row r="82" spans="1:9" s="72" customFormat="1" x14ac:dyDescent="0.25">
      <c r="A82" s="45">
        <v>140193</v>
      </c>
      <c r="B82" s="56" t="s">
        <v>84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</row>
    <row r="83" spans="1:9" s="72" customFormat="1" x14ac:dyDescent="0.25">
      <c r="A83" s="36">
        <v>140192</v>
      </c>
      <c r="B83" s="56" t="s">
        <v>85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</row>
    <row r="84" spans="1:9" s="60" customFormat="1" x14ac:dyDescent="0.25">
      <c r="A84" s="66">
        <v>140160</v>
      </c>
      <c r="B84" s="56" t="s">
        <v>86</v>
      </c>
      <c r="C84" s="76">
        <v>317</v>
      </c>
      <c r="D84" s="76">
        <v>264</v>
      </c>
      <c r="E84" s="76">
        <v>53</v>
      </c>
      <c r="F84" s="76">
        <v>79</v>
      </c>
      <c r="G84" s="76">
        <v>79</v>
      </c>
      <c r="H84" s="76">
        <v>66</v>
      </c>
      <c r="I84" s="76">
        <v>93</v>
      </c>
    </row>
    <row r="85" spans="1:9" x14ac:dyDescent="0.25">
      <c r="A85" s="289">
        <v>140178</v>
      </c>
      <c r="B85" s="56" t="s">
        <v>87</v>
      </c>
      <c r="C85" s="76">
        <v>0</v>
      </c>
      <c r="D85" s="76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</row>
    <row r="86" spans="1:9" x14ac:dyDescent="0.25">
      <c r="A86" s="66">
        <v>140075</v>
      </c>
      <c r="B86" s="56" t="s">
        <v>88</v>
      </c>
      <c r="C86" s="76">
        <v>835</v>
      </c>
      <c r="D86" s="76">
        <v>696</v>
      </c>
      <c r="E86" s="76">
        <v>139</v>
      </c>
      <c r="F86" s="76">
        <v>209</v>
      </c>
      <c r="G86" s="76">
        <v>209</v>
      </c>
      <c r="H86" s="76">
        <v>174</v>
      </c>
      <c r="I86" s="76">
        <v>243</v>
      </c>
    </row>
    <row r="87" spans="1:9" x14ac:dyDescent="0.25">
      <c r="A87" s="289">
        <v>140186</v>
      </c>
      <c r="B87" s="56" t="s">
        <v>89</v>
      </c>
      <c r="C87" s="76">
        <v>0</v>
      </c>
      <c r="D87" s="76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</row>
    <row r="88" spans="1:9" x14ac:dyDescent="0.25">
      <c r="A88" s="66">
        <v>140182</v>
      </c>
      <c r="B88" s="56" t="s">
        <v>90</v>
      </c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</row>
    <row r="89" spans="1:9" x14ac:dyDescent="0.25">
      <c r="A89" s="289">
        <v>140184</v>
      </c>
      <c r="B89" s="56" t="s">
        <v>91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</row>
    <row r="90" spans="1:9" x14ac:dyDescent="0.25">
      <c r="A90" s="66">
        <v>140105</v>
      </c>
      <c r="B90" s="56" t="s">
        <v>92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</row>
    <row r="91" spans="1:9" x14ac:dyDescent="0.25">
      <c r="A91" s="289">
        <v>140089</v>
      </c>
      <c r="B91" s="56" t="s">
        <v>93</v>
      </c>
      <c r="C91" s="76">
        <v>653</v>
      </c>
      <c r="D91" s="76">
        <v>559</v>
      </c>
      <c r="E91" s="76">
        <v>94</v>
      </c>
      <c r="F91" s="76">
        <v>163</v>
      </c>
      <c r="G91" s="76">
        <v>163</v>
      </c>
      <c r="H91" s="76">
        <v>140</v>
      </c>
      <c r="I91" s="76">
        <v>187</v>
      </c>
    </row>
    <row r="92" spans="1:9" x14ac:dyDescent="0.25">
      <c r="A92" s="66">
        <v>140204</v>
      </c>
      <c r="B92" s="56" t="s">
        <v>94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</row>
    <row r="93" spans="1:9" x14ac:dyDescent="0.25">
      <c r="A93" s="289">
        <v>140203</v>
      </c>
      <c r="B93" s="56" t="s">
        <v>95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</row>
    <row r="94" spans="1:9" x14ac:dyDescent="0.25">
      <c r="A94" s="66">
        <v>140106</v>
      </c>
      <c r="B94" s="56" t="s">
        <v>96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</row>
    <row r="95" spans="1:9" x14ac:dyDescent="0.25">
      <c r="A95" s="289">
        <v>140202</v>
      </c>
      <c r="B95" s="56" t="s">
        <v>97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</row>
    <row r="96" spans="1:9" x14ac:dyDescent="0.25">
      <c r="A96" s="66">
        <v>140189</v>
      </c>
      <c r="B96" s="56" t="s">
        <v>98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</row>
    <row r="97" spans="1:9" x14ac:dyDescent="0.25">
      <c r="A97" s="289">
        <v>140200</v>
      </c>
      <c r="B97" s="56" t="s">
        <v>99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</row>
    <row r="98" spans="1:9" x14ac:dyDescent="0.25">
      <c r="A98" s="66">
        <v>140169</v>
      </c>
      <c r="B98" s="56" t="s">
        <v>100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</row>
    <row r="99" spans="1:9" x14ac:dyDescent="0.25">
      <c r="A99" s="289">
        <v>140116</v>
      </c>
      <c r="B99" s="56" t="s">
        <v>101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</row>
    <row r="100" spans="1:9" x14ac:dyDescent="0.25">
      <c r="A100" s="66">
        <v>140179</v>
      </c>
      <c r="B100" s="56" t="s">
        <v>102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</row>
    <row r="101" spans="1:9" x14ac:dyDescent="0.25">
      <c r="A101" s="289">
        <v>140080</v>
      </c>
      <c r="B101" s="56" t="s">
        <v>103</v>
      </c>
      <c r="C101" s="76">
        <v>4128</v>
      </c>
      <c r="D101" s="76">
        <v>3184</v>
      </c>
      <c r="E101" s="76">
        <v>944</v>
      </c>
      <c r="F101" s="76">
        <v>1032</v>
      </c>
      <c r="G101" s="76">
        <v>1032</v>
      </c>
      <c r="H101" s="76">
        <v>796</v>
      </c>
      <c r="I101" s="76">
        <v>1268</v>
      </c>
    </row>
    <row r="102" spans="1:9" x14ac:dyDescent="0.25">
      <c r="A102" s="66">
        <v>140206</v>
      </c>
      <c r="B102" s="56" t="s">
        <v>104</v>
      </c>
      <c r="C102" s="76">
        <v>1257</v>
      </c>
      <c r="D102" s="76">
        <v>1055</v>
      </c>
      <c r="E102" s="76">
        <v>202</v>
      </c>
      <c r="F102" s="76">
        <v>314</v>
      </c>
      <c r="G102" s="76">
        <v>314</v>
      </c>
      <c r="H102" s="76">
        <v>264</v>
      </c>
      <c r="I102" s="76">
        <v>365</v>
      </c>
    </row>
    <row r="103" spans="1:9" x14ac:dyDescent="0.25">
      <c r="A103" s="289">
        <v>140093</v>
      </c>
      <c r="B103" s="56" t="s">
        <v>105</v>
      </c>
      <c r="C103" s="76">
        <v>1098</v>
      </c>
      <c r="D103" s="76">
        <v>846</v>
      </c>
      <c r="E103" s="76">
        <v>252</v>
      </c>
      <c r="F103" s="76">
        <v>275</v>
      </c>
      <c r="G103" s="76">
        <v>275</v>
      </c>
      <c r="H103" s="76">
        <v>212</v>
      </c>
      <c r="I103" s="76">
        <v>336</v>
      </c>
    </row>
    <row r="104" spans="1:9" x14ac:dyDescent="0.25">
      <c r="A104" s="66">
        <v>140026</v>
      </c>
      <c r="B104" s="56" t="s">
        <v>107</v>
      </c>
      <c r="C104" s="76">
        <v>1785</v>
      </c>
      <c r="D104" s="76">
        <v>1695</v>
      </c>
      <c r="E104" s="76">
        <v>90</v>
      </c>
      <c r="F104" s="76">
        <v>446</v>
      </c>
      <c r="G104" s="76">
        <v>446</v>
      </c>
      <c r="H104" s="76">
        <v>424</v>
      </c>
      <c r="I104" s="76">
        <v>469</v>
      </c>
    </row>
    <row r="105" spans="1:9" x14ac:dyDescent="0.25">
      <c r="A105" s="289">
        <v>140216</v>
      </c>
      <c r="B105" s="56" t="s">
        <v>108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</row>
    <row r="106" spans="1:9" x14ac:dyDescent="0.25">
      <c r="A106" s="66">
        <v>140212</v>
      </c>
      <c r="B106" s="56" t="s">
        <v>109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</row>
    <row r="107" spans="1:9" x14ac:dyDescent="0.25">
      <c r="A107" s="289">
        <v>140238</v>
      </c>
      <c r="B107" s="56" t="s">
        <v>110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</row>
    <row r="108" spans="1:9" s="60" customFormat="1" x14ac:dyDescent="0.25">
      <c r="A108" s="289">
        <v>140236</v>
      </c>
      <c r="B108" s="71" t="s">
        <v>111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</row>
    <row r="109" spans="1:9" s="60" customFormat="1" x14ac:dyDescent="0.25">
      <c r="A109" s="289">
        <v>140240</v>
      </c>
      <c r="B109" s="56" t="s">
        <v>112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</row>
    <row r="110" spans="1:9" s="60" customFormat="1" x14ac:dyDescent="0.25">
      <c r="A110" s="66">
        <v>140243</v>
      </c>
      <c r="B110" s="56" t="s">
        <v>117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</row>
    <row r="111" spans="1:9" x14ac:dyDescent="0.25">
      <c r="A111" s="289">
        <v>140244</v>
      </c>
      <c r="B111" s="56" t="s">
        <v>118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</row>
    <row r="112" spans="1:9" x14ac:dyDescent="0.25">
      <c r="A112" s="66">
        <v>140245</v>
      </c>
      <c r="B112" s="56" t="s">
        <v>119</v>
      </c>
      <c r="C112" s="76">
        <v>0</v>
      </c>
      <c r="D112" s="76">
        <v>0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</row>
    <row r="113" spans="1:9" x14ac:dyDescent="0.25">
      <c r="A113" s="66">
        <v>140218</v>
      </c>
      <c r="B113" s="56" t="s">
        <v>251</v>
      </c>
      <c r="C113" s="76">
        <v>0</v>
      </c>
      <c r="D113" s="76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</row>
    <row r="114" spans="1:9" x14ac:dyDescent="0.25">
      <c r="A114" s="66">
        <v>140249</v>
      </c>
      <c r="B114" s="56" t="s">
        <v>252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</row>
    <row r="115" spans="1:9" x14ac:dyDescent="0.25">
      <c r="A115" s="66">
        <v>140250</v>
      </c>
      <c r="B115" s="56" t="s">
        <v>253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</row>
    <row r="116" spans="1:9" x14ac:dyDescent="0.25">
      <c r="A116" s="66">
        <v>140251</v>
      </c>
      <c r="B116" s="56" t="s">
        <v>254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</row>
    <row r="117" spans="1:9" x14ac:dyDescent="0.25">
      <c r="A117" s="66">
        <v>140252</v>
      </c>
      <c r="B117" s="56" t="s">
        <v>255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</row>
    <row r="118" spans="1:9" x14ac:dyDescent="0.25">
      <c r="A118" s="66">
        <v>140253</v>
      </c>
      <c r="B118" s="56" t="s">
        <v>256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</row>
    <row r="119" spans="1:9" x14ac:dyDescent="0.25">
      <c r="A119" s="66">
        <v>140254</v>
      </c>
      <c r="B119" s="56" t="s">
        <v>257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</row>
    <row r="120" spans="1:9" x14ac:dyDescent="0.25">
      <c r="A120" s="66">
        <v>140255</v>
      </c>
      <c r="B120" s="56" t="s">
        <v>258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</row>
    <row r="121" spans="1:9" s="72" customFormat="1" x14ac:dyDescent="0.25">
      <c r="A121" s="36">
        <v>140256</v>
      </c>
      <c r="B121" s="56" t="s">
        <v>259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</row>
    <row r="122" spans="1:9" x14ac:dyDescent="0.25">
      <c r="A122" s="36"/>
      <c r="B122" s="131" t="s">
        <v>123</v>
      </c>
      <c r="C122" s="361">
        <v>404706</v>
      </c>
      <c r="D122" s="361">
        <f t="shared" ref="D122:I122" si="0">SUM(D43+D44+D52+D69+D76)</f>
        <v>346196</v>
      </c>
      <c r="E122" s="361">
        <f t="shared" si="0"/>
        <v>58510</v>
      </c>
      <c r="F122" s="361">
        <f t="shared" si="0"/>
        <v>101180</v>
      </c>
      <c r="G122" s="361">
        <f t="shared" si="0"/>
        <v>101180</v>
      </c>
      <c r="H122" s="361">
        <f t="shared" si="0"/>
        <v>86553</v>
      </c>
      <c r="I122" s="361">
        <f t="shared" si="0"/>
        <v>115793</v>
      </c>
    </row>
    <row r="123" spans="1:9" x14ac:dyDescent="0.25">
      <c r="A123" s="322"/>
      <c r="B123" s="131" t="s">
        <v>212</v>
      </c>
      <c r="C123" s="361"/>
      <c r="D123" s="361"/>
      <c r="E123" s="361"/>
      <c r="F123" s="361"/>
      <c r="G123" s="361"/>
      <c r="H123" s="361"/>
      <c r="I123" s="361"/>
    </row>
    <row r="124" spans="1:9" x14ac:dyDescent="0.25">
      <c r="B124" s="152" t="s">
        <v>213</v>
      </c>
      <c r="C124" s="361"/>
      <c r="D124" s="361"/>
      <c r="E124" s="361"/>
      <c r="F124" s="361"/>
      <c r="G124" s="361"/>
      <c r="H124" s="361"/>
      <c r="I124" s="361"/>
    </row>
    <row r="131" spans="2:9" x14ac:dyDescent="0.25">
      <c r="B131" s="54"/>
      <c r="C131" s="30"/>
      <c r="D131" s="72"/>
      <c r="E131" s="72"/>
      <c r="F131" s="30"/>
      <c r="G131" s="30"/>
      <c r="H131" s="30"/>
      <c r="I131" s="30"/>
    </row>
    <row r="132" spans="2:9" x14ac:dyDescent="0.25">
      <c r="B132" s="54"/>
      <c r="C132" s="30"/>
      <c r="D132" s="72"/>
      <c r="E132" s="72"/>
      <c r="F132" s="30"/>
      <c r="G132" s="30"/>
      <c r="H132" s="30"/>
      <c r="I132" s="30"/>
    </row>
    <row r="133" spans="2:9" x14ac:dyDescent="0.25">
      <c r="B133" s="54"/>
      <c r="C133" s="30"/>
      <c r="D133" s="72"/>
      <c r="E133" s="72"/>
      <c r="F133" s="30"/>
      <c r="G133" s="30"/>
      <c r="H133" s="30"/>
      <c r="I133" s="30"/>
    </row>
    <row r="136" spans="2:9" x14ac:dyDescent="0.25">
      <c r="B136" s="54"/>
      <c r="C136" s="30"/>
      <c r="D136" s="72"/>
      <c r="E136" s="72"/>
      <c r="F136" s="30"/>
      <c r="G136" s="30"/>
      <c r="H136" s="30"/>
      <c r="I136" s="30"/>
    </row>
    <row r="137" spans="2:9" x14ac:dyDescent="0.25">
      <c r="B137" s="54"/>
      <c r="C137" s="30"/>
      <c r="D137" s="72"/>
      <c r="E137" s="72"/>
      <c r="F137" s="30"/>
      <c r="G137" s="30"/>
      <c r="H137" s="30"/>
      <c r="I137" s="30"/>
    </row>
    <row r="138" spans="2:9" x14ac:dyDescent="0.25">
      <c r="B138" s="54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I1:I5">
    <cfRule type="cellIs" dxfId="62" priority="2" operator="lessThan">
      <formula>0</formula>
    </cfRule>
  </conditionalFormatting>
  <conditionalFormatting sqref="I1:I5">
    <cfRule type="cellIs" dxfId="61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"/>
  <sheetViews>
    <sheetView view="pageBreakPreview" zoomScale="60" zoomScaleNormal="90" workbookViewId="0">
      <selection activeCell="L50" sqref="L50"/>
    </sheetView>
  </sheetViews>
  <sheetFormatPr defaultRowHeight="15" x14ac:dyDescent="0.25"/>
  <cols>
    <col min="1" max="1" width="9.140625" style="30" customWidth="1"/>
    <col min="2" max="2" width="48.42578125" style="78" customWidth="1"/>
    <col min="3" max="3" width="16.85546875" style="78" customWidth="1"/>
    <col min="4" max="5" width="13.28515625" style="78" customWidth="1"/>
    <col min="6" max="6" width="13.42578125" style="118" customWidth="1"/>
    <col min="7" max="7" width="13.140625" style="118" customWidth="1"/>
    <col min="8" max="8" width="15.28515625" style="118" customWidth="1"/>
    <col min="9" max="9" width="11.7109375" style="78" customWidth="1"/>
    <col min="10" max="16384" width="9.140625" style="78"/>
  </cols>
  <sheetData>
    <row r="1" spans="1:9" x14ac:dyDescent="0.25">
      <c r="I1" s="93" t="s">
        <v>0</v>
      </c>
    </row>
    <row r="2" spans="1:9" x14ac:dyDescent="0.25">
      <c r="B2" s="477" t="s">
        <v>227</v>
      </c>
      <c r="C2" s="477"/>
      <c r="D2" s="477"/>
      <c r="E2" s="477"/>
      <c r="F2" s="477"/>
      <c r="G2" s="120"/>
      <c r="H2" s="120"/>
      <c r="I2" s="93" t="s">
        <v>1</v>
      </c>
    </row>
    <row r="3" spans="1:9" x14ac:dyDescent="0.25">
      <c r="B3" s="477"/>
      <c r="C3" s="477"/>
      <c r="D3" s="477"/>
      <c r="E3" s="477"/>
      <c r="F3" s="477"/>
      <c r="G3" s="120"/>
      <c r="H3" s="120"/>
      <c r="I3" s="93" t="s">
        <v>2</v>
      </c>
    </row>
    <row r="4" spans="1:9" x14ac:dyDescent="0.25">
      <c r="B4" s="477"/>
      <c r="C4" s="477"/>
      <c r="D4" s="477"/>
      <c r="E4" s="477"/>
      <c r="F4" s="477"/>
      <c r="G4" s="120"/>
      <c r="H4" s="120"/>
      <c r="I4" s="93" t="s">
        <v>327</v>
      </c>
    </row>
    <row r="5" spans="1:9" x14ac:dyDescent="0.25">
      <c r="I5" s="103" t="s">
        <v>280</v>
      </c>
    </row>
    <row r="6" spans="1:9" ht="15" customHeight="1" x14ac:dyDescent="0.25">
      <c r="A6" s="493" t="s">
        <v>4</v>
      </c>
      <c r="B6" s="492" t="s">
        <v>133</v>
      </c>
      <c r="C6" s="495" t="s">
        <v>147</v>
      </c>
      <c r="D6" s="478" t="s">
        <v>218</v>
      </c>
      <c r="E6" s="478"/>
      <c r="F6" s="491" t="s">
        <v>138</v>
      </c>
      <c r="G6" s="491" t="s">
        <v>139</v>
      </c>
      <c r="H6" s="491" t="s">
        <v>140</v>
      </c>
      <c r="I6" s="492" t="s">
        <v>141</v>
      </c>
    </row>
    <row r="7" spans="1:9" ht="28.5" customHeight="1" x14ac:dyDescent="0.25">
      <c r="A7" s="494"/>
      <c r="B7" s="492"/>
      <c r="C7" s="496"/>
      <c r="D7" s="126" t="s">
        <v>8</v>
      </c>
      <c r="E7" s="126" t="s">
        <v>9</v>
      </c>
      <c r="F7" s="491"/>
      <c r="G7" s="491"/>
      <c r="H7" s="491"/>
      <c r="I7" s="492"/>
    </row>
    <row r="8" spans="1:9" hidden="1" x14ac:dyDescent="0.25">
      <c r="A8" s="55">
        <v>140001</v>
      </c>
      <c r="B8" s="56" t="s">
        <v>10</v>
      </c>
      <c r="C8" s="58">
        <v>0</v>
      </c>
      <c r="D8" s="58">
        <v>0</v>
      </c>
      <c r="E8" s="58">
        <v>0</v>
      </c>
      <c r="F8" s="125">
        <v>0</v>
      </c>
      <c r="G8" s="125">
        <v>0</v>
      </c>
      <c r="H8" s="125">
        <v>0</v>
      </c>
      <c r="I8" s="124">
        <v>0</v>
      </c>
    </row>
    <row r="9" spans="1:9" hidden="1" x14ac:dyDescent="0.25">
      <c r="A9" s="55">
        <v>140005</v>
      </c>
      <c r="B9" s="56" t="s">
        <v>11</v>
      </c>
      <c r="C9" s="58">
        <v>0</v>
      </c>
      <c r="D9" s="58">
        <v>0</v>
      </c>
      <c r="E9" s="58">
        <v>0</v>
      </c>
      <c r="F9" s="228">
        <v>0</v>
      </c>
      <c r="G9" s="228">
        <v>0</v>
      </c>
      <c r="H9" s="228">
        <v>0</v>
      </c>
      <c r="I9" s="124">
        <v>0</v>
      </c>
    </row>
    <row r="10" spans="1:9" hidden="1" x14ac:dyDescent="0.25">
      <c r="A10" s="55">
        <v>140002</v>
      </c>
      <c r="B10" s="56" t="s">
        <v>12</v>
      </c>
      <c r="C10" s="58">
        <v>0</v>
      </c>
      <c r="D10" s="58">
        <v>0</v>
      </c>
      <c r="E10" s="58">
        <v>0</v>
      </c>
      <c r="F10" s="228">
        <v>0</v>
      </c>
      <c r="G10" s="228">
        <v>0</v>
      </c>
      <c r="H10" s="228">
        <v>0</v>
      </c>
      <c r="I10" s="124">
        <v>0</v>
      </c>
    </row>
    <row r="11" spans="1:9" hidden="1" x14ac:dyDescent="0.25">
      <c r="A11" s="55">
        <v>140004</v>
      </c>
      <c r="B11" s="56" t="s">
        <v>13</v>
      </c>
      <c r="C11" s="58">
        <v>0</v>
      </c>
      <c r="D11" s="58">
        <v>0</v>
      </c>
      <c r="E11" s="58">
        <v>0</v>
      </c>
      <c r="F11" s="228">
        <v>0</v>
      </c>
      <c r="G11" s="228">
        <v>0</v>
      </c>
      <c r="H11" s="228">
        <v>0</v>
      </c>
      <c r="I11" s="124">
        <v>0</v>
      </c>
    </row>
    <row r="12" spans="1:9" hidden="1" x14ac:dyDescent="0.25">
      <c r="A12" s="55">
        <v>140003</v>
      </c>
      <c r="B12" s="56" t="s">
        <v>14</v>
      </c>
      <c r="C12" s="58">
        <v>0</v>
      </c>
      <c r="D12" s="58">
        <v>0</v>
      </c>
      <c r="E12" s="58">
        <v>0</v>
      </c>
      <c r="F12" s="228">
        <v>0</v>
      </c>
      <c r="G12" s="228">
        <v>0</v>
      </c>
      <c r="H12" s="228">
        <v>0</v>
      </c>
      <c r="I12" s="124">
        <v>0</v>
      </c>
    </row>
    <row r="13" spans="1:9" hidden="1" x14ac:dyDescent="0.25">
      <c r="A13" s="55">
        <v>140008</v>
      </c>
      <c r="B13" s="56" t="s">
        <v>15</v>
      </c>
      <c r="C13" s="58">
        <v>0</v>
      </c>
      <c r="D13" s="58">
        <v>0</v>
      </c>
      <c r="E13" s="58">
        <v>0</v>
      </c>
      <c r="F13" s="228">
        <v>0</v>
      </c>
      <c r="G13" s="228">
        <v>0</v>
      </c>
      <c r="H13" s="228">
        <v>0</v>
      </c>
      <c r="I13" s="124">
        <v>0</v>
      </c>
    </row>
    <row r="14" spans="1:9" hidden="1" x14ac:dyDescent="0.25">
      <c r="A14" s="55">
        <v>140009</v>
      </c>
      <c r="B14" s="56" t="s">
        <v>16</v>
      </c>
      <c r="C14" s="58">
        <v>0</v>
      </c>
      <c r="D14" s="58">
        <v>0</v>
      </c>
      <c r="E14" s="58">
        <v>0</v>
      </c>
      <c r="F14" s="228">
        <v>0</v>
      </c>
      <c r="G14" s="228">
        <v>0</v>
      </c>
      <c r="H14" s="228">
        <v>0</v>
      </c>
      <c r="I14" s="124">
        <v>0</v>
      </c>
    </row>
    <row r="15" spans="1:9" hidden="1" x14ac:dyDescent="0.25">
      <c r="A15" s="55">
        <v>140010</v>
      </c>
      <c r="B15" s="56" t="s">
        <v>17</v>
      </c>
      <c r="C15" s="58">
        <v>0</v>
      </c>
      <c r="D15" s="58">
        <v>0</v>
      </c>
      <c r="E15" s="58">
        <v>0</v>
      </c>
      <c r="F15" s="228">
        <v>0</v>
      </c>
      <c r="G15" s="228">
        <v>0</v>
      </c>
      <c r="H15" s="228">
        <v>0</v>
      </c>
      <c r="I15" s="124">
        <v>0</v>
      </c>
    </row>
    <row r="16" spans="1:9" hidden="1" x14ac:dyDescent="0.25">
      <c r="A16" s="55">
        <v>140011</v>
      </c>
      <c r="B16" s="56" t="s">
        <v>18</v>
      </c>
      <c r="C16" s="58">
        <v>0</v>
      </c>
      <c r="D16" s="58">
        <v>0</v>
      </c>
      <c r="E16" s="58">
        <v>0</v>
      </c>
      <c r="F16" s="228">
        <v>0</v>
      </c>
      <c r="G16" s="228">
        <v>0</v>
      </c>
      <c r="H16" s="228">
        <v>0</v>
      </c>
      <c r="I16" s="124">
        <v>0</v>
      </c>
    </row>
    <row r="17" spans="1:9" hidden="1" x14ac:dyDescent="0.25">
      <c r="A17" s="55">
        <v>140012</v>
      </c>
      <c r="B17" s="61" t="s">
        <v>19</v>
      </c>
      <c r="C17" s="58">
        <v>0</v>
      </c>
      <c r="D17" s="58">
        <v>0</v>
      </c>
      <c r="E17" s="58">
        <v>0</v>
      </c>
      <c r="F17" s="228">
        <v>0</v>
      </c>
      <c r="G17" s="228">
        <v>0</v>
      </c>
      <c r="H17" s="228">
        <v>0</v>
      </c>
      <c r="I17" s="124">
        <v>0</v>
      </c>
    </row>
    <row r="18" spans="1:9" hidden="1" x14ac:dyDescent="0.25">
      <c r="A18" s="55">
        <v>140013</v>
      </c>
      <c r="B18" s="61" t="s">
        <v>20</v>
      </c>
      <c r="C18" s="58">
        <v>0</v>
      </c>
      <c r="D18" s="58">
        <v>0</v>
      </c>
      <c r="E18" s="58">
        <v>0</v>
      </c>
      <c r="F18" s="228">
        <v>0</v>
      </c>
      <c r="G18" s="228">
        <v>0</v>
      </c>
      <c r="H18" s="228">
        <v>0</v>
      </c>
      <c r="I18" s="124">
        <v>0</v>
      </c>
    </row>
    <row r="19" spans="1:9" ht="30" hidden="1" x14ac:dyDescent="0.25">
      <c r="A19" s="55">
        <v>140014</v>
      </c>
      <c r="B19" s="61" t="s">
        <v>21</v>
      </c>
      <c r="C19" s="58">
        <v>0</v>
      </c>
      <c r="D19" s="58">
        <v>0</v>
      </c>
      <c r="E19" s="58">
        <v>0</v>
      </c>
      <c r="F19" s="228">
        <v>0</v>
      </c>
      <c r="G19" s="228">
        <v>0</v>
      </c>
      <c r="H19" s="228">
        <v>0</v>
      </c>
      <c r="I19" s="124">
        <v>0</v>
      </c>
    </row>
    <row r="20" spans="1:9" hidden="1" x14ac:dyDescent="0.25">
      <c r="A20" s="55">
        <v>140015</v>
      </c>
      <c r="B20" s="61" t="s">
        <v>22</v>
      </c>
      <c r="C20" s="58">
        <v>0</v>
      </c>
      <c r="D20" s="58">
        <v>0</v>
      </c>
      <c r="E20" s="58">
        <v>0</v>
      </c>
      <c r="F20" s="228">
        <v>0</v>
      </c>
      <c r="G20" s="228">
        <v>0</v>
      </c>
      <c r="H20" s="228">
        <v>0</v>
      </c>
      <c r="I20" s="124">
        <v>0</v>
      </c>
    </row>
    <row r="21" spans="1:9" s="80" customFormat="1" hidden="1" x14ac:dyDescent="0.2">
      <c r="A21" s="55">
        <v>140017</v>
      </c>
      <c r="B21" s="61" t="s">
        <v>23</v>
      </c>
      <c r="C21" s="58">
        <v>0</v>
      </c>
      <c r="D21" s="58">
        <v>0</v>
      </c>
      <c r="E21" s="58">
        <v>0</v>
      </c>
      <c r="F21" s="228">
        <v>0</v>
      </c>
      <c r="G21" s="228">
        <v>0</v>
      </c>
      <c r="H21" s="228">
        <v>0</v>
      </c>
      <c r="I21" s="124">
        <v>0</v>
      </c>
    </row>
    <row r="22" spans="1:9" s="80" customFormat="1" hidden="1" x14ac:dyDescent="0.2">
      <c r="A22" s="55">
        <v>140018</v>
      </c>
      <c r="B22" s="61" t="s">
        <v>24</v>
      </c>
      <c r="C22" s="58">
        <v>0</v>
      </c>
      <c r="D22" s="58">
        <v>0</v>
      </c>
      <c r="E22" s="58">
        <v>0</v>
      </c>
      <c r="F22" s="228">
        <v>0</v>
      </c>
      <c r="G22" s="228">
        <v>0</v>
      </c>
      <c r="H22" s="228">
        <v>0</v>
      </c>
      <c r="I22" s="124">
        <v>0</v>
      </c>
    </row>
    <row r="23" spans="1:9" x14ac:dyDescent="0.25">
      <c r="A23" s="55">
        <v>140019</v>
      </c>
      <c r="B23" s="61" t="s">
        <v>25</v>
      </c>
      <c r="C23" s="58">
        <v>50</v>
      </c>
      <c r="D23" s="58">
        <v>49</v>
      </c>
      <c r="E23" s="58">
        <v>1</v>
      </c>
      <c r="F23" s="228">
        <v>13</v>
      </c>
      <c r="G23" s="228">
        <v>13</v>
      </c>
      <c r="H23" s="228">
        <v>13</v>
      </c>
      <c r="I23" s="124">
        <v>11</v>
      </c>
    </row>
    <row r="24" spans="1:9" s="80" customFormat="1" hidden="1" x14ac:dyDescent="0.2">
      <c r="A24" s="55">
        <v>140020</v>
      </c>
      <c r="B24" s="61" t="s">
        <v>26</v>
      </c>
      <c r="C24" s="58">
        <v>0</v>
      </c>
      <c r="D24" s="58">
        <v>0</v>
      </c>
      <c r="E24" s="58">
        <v>0</v>
      </c>
      <c r="F24" s="228">
        <v>0</v>
      </c>
      <c r="G24" s="228">
        <v>0</v>
      </c>
      <c r="H24" s="228">
        <v>0</v>
      </c>
      <c r="I24" s="124">
        <v>0</v>
      </c>
    </row>
    <row r="25" spans="1:9" hidden="1" x14ac:dyDescent="0.25">
      <c r="A25" s="55">
        <v>140022</v>
      </c>
      <c r="B25" s="61" t="s">
        <v>27</v>
      </c>
      <c r="C25" s="58">
        <v>0</v>
      </c>
      <c r="D25" s="58">
        <v>0</v>
      </c>
      <c r="E25" s="58">
        <v>0</v>
      </c>
      <c r="F25" s="228">
        <v>0</v>
      </c>
      <c r="G25" s="228">
        <v>0</v>
      </c>
      <c r="H25" s="228">
        <v>0</v>
      </c>
      <c r="I25" s="124">
        <v>0</v>
      </c>
    </row>
    <row r="26" spans="1:9" hidden="1" x14ac:dyDescent="0.25">
      <c r="A26" s="55">
        <v>140027</v>
      </c>
      <c r="B26" s="63" t="s">
        <v>28</v>
      </c>
      <c r="C26" s="58">
        <v>0</v>
      </c>
      <c r="D26" s="58">
        <v>0</v>
      </c>
      <c r="E26" s="58">
        <v>0</v>
      </c>
      <c r="F26" s="228">
        <v>0</v>
      </c>
      <c r="G26" s="228">
        <v>0</v>
      </c>
      <c r="H26" s="228">
        <v>0</v>
      </c>
      <c r="I26" s="124">
        <v>0</v>
      </c>
    </row>
    <row r="27" spans="1:9" hidden="1" x14ac:dyDescent="0.25">
      <c r="A27" s="55">
        <v>140023</v>
      </c>
      <c r="B27" s="61" t="s">
        <v>29</v>
      </c>
      <c r="C27" s="58">
        <v>0</v>
      </c>
      <c r="D27" s="58">
        <v>0</v>
      </c>
      <c r="E27" s="58">
        <v>0</v>
      </c>
      <c r="F27" s="228">
        <v>0</v>
      </c>
      <c r="G27" s="228">
        <v>0</v>
      </c>
      <c r="H27" s="228">
        <v>0</v>
      </c>
      <c r="I27" s="124">
        <v>0</v>
      </c>
    </row>
    <row r="28" spans="1:9" hidden="1" x14ac:dyDescent="0.25">
      <c r="A28" s="55">
        <v>140028</v>
      </c>
      <c r="B28" s="65" t="s">
        <v>30</v>
      </c>
      <c r="C28" s="58">
        <v>0</v>
      </c>
      <c r="D28" s="58">
        <v>0</v>
      </c>
      <c r="E28" s="58">
        <v>0</v>
      </c>
      <c r="F28" s="228">
        <v>0</v>
      </c>
      <c r="G28" s="228">
        <v>0</v>
      </c>
      <c r="H28" s="228">
        <v>0</v>
      </c>
      <c r="I28" s="124">
        <v>0</v>
      </c>
    </row>
    <row r="29" spans="1:9" hidden="1" x14ac:dyDescent="0.25">
      <c r="A29" s="55">
        <v>140016</v>
      </c>
      <c r="B29" s="61" t="s">
        <v>31</v>
      </c>
      <c r="C29" s="58">
        <v>0</v>
      </c>
      <c r="D29" s="58">
        <v>0</v>
      </c>
      <c r="E29" s="58">
        <v>0</v>
      </c>
      <c r="F29" s="228">
        <v>0</v>
      </c>
      <c r="G29" s="228">
        <v>0</v>
      </c>
      <c r="H29" s="228">
        <v>0</v>
      </c>
      <c r="I29" s="124">
        <v>0</v>
      </c>
    </row>
    <row r="30" spans="1:9" hidden="1" x14ac:dyDescent="0.25">
      <c r="A30" s="55">
        <v>140029</v>
      </c>
      <c r="B30" s="61" t="s">
        <v>32</v>
      </c>
      <c r="C30" s="58">
        <v>0</v>
      </c>
      <c r="D30" s="58">
        <v>0</v>
      </c>
      <c r="E30" s="58">
        <v>0</v>
      </c>
      <c r="F30" s="228">
        <v>0</v>
      </c>
      <c r="G30" s="228">
        <v>0</v>
      </c>
      <c r="H30" s="228">
        <v>0</v>
      </c>
      <c r="I30" s="124">
        <v>0</v>
      </c>
    </row>
    <row r="31" spans="1:9" hidden="1" x14ac:dyDescent="0.25">
      <c r="A31" s="55">
        <v>140030</v>
      </c>
      <c r="B31" s="61" t="s">
        <v>33</v>
      </c>
      <c r="C31" s="58">
        <v>0</v>
      </c>
      <c r="D31" s="58">
        <v>0</v>
      </c>
      <c r="E31" s="58">
        <v>0</v>
      </c>
      <c r="F31" s="228">
        <v>0</v>
      </c>
      <c r="G31" s="228">
        <v>0</v>
      </c>
      <c r="H31" s="228">
        <v>0</v>
      </c>
      <c r="I31" s="124">
        <v>0</v>
      </c>
    </row>
    <row r="32" spans="1:9" hidden="1" x14ac:dyDescent="0.25">
      <c r="A32" s="55">
        <v>140031</v>
      </c>
      <c r="B32" s="61" t="s">
        <v>34</v>
      </c>
      <c r="C32" s="58">
        <v>0</v>
      </c>
      <c r="D32" s="58">
        <v>0</v>
      </c>
      <c r="E32" s="58">
        <v>0</v>
      </c>
      <c r="F32" s="228">
        <v>0</v>
      </c>
      <c r="G32" s="228">
        <v>0</v>
      </c>
      <c r="H32" s="228">
        <v>0</v>
      </c>
      <c r="I32" s="124">
        <v>0</v>
      </c>
    </row>
    <row r="33" spans="1:9" hidden="1" x14ac:dyDescent="0.25">
      <c r="A33" s="55">
        <v>140032</v>
      </c>
      <c r="B33" s="56" t="s">
        <v>35</v>
      </c>
      <c r="C33" s="58">
        <v>0</v>
      </c>
      <c r="D33" s="58">
        <v>0</v>
      </c>
      <c r="E33" s="58">
        <v>0</v>
      </c>
      <c r="F33" s="228">
        <v>0</v>
      </c>
      <c r="G33" s="228">
        <v>0</v>
      </c>
      <c r="H33" s="228">
        <v>0</v>
      </c>
      <c r="I33" s="124">
        <v>0</v>
      </c>
    </row>
    <row r="34" spans="1:9" hidden="1" x14ac:dyDescent="0.25">
      <c r="A34" s="55">
        <v>140033</v>
      </c>
      <c r="B34" s="65" t="s">
        <v>36</v>
      </c>
      <c r="C34" s="58">
        <v>0</v>
      </c>
      <c r="D34" s="58">
        <v>0</v>
      </c>
      <c r="E34" s="58">
        <v>0</v>
      </c>
      <c r="F34" s="228">
        <v>0</v>
      </c>
      <c r="G34" s="228">
        <v>0</v>
      </c>
      <c r="H34" s="228">
        <v>0</v>
      </c>
      <c r="I34" s="124">
        <v>0</v>
      </c>
    </row>
    <row r="35" spans="1:9" hidden="1" x14ac:dyDescent="0.25">
      <c r="A35" s="55">
        <v>140034</v>
      </c>
      <c r="B35" s="56" t="s">
        <v>37</v>
      </c>
      <c r="C35" s="58">
        <v>0</v>
      </c>
      <c r="D35" s="58">
        <v>0</v>
      </c>
      <c r="E35" s="58">
        <v>0</v>
      </c>
      <c r="F35" s="228">
        <v>0</v>
      </c>
      <c r="G35" s="228">
        <v>0</v>
      </c>
      <c r="H35" s="228">
        <v>0</v>
      </c>
      <c r="I35" s="124">
        <v>0</v>
      </c>
    </row>
    <row r="36" spans="1:9" hidden="1" x14ac:dyDescent="0.25">
      <c r="A36" s="55">
        <v>140035</v>
      </c>
      <c r="B36" s="56" t="s">
        <v>38</v>
      </c>
      <c r="C36" s="58">
        <v>0</v>
      </c>
      <c r="D36" s="58">
        <v>0</v>
      </c>
      <c r="E36" s="58">
        <v>0</v>
      </c>
      <c r="F36" s="228">
        <v>0</v>
      </c>
      <c r="G36" s="228">
        <v>0</v>
      </c>
      <c r="H36" s="228">
        <v>0</v>
      </c>
      <c r="I36" s="124">
        <v>0</v>
      </c>
    </row>
    <row r="37" spans="1:9" ht="30" hidden="1" x14ac:dyDescent="0.25">
      <c r="A37" s="55">
        <v>140036</v>
      </c>
      <c r="B37" s="61" t="s">
        <v>39</v>
      </c>
      <c r="C37" s="58">
        <v>0</v>
      </c>
      <c r="D37" s="58">
        <v>0</v>
      </c>
      <c r="E37" s="58">
        <v>0</v>
      </c>
      <c r="F37" s="228">
        <v>0</v>
      </c>
      <c r="G37" s="228">
        <v>0</v>
      </c>
      <c r="H37" s="228">
        <v>0</v>
      </c>
      <c r="I37" s="124">
        <v>0</v>
      </c>
    </row>
    <row r="38" spans="1:9" hidden="1" x14ac:dyDescent="0.25">
      <c r="A38" s="55">
        <v>140037</v>
      </c>
      <c r="B38" s="61" t="s">
        <v>40</v>
      </c>
      <c r="C38" s="58">
        <v>0</v>
      </c>
      <c r="D38" s="58">
        <v>0</v>
      </c>
      <c r="E38" s="58">
        <v>0</v>
      </c>
      <c r="F38" s="228">
        <v>0</v>
      </c>
      <c r="G38" s="228">
        <v>0</v>
      </c>
      <c r="H38" s="228">
        <v>0</v>
      </c>
      <c r="I38" s="124">
        <v>0</v>
      </c>
    </row>
    <row r="39" spans="1:9" hidden="1" x14ac:dyDescent="0.25">
      <c r="A39" s="55">
        <v>140038</v>
      </c>
      <c r="B39" s="63" t="s">
        <v>41</v>
      </c>
      <c r="C39" s="58">
        <v>0</v>
      </c>
      <c r="D39" s="58">
        <v>0</v>
      </c>
      <c r="E39" s="58">
        <v>0</v>
      </c>
      <c r="F39" s="228">
        <v>0</v>
      </c>
      <c r="G39" s="228">
        <v>0</v>
      </c>
      <c r="H39" s="228">
        <v>0</v>
      </c>
      <c r="I39" s="124">
        <v>0</v>
      </c>
    </row>
    <row r="40" spans="1:9" hidden="1" x14ac:dyDescent="0.25">
      <c r="A40" s="55">
        <v>140039</v>
      </c>
      <c r="B40" s="61" t="s">
        <v>42</v>
      </c>
      <c r="C40" s="58">
        <v>0</v>
      </c>
      <c r="D40" s="58">
        <v>0</v>
      </c>
      <c r="E40" s="58">
        <v>0</v>
      </c>
      <c r="F40" s="228">
        <v>0</v>
      </c>
      <c r="G40" s="228">
        <v>0</v>
      </c>
      <c r="H40" s="228">
        <v>0</v>
      </c>
      <c r="I40" s="124">
        <v>0</v>
      </c>
    </row>
    <row r="41" spans="1:9" hidden="1" x14ac:dyDescent="0.25">
      <c r="A41" s="55">
        <v>140042</v>
      </c>
      <c r="B41" s="61" t="s">
        <v>43</v>
      </c>
      <c r="C41" s="58">
        <v>0</v>
      </c>
      <c r="D41" s="58">
        <v>0</v>
      </c>
      <c r="E41" s="58">
        <v>0</v>
      </c>
      <c r="F41" s="228">
        <v>0</v>
      </c>
      <c r="G41" s="228">
        <v>0</v>
      </c>
      <c r="H41" s="228">
        <v>0</v>
      </c>
      <c r="I41" s="124">
        <v>0</v>
      </c>
    </row>
    <row r="42" spans="1:9" ht="30" hidden="1" x14ac:dyDescent="0.25">
      <c r="A42" s="55">
        <v>140043</v>
      </c>
      <c r="B42" s="61" t="s">
        <v>44</v>
      </c>
      <c r="C42" s="58">
        <v>0</v>
      </c>
      <c r="D42" s="58">
        <v>0</v>
      </c>
      <c r="E42" s="58">
        <v>0</v>
      </c>
      <c r="F42" s="228">
        <v>0</v>
      </c>
      <c r="G42" s="228">
        <v>0</v>
      </c>
      <c r="H42" s="228">
        <v>0</v>
      </c>
      <c r="I42" s="124">
        <v>0</v>
      </c>
    </row>
    <row r="43" spans="1:9" x14ac:dyDescent="0.25">
      <c r="A43" s="81"/>
      <c r="B43" s="82" t="s">
        <v>45</v>
      </c>
      <c r="C43" s="83">
        <v>50</v>
      </c>
      <c r="D43" s="360">
        <v>49</v>
      </c>
      <c r="E43" s="360">
        <v>1</v>
      </c>
      <c r="F43" s="360">
        <v>13</v>
      </c>
      <c r="G43" s="360">
        <v>13</v>
      </c>
      <c r="H43" s="360">
        <v>13</v>
      </c>
      <c r="I43" s="360">
        <v>11</v>
      </c>
    </row>
    <row r="44" spans="1:9" x14ac:dyDescent="0.25">
      <c r="A44" s="81"/>
      <c r="B44" s="84" t="s">
        <v>46</v>
      </c>
      <c r="C44" s="83">
        <v>550</v>
      </c>
      <c r="D44" s="360">
        <v>464</v>
      </c>
      <c r="E44" s="360">
        <v>86</v>
      </c>
      <c r="F44" s="360">
        <v>138</v>
      </c>
      <c r="G44" s="360">
        <v>138</v>
      </c>
      <c r="H44" s="360">
        <v>138</v>
      </c>
      <c r="I44" s="360">
        <v>136</v>
      </c>
    </row>
    <row r="45" spans="1:9" hidden="1" x14ac:dyDescent="0.25">
      <c r="A45" s="66">
        <v>140059</v>
      </c>
      <c r="B45" s="56" t="s">
        <v>47</v>
      </c>
      <c r="C45" s="58">
        <v>0</v>
      </c>
      <c r="D45" s="58">
        <v>0</v>
      </c>
      <c r="E45" s="58">
        <v>0</v>
      </c>
      <c r="F45" s="125">
        <v>0</v>
      </c>
      <c r="G45" s="125">
        <v>0</v>
      </c>
      <c r="H45" s="125">
        <v>0</v>
      </c>
      <c r="I45" s="124">
        <v>0</v>
      </c>
    </row>
    <row r="46" spans="1:9" hidden="1" x14ac:dyDescent="0.25">
      <c r="A46" s="66">
        <v>140060</v>
      </c>
      <c r="B46" s="56" t="s">
        <v>48</v>
      </c>
      <c r="C46" s="58">
        <v>0</v>
      </c>
      <c r="D46" s="58">
        <v>0</v>
      </c>
      <c r="E46" s="58">
        <v>0</v>
      </c>
      <c r="F46" s="125">
        <v>0</v>
      </c>
      <c r="G46" s="125">
        <v>0</v>
      </c>
      <c r="H46" s="125">
        <v>0</v>
      </c>
      <c r="I46" s="124">
        <v>0</v>
      </c>
    </row>
    <row r="47" spans="1:9" hidden="1" x14ac:dyDescent="0.25">
      <c r="A47" s="66">
        <v>140064</v>
      </c>
      <c r="B47" s="56" t="s">
        <v>49</v>
      </c>
      <c r="C47" s="58">
        <v>0</v>
      </c>
      <c r="D47" s="58">
        <v>0</v>
      </c>
      <c r="E47" s="58">
        <v>0</v>
      </c>
      <c r="F47" s="125">
        <v>0</v>
      </c>
      <c r="G47" s="125">
        <v>0</v>
      </c>
      <c r="H47" s="125">
        <v>0</v>
      </c>
      <c r="I47" s="124">
        <v>0</v>
      </c>
    </row>
    <row r="48" spans="1:9" hidden="1" x14ac:dyDescent="0.25">
      <c r="A48" s="66">
        <v>140065</v>
      </c>
      <c r="B48" s="67" t="s">
        <v>50</v>
      </c>
      <c r="C48" s="58">
        <v>0</v>
      </c>
      <c r="D48" s="58">
        <v>0</v>
      </c>
      <c r="E48" s="58">
        <v>0</v>
      </c>
      <c r="F48" s="125">
        <v>0</v>
      </c>
      <c r="G48" s="125">
        <v>0</v>
      </c>
      <c r="H48" s="125">
        <v>0</v>
      </c>
      <c r="I48" s="124">
        <v>0</v>
      </c>
    </row>
    <row r="49" spans="1:9" x14ac:dyDescent="0.25">
      <c r="A49" s="66">
        <v>140056</v>
      </c>
      <c r="B49" s="67" t="s">
        <v>51</v>
      </c>
      <c r="C49" s="58">
        <v>250</v>
      </c>
      <c r="D49" s="58">
        <v>214</v>
      </c>
      <c r="E49" s="58">
        <v>36</v>
      </c>
      <c r="F49" s="125">
        <v>63</v>
      </c>
      <c r="G49" s="125">
        <v>63</v>
      </c>
      <c r="H49" s="125">
        <v>63</v>
      </c>
      <c r="I49" s="124">
        <v>61</v>
      </c>
    </row>
    <row r="50" spans="1:9" x14ac:dyDescent="0.25">
      <c r="A50" s="66">
        <v>140081</v>
      </c>
      <c r="B50" s="67" t="s">
        <v>52</v>
      </c>
      <c r="C50" s="58">
        <v>300</v>
      </c>
      <c r="D50" s="58">
        <v>250</v>
      </c>
      <c r="E50" s="58">
        <v>50</v>
      </c>
      <c r="F50" s="125">
        <v>75</v>
      </c>
      <c r="G50" s="125">
        <v>75</v>
      </c>
      <c r="H50" s="125">
        <v>75</v>
      </c>
      <c r="I50" s="124">
        <v>75</v>
      </c>
    </row>
    <row r="51" spans="1:9" hidden="1" x14ac:dyDescent="0.25">
      <c r="A51" s="55">
        <v>140079</v>
      </c>
      <c r="B51" s="67" t="s">
        <v>53</v>
      </c>
      <c r="C51" s="58">
        <v>0</v>
      </c>
      <c r="D51" s="58">
        <v>0</v>
      </c>
      <c r="E51" s="58">
        <v>0</v>
      </c>
      <c r="F51" s="125">
        <v>0</v>
      </c>
      <c r="G51" s="125">
        <v>0</v>
      </c>
      <c r="H51" s="125">
        <v>0</v>
      </c>
      <c r="I51" s="124">
        <v>0</v>
      </c>
    </row>
    <row r="52" spans="1:9" x14ac:dyDescent="0.25">
      <c r="A52" s="70"/>
      <c r="B52" s="85" t="s">
        <v>192</v>
      </c>
      <c r="C52" s="83">
        <v>2254</v>
      </c>
      <c r="D52" s="360">
        <v>1884</v>
      </c>
      <c r="E52" s="360">
        <v>370</v>
      </c>
      <c r="F52" s="360">
        <v>564</v>
      </c>
      <c r="G52" s="360">
        <v>564</v>
      </c>
      <c r="H52" s="360">
        <v>564</v>
      </c>
      <c r="I52" s="360">
        <v>562</v>
      </c>
    </row>
    <row r="53" spans="1:9" hidden="1" x14ac:dyDescent="0.25">
      <c r="A53" s="66">
        <v>140044</v>
      </c>
      <c r="B53" s="68" t="s">
        <v>55</v>
      </c>
      <c r="C53" s="58">
        <v>0</v>
      </c>
      <c r="D53" s="58">
        <v>0</v>
      </c>
      <c r="E53" s="58">
        <v>0</v>
      </c>
      <c r="F53" s="125">
        <v>0</v>
      </c>
      <c r="G53" s="125">
        <v>0</v>
      </c>
      <c r="H53" s="125">
        <v>0</v>
      </c>
      <c r="I53" s="124">
        <v>0</v>
      </c>
    </row>
    <row r="54" spans="1:9" hidden="1" x14ac:dyDescent="0.25">
      <c r="A54" s="66">
        <v>140045</v>
      </c>
      <c r="B54" s="68" t="s">
        <v>56</v>
      </c>
      <c r="C54" s="58">
        <v>0</v>
      </c>
      <c r="D54" s="58">
        <v>0</v>
      </c>
      <c r="E54" s="58">
        <v>0</v>
      </c>
      <c r="F54" s="125">
        <v>0</v>
      </c>
      <c r="G54" s="125">
        <v>0</v>
      </c>
      <c r="H54" s="125">
        <v>0</v>
      </c>
      <c r="I54" s="124">
        <v>0</v>
      </c>
    </row>
    <row r="55" spans="1:9" x14ac:dyDescent="0.25">
      <c r="A55" s="66">
        <v>140046</v>
      </c>
      <c r="B55" s="68" t="s">
        <v>57</v>
      </c>
      <c r="C55" s="58">
        <v>550</v>
      </c>
      <c r="D55" s="58">
        <v>420</v>
      </c>
      <c r="E55" s="58">
        <v>130</v>
      </c>
      <c r="F55" s="125">
        <v>138</v>
      </c>
      <c r="G55" s="125">
        <v>138</v>
      </c>
      <c r="H55" s="125">
        <v>138</v>
      </c>
      <c r="I55" s="124">
        <v>136</v>
      </c>
    </row>
    <row r="56" spans="1:9" hidden="1" x14ac:dyDescent="0.25">
      <c r="A56" s="66">
        <v>140058</v>
      </c>
      <c r="B56" s="68" t="s">
        <v>58</v>
      </c>
      <c r="C56" s="58">
        <v>0</v>
      </c>
      <c r="D56" s="58">
        <v>0</v>
      </c>
      <c r="E56" s="58">
        <v>0</v>
      </c>
      <c r="F56" s="125">
        <v>0</v>
      </c>
      <c r="G56" s="125">
        <v>0</v>
      </c>
      <c r="H56" s="125">
        <v>0</v>
      </c>
      <c r="I56" s="124">
        <v>0</v>
      </c>
    </row>
    <row r="57" spans="1:9" hidden="1" x14ac:dyDescent="0.25">
      <c r="A57" s="66">
        <v>140048</v>
      </c>
      <c r="B57" s="69" t="s">
        <v>59</v>
      </c>
      <c r="C57" s="58">
        <v>0</v>
      </c>
      <c r="D57" s="58">
        <v>0</v>
      </c>
      <c r="E57" s="58">
        <v>0</v>
      </c>
      <c r="F57" s="125">
        <v>0</v>
      </c>
      <c r="G57" s="125">
        <v>0</v>
      </c>
      <c r="H57" s="125">
        <v>0</v>
      </c>
      <c r="I57" s="124">
        <v>0</v>
      </c>
    </row>
    <row r="58" spans="1:9" hidden="1" x14ac:dyDescent="0.25">
      <c r="A58" s="66">
        <v>140047</v>
      </c>
      <c r="B58" s="65" t="s">
        <v>60</v>
      </c>
      <c r="C58" s="58">
        <v>0</v>
      </c>
      <c r="D58" s="58">
        <v>0</v>
      </c>
      <c r="E58" s="58">
        <v>0</v>
      </c>
      <c r="F58" s="125">
        <v>0</v>
      </c>
      <c r="G58" s="125">
        <v>0</v>
      </c>
      <c r="H58" s="125">
        <v>0</v>
      </c>
      <c r="I58" s="124">
        <v>0</v>
      </c>
    </row>
    <row r="59" spans="1:9" hidden="1" x14ac:dyDescent="0.25">
      <c r="A59" s="66">
        <v>140050</v>
      </c>
      <c r="B59" s="65" t="s">
        <v>61</v>
      </c>
      <c r="C59" s="58">
        <v>0</v>
      </c>
      <c r="D59" s="58">
        <v>0</v>
      </c>
      <c r="E59" s="58">
        <v>0</v>
      </c>
      <c r="F59" s="125">
        <v>0</v>
      </c>
      <c r="G59" s="125">
        <v>0</v>
      </c>
      <c r="H59" s="125">
        <v>0</v>
      </c>
      <c r="I59" s="124">
        <v>0</v>
      </c>
    </row>
    <row r="60" spans="1:9" hidden="1" x14ac:dyDescent="0.25">
      <c r="A60" s="66">
        <v>140052</v>
      </c>
      <c r="B60" s="65" t="s">
        <v>62</v>
      </c>
      <c r="C60" s="58">
        <v>0</v>
      </c>
      <c r="D60" s="58">
        <v>0</v>
      </c>
      <c r="E60" s="58">
        <v>0</v>
      </c>
      <c r="F60" s="125">
        <v>0</v>
      </c>
      <c r="G60" s="125">
        <v>0</v>
      </c>
      <c r="H60" s="125">
        <v>0</v>
      </c>
      <c r="I60" s="124">
        <v>0</v>
      </c>
    </row>
    <row r="61" spans="1:9" x14ac:dyDescent="0.25">
      <c r="A61" s="66">
        <v>140053</v>
      </c>
      <c r="B61" s="65" t="s">
        <v>63</v>
      </c>
      <c r="C61" s="58">
        <v>1520</v>
      </c>
      <c r="D61" s="58">
        <v>1306</v>
      </c>
      <c r="E61" s="58">
        <v>214</v>
      </c>
      <c r="F61" s="125">
        <v>380</v>
      </c>
      <c r="G61" s="125">
        <v>380</v>
      </c>
      <c r="H61" s="125">
        <v>380</v>
      </c>
      <c r="I61" s="124">
        <v>380</v>
      </c>
    </row>
    <row r="62" spans="1:9" hidden="1" x14ac:dyDescent="0.25">
      <c r="A62" s="66">
        <v>140088</v>
      </c>
      <c r="B62" s="65" t="s">
        <v>64</v>
      </c>
      <c r="C62" s="58">
        <v>0</v>
      </c>
      <c r="D62" s="58">
        <v>0</v>
      </c>
      <c r="E62" s="58">
        <v>0</v>
      </c>
      <c r="F62" s="125">
        <v>0</v>
      </c>
      <c r="G62" s="125">
        <v>0</v>
      </c>
      <c r="H62" s="125">
        <v>0</v>
      </c>
      <c r="I62" s="124">
        <v>0</v>
      </c>
    </row>
    <row r="63" spans="1:9" hidden="1" x14ac:dyDescent="0.25">
      <c r="A63" s="55">
        <v>140051</v>
      </c>
      <c r="B63" s="65" t="s">
        <v>65</v>
      </c>
      <c r="C63" s="58">
        <v>0</v>
      </c>
      <c r="D63" s="58">
        <v>0</v>
      </c>
      <c r="E63" s="58">
        <v>0</v>
      </c>
      <c r="F63" s="125">
        <v>0</v>
      </c>
      <c r="G63" s="125">
        <v>0</v>
      </c>
      <c r="H63" s="125">
        <v>0</v>
      </c>
      <c r="I63" s="124">
        <v>0</v>
      </c>
    </row>
    <row r="64" spans="1:9" hidden="1" x14ac:dyDescent="0.25">
      <c r="A64" s="55">
        <v>140055</v>
      </c>
      <c r="B64" s="56" t="s">
        <v>66</v>
      </c>
      <c r="C64" s="58">
        <v>0</v>
      </c>
      <c r="D64" s="58">
        <v>0</v>
      </c>
      <c r="E64" s="58">
        <v>0</v>
      </c>
      <c r="F64" s="125">
        <v>0</v>
      </c>
      <c r="G64" s="125">
        <v>0</v>
      </c>
      <c r="H64" s="125">
        <v>0</v>
      </c>
      <c r="I64" s="124">
        <v>0</v>
      </c>
    </row>
    <row r="65" spans="1:9" hidden="1" x14ac:dyDescent="0.25">
      <c r="A65" s="66">
        <v>140173</v>
      </c>
      <c r="B65" s="56" t="s">
        <v>67</v>
      </c>
      <c r="C65" s="58">
        <v>0</v>
      </c>
      <c r="D65" s="58">
        <v>0</v>
      </c>
      <c r="E65" s="58">
        <v>0</v>
      </c>
      <c r="F65" s="125">
        <v>0</v>
      </c>
      <c r="G65" s="125">
        <v>0</v>
      </c>
      <c r="H65" s="125">
        <v>0</v>
      </c>
      <c r="I65" s="124">
        <v>0</v>
      </c>
    </row>
    <row r="66" spans="1:9" hidden="1" x14ac:dyDescent="0.25">
      <c r="A66" s="55">
        <v>140188</v>
      </c>
      <c r="B66" s="56" t="s">
        <v>68</v>
      </c>
      <c r="C66" s="58">
        <v>0</v>
      </c>
      <c r="D66" s="58">
        <v>0</v>
      </c>
      <c r="E66" s="58">
        <v>0</v>
      </c>
      <c r="F66" s="125">
        <v>0</v>
      </c>
      <c r="G66" s="125">
        <v>0</v>
      </c>
      <c r="H66" s="125">
        <v>0</v>
      </c>
      <c r="I66" s="124">
        <v>0</v>
      </c>
    </row>
    <row r="67" spans="1:9" ht="30" x14ac:dyDescent="0.25">
      <c r="A67" s="66">
        <v>140185</v>
      </c>
      <c r="B67" s="56" t="s">
        <v>69</v>
      </c>
      <c r="C67" s="58">
        <v>184</v>
      </c>
      <c r="D67" s="58">
        <v>158</v>
      </c>
      <c r="E67" s="58">
        <v>26</v>
      </c>
      <c r="F67" s="125">
        <v>46</v>
      </c>
      <c r="G67" s="125">
        <v>46</v>
      </c>
      <c r="H67" s="125">
        <v>46</v>
      </c>
      <c r="I67" s="124">
        <v>46</v>
      </c>
    </row>
    <row r="68" spans="1:9" hidden="1" x14ac:dyDescent="0.25">
      <c r="A68" s="66">
        <v>140241</v>
      </c>
      <c r="B68" s="56" t="s">
        <v>70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</row>
    <row r="69" spans="1:9" hidden="1" x14ac:dyDescent="0.25">
      <c r="A69" s="70"/>
      <c r="B69" s="86" t="s">
        <v>71</v>
      </c>
      <c r="C69" s="83">
        <v>0</v>
      </c>
      <c r="D69" s="83">
        <v>0</v>
      </c>
      <c r="E69" s="83">
        <v>0</v>
      </c>
      <c r="F69" s="43">
        <v>0</v>
      </c>
      <c r="G69" s="43">
        <v>0</v>
      </c>
      <c r="H69" s="43">
        <v>0</v>
      </c>
      <c r="I69" s="83">
        <v>0</v>
      </c>
    </row>
    <row r="70" spans="1:9" hidden="1" x14ac:dyDescent="0.25">
      <c r="A70" s="66">
        <v>140073</v>
      </c>
      <c r="B70" s="56" t="s">
        <v>72</v>
      </c>
      <c r="C70" s="58">
        <v>0</v>
      </c>
      <c r="D70" s="58">
        <v>0</v>
      </c>
      <c r="E70" s="58">
        <v>0</v>
      </c>
      <c r="F70" s="125">
        <v>0</v>
      </c>
      <c r="G70" s="125">
        <v>0</v>
      </c>
      <c r="H70" s="125">
        <v>0</v>
      </c>
      <c r="I70" s="124">
        <v>0</v>
      </c>
    </row>
    <row r="71" spans="1:9" hidden="1" x14ac:dyDescent="0.25">
      <c r="A71" s="55">
        <v>140078</v>
      </c>
      <c r="B71" s="56" t="s">
        <v>73</v>
      </c>
      <c r="C71" s="58">
        <v>0</v>
      </c>
      <c r="D71" s="58">
        <v>0</v>
      </c>
      <c r="E71" s="58">
        <v>0</v>
      </c>
      <c r="F71" s="125">
        <v>0</v>
      </c>
      <c r="G71" s="125">
        <v>0</v>
      </c>
      <c r="H71" s="125">
        <v>0</v>
      </c>
      <c r="I71" s="124">
        <v>0</v>
      </c>
    </row>
    <row r="72" spans="1:9" ht="30" hidden="1" x14ac:dyDescent="0.25">
      <c r="A72" s="66">
        <v>140070</v>
      </c>
      <c r="B72" s="56" t="s">
        <v>74</v>
      </c>
      <c r="C72" s="58">
        <v>0</v>
      </c>
      <c r="D72" s="58">
        <v>0</v>
      </c>
      <c r="E72" s="58">
        <v>0</v>
      </c>
      <c r="F72" s="125">
        <v>0</v>
      </c>
      <c r="G72" s="125">
        <v>0</v>
      </c>
      <c r="H72" s="125">
        <v>0</v>
      </c>
      <c r="I72" s="124">
        <v>0</v>
      </c>
    </row>
    <row r="73" spans="1:9" hidden="1" x14ac:dyDescent="0.25">
      <c r="A73" s="66">
        <v>140071</v>
      </c>
      <c r="B73" s="56" t="s">
        <v>75</v>
      </c>
      <c r="C73" s="58">
        <v>0</v>
      </c>
      <c r="D73" s="58">
        <v>0</v>
      </c>
      <c r="E73" s="58">
        <v>0</v>
      </c>
      <c r="F73" s="125">
        <v>0</v>
      </c>
      <c r="G73" s="125">
        <v>0</v>
      </c>
      <c r="H73" s="125">
        <v>0</v>
      </c>
      <c r="I73" s="124">
        <v>0</v>
      </c>
    </row>
    <row r="74" spans="1:9" ht="30" hidden="1" x14ac:dyDescent="0.25">
      <c r="A74" s="55">
        <v>140201</v>
      </c>
      <c r="B74" s="56" t="s">
        <v>76</v>
      </c>
      <c r="C74" s="58">
        <v>0</v>
      </c>
      <c r="D74" s="58">
        <v>0</v>
      </c>
      <c r="E74" s="58">
        <v>0</v>
      </c>
      <c r="F74" s="125">
        <v>0</v>
      </c>
      <c r="G74" s="125">
        <v>0</v>
      </c>
      <c r="H74" s="125">
        <v>0</v>
      </c>
      <c r="I74" s="124">
        <v>0</v>
      </c>
    </row>
    <row r="75" spans="1:9" hidden="1" x14ac:dyDescent="0.25">
      <c r="A75" s="88">
        <v>140112</v>
      </c>
      <c r="B75" s="89" t="s">
        <v>77</v>
      </c>
      <c r="C75" s="58">
        <v>0</v>
      </c>
      <c r="D75" s="58">
        <v>0</v>
      </c>
      <c r="E75" s="58">
        <v>0</v>
      </c>
      <c r="F75" s="125">
        <v>0</v>
      </c>
      <c r="G75" s="125">
        <v>0</v>
      </c>
      <c r="H75" s="125">
        <v>0</v>
      </c>
      <c r="I75" s="124">
        <v>0</v>
      </c>
    </row>
    <row r="76" spans="1:9" hidden="1" x14ac:dyDescent="0.25">
      <c r="A76" s="81"/>
      <c r="B76" s="86" t="s">
        <v>78</v>
      </c>
      <c r="C76" s="83">
        <v>0</v>
      </c>
      <c r="D76" s="83">
        <v>0</v>
      </c>
      <c r="E76" s="83">
        <v>0</v>
      </c>
      <c r="F76" s="43">
        <v>0</v>
      </c>
      <c r="G76" s="43">
        <v>0</v>
      </c>
      <c r="H76" s="43">
        <v>0</v>
      </c>
      <c r="I76" s="83">
        <v>0</v>
      </c>
    </row>
    <row r="77" spans="1:9" hidden="1" x14ac:dyDescent="0.25">
      <c r="A77" s="55">
        <v>140164</v>
      </c>
      <c r="B77" s="56" t="s">
        <v>79</v>
      </c>
      <c r="C77" s="58">
        <v>0</v>
      </c>
      <c r="D77" s="58">
        <v>0</v>
      </c>
      <c r="E77" s="58">
        <v>0</v>
      </c>
      <c r="F77" s="125">
        <v>0</v>
      </c>
      <c r="G77" s="125">
        <v>0</v>
      </c>
      <c r="H77" s="125">
        <v>0</v>
      </c>
      <c r="I77" s="124">
        <v>0</v>
      </c>
    </row>
    <row r="78" spans="1:9" hidden="1" x14ac:dyDescent="0.25">
      <c r="A78" s="66">
        <v>140115</v>
      </c>
      <c r="B78" s="56" t="s">
        <v>80</v>
      </c>
      <c r="C78" s="58">
        <v>0</v>
      </c>
      <c r="D78" s="58">
        <v>0</v>
      </c>
      <c r="E78" s="58">
        <v>0</v>
      </c>
      <c r="F78" s="125">
        <v>0</v>
      </c>
      <c r="G78" s="125">
        <v>0</v>
      </c>
      <c r="H78" s="125">
        <v>0</v>
      </c>
      <c r="I78" s="124">
        <v>0</v>
      </c>
    </row>
    <row r="79" spans="1:9" hidden="1" x14ac:dyDescent="0.25">
      <c r="A79" s="88">
        <v>140232</v>
      </c>
      <c r="B79" s="89" t="s">
        <v>81</v>
      </c>
      <c r="C79" s="58">
        <v>0</v>
      </c>
      <c r="D79" s="58">
        <v>0</v>
      </c>
      <c r="E79" s="58">
        <v>0</v>
      </c>
      <c r="F79" s="125">
        <v>0</v>
      </c>
      <c r="G79" s="125">
        <v>0</v>
      </c>
      <c r="H79" s="125">
        <v>0</v>
      </c>
      <c r="I79" s="124">
        <v>0</v>
      </c>
    </row>
    <row r="80" spans="1:9" hidden="1" x14ac:dyDescent="0.25">
      <c r="A80" s="88">
        <v>140233</v>
      </c>
      <c r="B80" s="89" t="s">
        <v>82</v>
      </c>
      <c r="C80" s="58">
        <v>0</v>
      </c>
      <c r="D80" s="58">
        <v>0</v>
      </c>
      <c r="E80" s="58">
        <v>0</v>
      </c>
      <c r="F80" s="125">
        <v>0</v>
      </c>
      <c r="G80" s="125">
        <v>0</v>
      </c>
      <c r="H80" s="125">
        <v>0</v>
      </c>
      <c r="I80" s="124">
        <v>0</v>
      </c>
    </row>
    <row r="81" spans="1:9" hidden="1" x14ac:dyDescent="0.25">
      <c r="A81" s="55">
        <v>140187</v>
      </c>
      <c r="B81" s="56" t="s">
        <v>83</v>
      </c>
      <c r="C81" s="58">
        <v>0</v>
      </c>
      <c r="D81" s="58">
        <v>0</v>
      </c>
      <c r="E81" s="58">
        <v>0</v>
      </c>
      <c r="F81" s="125">
        <v>0</v>
      </c>
      <c r="G81" s="125">
        <v>0</v>
      </c>
      <c r="H81" s="125">
        <v>0</v>
      </c>
      <c r="I81" s="124">
        <v>0</v>
      </c>
    </row>
    <row r="82" spans="1:9" hidden="1" x14ac:dyDescent="0.25">
      <c r="A82" s="66">
        <v>140193</v>
      </c>
      <c r="B82" s="56" t="s">
        <v>84</v>
      </c>
      <c r="C82" s="58">
        <v>0</v>
      </c>
      <c r="D82" s="58">
        <v>0</v>
      </c>
      <c r="E82" s="58">
        <v>0</v>
      </c>
      <c r="F82" s="125">
        <v>0</v>
      </c>
      <c r="G82" s="125">
        <v>0</v>
      </c>
      <c r="H82" s="125">
        <v>0</v>
      </c>
      <c r="I82" s="124">
        <v>0</v>
      </c>
    </row>
    <row r="83" spans="1:9" hidden="1" x14ac:dyDescent="0.25">
      <c r="A83" s="55">
        <v>140192</v>
      </c>
      <c r="B83" s="56" t="s">
        <v>85</v>
      </c>
      <c r="C83" s="58">
        <v>0</v>
      </c>
      <c r="D83" s="58">
        <v>0</v>
      </c>
      <c r="E83" s="58">
        <v>0</v>
      </c>
      <c r="F83" s="125">
        <v>0</v>
      </c>
      <c r="G83" s="125">
        <v>0</v>
      </c>
      <c r="H83" s="125">
        <v>0</v>
      </c>
      <c r="I83" s="124">
        <v>0</v>
      </c>
    </row>
    <row r="84" spans="1:9" hidden="1" x14ac:dyDescent="0.25">
      <c r="A84" s="66">
        <v>140160</v>
      </c>
      <c r="B84" s="56" t="s">
        <v>86</v>
      </c>
      <c r="C84" s="58">
        <v>0</v>
      </c>
      <c r="D84" s="58">
        <v>0</v>
      </c>
      <c r="E84" s="58">
        <v>0</v>
      </c>
      <c r="F84" s="125">
        <v>0</v>
      </c>
      <c r="G84" s="125">
        <v>0</v>
      </c>
      <c r="H84" s="125">
        <v>0</v>
      </c>
      <c r="I84" s="124">
        <v>0</v>
      </c>
    </row>
    <row r="85" spans="1:9" hidden="1" x14ac:dyDescent="0.25">
      <c r="A85" s="55">
        <v>140178</v>
      </c>
      <c r="B85" s="56" t="s">
        <v>87</v>
      </c>
      <c r="C85" s="58">
        <v>0</v>
      </c>
      <c r="D85" s="58">
        <v>0</v>
      </c>
      <c r="E85" s="58">
        <v>0</v>
      </c>
      <c r="F85" s="125">
        <v>0</v>
      </c>
      <c r="G85" s="125">
        <v>0</v>
      </c>
      <c r="H85" s="125">
        <v>0</v>
      </c>
      <c r="I85" s="124">
        <v>0</v>
      </c>
    </row>
    <row r="86" spans="1:9" hidden="1" x14ac:dyDescent="0.25">
      <c r="A86" s="66">
        <v>140075</v>
      </c>
      <c r="B86" s="56" t="s">
        <v>88</v>
      </c>
      <c r="C86" s="58">
        <v>0</v>
      </c>
      <c r="D86" s="58">
        <v>0</v>
      </c>
      <c r="E86" s="58">
        <v>0</v>
      </c>
      <c r="F86" s="125">
        <v>0</v>
      </c>
      <c r="G86" s="125">
        <v>0</v>
      </c>
      <c r="H86" s="125">
        <v>0</v>
      </c>
      <c r="I86" s="124">
        <v>0</v>
      </c>
    </row>
    <row r="87" spans="1:9" hidden="1" x14ac:dyDescent="0.25">
      <c r="A87" s="55">
        <v>140186</v>
      </c>
      <c r="B87" s="56" t="s">
        <v>89</v>
      </c>
      <c r="C87" s="58">
        <v>0</v>
      </c>
      <c r="D87" s="58">
        <v>0</v>
      </c>
      <c r="E87" s="58">
        <v>0</v>
      </c>
      <c r="F87" s="125">
        <v>0</v>
      </c>
      <c r="G87" s="125">
        <v>0</v>
      </c>
      <c r="H87" s="125">
        <v>0</v>
      </c>
      <c r="I87" s="124">
        <v>0</v>
      </c>
    </row>
    <row r="88" spans="1:9" hidden="1" x14ac:dyDescent="0.25">
      <c r="A88" s="66">
        <v>140182</v>
      </c>
      <c r="B88" s="56" t="s">
        <v>90</v>
      </c>
      <c r="C88" s="58">
        <v>0</v>
      </c>
      <c r="D88" s="58">
        <v>0</v>
      </c>
      <c r="E88" s="58">
        <v>0</v>
      </c>
      <c r="F88" s="125">
        <v>0</v>
      </c>
      <c r="G88" s="125">
        <v>0</v>
      </c>
      <c r="H88" s="125">
        <v>0</v>
      </c>
      <c r="I88" s="124">
        <v>0</v>
      </c>
    </row>
    <row r="89" spans="1:9" hidden="1" x14ac:dyDescent="0.25">
      <c r="A89" s="88">
        <v>140184</v>
      </c>
      <c r="B89" s="56" t="s">
        <v>91</v>
      </c>
      <c r="C89" s="58">
        <v>0</v>
      </c>
      <c r="D89" s="58">
        <v>0</v>
      </c>
      <c r="E89" s="58">
        <v>0</v>
      </c>
      <c r="F89" s="125">
        <v>0</v>
      </c>
      <c r="G89" s="125">
        <v>0</v>
      </c>
      <c r="H89" s="125">
        <v>0</v>
      </c>
      <c r="I89" s="124">
        <v>0</v>
      </c>
    </row>
    <row r="90" spans="1:9" hidden="1" x14ac:dyDescent="0.25">
      <c r="A90" s="66">
        <v>140105</v>
      </c>
      <c r="B90" s="56" t="s">
        <v>92</v>
      </c>
      <c r="C90" s="58">
        <v>0</v>
      </c>
      <c r="D90" s="58">
        <v>0</v>
      </c>
      <c r="E90" s="58">
        <v>0</v>
      </c>
      <c r="F90" s="125">
        <v>0</v>
      </c>
      <c r="G90" s="125">
        <v>0</v>
      </c>
      <c r="H90" s="125">
        <v>0</v>
      </c>
      <c r="I90" s="124">
        <v>0</v>
      </c>
    </row>
    <row r="91" spans="1:9" hidden="1" x14ac:dyDescent="0.25">
      <c r="A91" s="88">
        <v>140089</v>
      </c>
      <c r="B91" s="56" t="s">
        <v>93</v>
      </c>
      <c r="C91" s="58">
        <v>0</v>
      </c>
      <c r="D91" s="58">
        <v>0</v>
      </c>
      <c r="E91" s="58">
        <v>0</v>
      </c>
      <c r="F91" s="125">
        <v>0</v>
      </c>
      <c r="G91" s="125">
        <v>0</v>
      </c>
      <c r="H91" s="125">
        <v>0</v>
      </c>
      <c r="I91" s="124">
        <v>0</v>
      </c>
    </row>
    <row r="92" spans="1:9" hidden="1" x14ac:dyDescent="0.25">
      <c r="A92" s="66">
        <v>140204</v>
      </c>
      <c r="B92" s="56" t="s">
        <v>94</v>
      </c>
      <c r="C92" s="58">
        <v>0</v>
      </c>
      <c r="D92" s="58">
        <v>0</v>
      </c>
      <c r="E92" s="58">
        <v>0</v>
      </c>
      <c r="F92" s="125">
        <v>0</v>
      </c>
      <c r="G92" s="125">
        <v>0</v>
      </c>
      <c r="H92" s="125">
        <v>0</v>
      </c>
      <c r="I92" s="124">
        <v>0</v>
      </c>
    </row>
    <row r="93" spans="1:9" hidden="1" x14ac:dyDescent="0.25">
      <c r="A93" s="55">
        <v>140203</v>
      </c>
      <c r="B93" s="56" t="s">
        <v>95</v>
      </c>
      <c r="C93" s="58">
        <v>0</v>
      </c>
      <c r="D93" s="58">
        <v>0</v>
      </c>
      <c r="E93" s="58">
        <v>0</v>
      </c>
      <c r="F93" s="125">
        <v>0</v>
      </c>
      <c r="G93" s="125">
        <v>0</v>
      </c>
      <c r="H93" s="125">
        <v>0</v>
      </c>
      <c r="I93" s="124">
        <v>0</v>
      </c>
    </row>
    <row r="94" spans="1:9" hidden="1" x14ac:dyDescent="0.25">
      <c r="A94" s="66">
        <v>140106</v>
      </c>
      <c r="B94" s="56" t="s">
        <v>96</v>
      </c>
      <c r="C94" s="58">
        <v>0</v>
      </c>
      <c r="D94" s="58">
        <v>0</v>
      </c>
      <c r="E94" s="58">
        <v>0</v>
      </c>
      <c r="F94" s="125">
        <v>0</v>
      </c>
      <c r="G94" s="125">
        <v>0</v>
      </c>
      <c r="H94" s="125">
        <v>0</v>
      </c>
      <c r="I94" s="124">
        <v>0</v>
      </c>
    </row>
    <row r="95" spans="1:9" hidden="1" x14ac:dyDescent="0.25">
      <c r="A95" s="55">
        <v>140202</v>
      </c>
      <c r="B95" s="56" t="s">
        <v>97</v>
      </c>
      <c r="C95" s="58">
        <v>0</v>
      </c>
      <c r="D95" s="58">
        <v>0</v>
      </c>
      <c r="E95" s="58">
        <v>0</v>
      </c>
      <c r="F95" s="125">
        <v>0</v>
      </c>
      <c r="G95" s="125">
        <v>0</v>
      </c>
      <c r="H95" s="125">
        <v>0</v>
      </c>
      <c r="I95" s="124">
        <v>0</v>
      </c>
    </row>
    <row r="96" spans="1:9" hidden="1" x14ac:dyDescent="0.25">
      <c r="A96" s="66">
        <v>140189</v>
      </c>
      <c r="B96" s="56" t="s">
        <v>98</v>
      </c>
      <c r="C96" s="58">
        <v>0</v>
      </c>
      <c r="D96" s="58">
        <v>0</v>
      </c>
      <c r="E96" s="58">
        <v>0</v>
      </c>
      <c r="F96" s="125">
        <v>0</v>
      </c>
      <c r="G96" s="125">
        <v>0</v>
      </c>
      <c r="H96" s="125">
        <v>0</v>
      </c>
      <c r="I96" s="124">
        <v>0</v>
      </c>
    </row>
    <row r="97" spans="1:9" hidden="1" x14ac:dyDescent="0.25">
      <c r="A97" s="55">
        <v>140200</v>
      </c>
      <c r="B97" s="56" t="s">
        <v>99</v>
      </c>
      <c r="C97" s="58">
        <v>0</v>
      </c>
      <c r="D97" s="58">
        <v>0</v>
      </c>
      <c r="E97" s="58">
        <v>0</v>
      </c>
      <c r="F97" s="125">
        <v>0</v>
      </c>
      <c r="G97" s="125">
        <v>0</v>
      </c>
      <c r="H97" s="125">
        <v>0</v>
      </c>
      <c r="I97" s="124">
        <v>0</v>
      </c>
    </row>
    <row r="98" spans="1:9" hidden="1" x14ac:dyDescent="0.25">
      <c r="A98" s="66">
        <v>140169</v>
      </c>
      <c r="B98" s="56" t="s">
        <v>100</v>
      </c>
      <c r="C98" s="58">
        <v>0</v>
      </c>
      <c r="D98" s="58">
        <v>0</v>
      </c>
      <c r="E98" s="58">
        <v>0</v>
      </c>
      <c r="F98" s="125">
        <v>0</v>
      </c>
      <c r="G98" s="125">
        <v>0</v>
      </c>
      <c r="H98" s="125">
        <v>0</v>
      </c>
      <c r="I98" s="124">
        <v>0</v>
      </c>
    </row>
    <row r="99" spans="1:9" hidden="1" x14ac:dyDescent="0.25">
      <c r="A99" s="55">
        <v>140116</v>
      </c>
      <c r="B99" s="56" t="s">
        <v>101</v>
      </c>
      <c r="C99" s="58">
        <v>0</v>
      </c>
      <c r="D99" s="58">
        <v>0</v>
      </c>
      <c r="E99" s="58">
        <v>0</v>
      </c>
      <c r="F99" s="125">
        <v>0</v>
      </c>
      <c r="G99" s="125">
        <v>0</v>
      </c>
      <c r="H99" s="125">
        <v>0</v>
      </c>
      <c r="I99" s="124">
        <v>0</v>
      </c>
    </row>
    <row r="100" spans="1:9" hidden="1" x14ac:dyDescent="0.25">
      <c r="A100" s="66">
        <v>140179</v>
      </c>
      <c r="B100" s="56" t="s">
        <v>102</v>
      </c>
      <c r="C100" s="58">
        <v>0</v>
      </c>
      <c r="D100" s="58">
        <v>0</v>
      </c>
      <c r="E100" s="58">
        <v>0</v>
      </c>
      <c r="F100" s="125">
        <v>0</v>
      </c>
      <c r="G100" s="125">
        <v>0</v>
      </c>
      <c r="H100" s="125">
        <v>0</v>
      </c>
      <c r="I100" s="124">
        <v>0</v>
      </c>
    </row>
    <row r="101" spans="1:9" hidden="1" x14ac:dyDescent="0.25">
      <c r="A101" s="55">
        <v>140080</v>
      </c>
      <c r="B101" s="56" t="s">
        <v>103</v>
      </c>
      <c r="C101" s="58">
        <v>0</v>
      </c>
      <c r="D101" s="58">
        <v>0</v>
      </c>
      <c r="E101" s="58">
        <v>0</v>
      </c>
      <c r="F101" s="125">
        <v>0</v>
      </c>
      <c r="G101" s="125">
        <v>0</v>
      </c>
      <c r="H101" s="125">
        <v>0</v>
      </c>
      <c r="I101" s="124">
        <v>0</v>
      </c>
    </row>
    <row r="102" spans="1:9" hidden="1" x14ac:dyDescent="0.25">
      <c r="A102" s="66">
        <v>140206</v>
      </c>
      <c r="B102" s="56" t="s">
        <v>104</v>
      </c>
      <c r="C102" s="58">
        <v>0</v>
      </c>
      <c r="D102" s="58">
        <v>0</v>
      </c>
      <c r="E102" s="58">
        <v>0</v>
      </c>
      <c r="F102" s="125">
        <v>0</v>
      </c>
      <c r="G102" s="125">
        <v>0</v>
      </c>
      <c r="H102" s="125">
        <v>0</v>
      </c>
      <c r="I102" s="124">
        <v>0</v>
      </c>
    </row>
    <row r="103" spans="1:9" hidden="1" x14ac:dyDescent="0.25">
      <c r="A103" s="55">
        <v>140093</v>
      </c>
      <c r="B103" s="56" t="s">
        <v>105</v>
      </c>
      <c r="C103" s="58">
        <v>0</v>
      </c>
      <c r="D103" s="58">
        <v>0</v>
      </c>
      <c r="E103" s="58">
        <v>0</v>
      </c>
      <c r="F103" s="125">
        <v>0</v>
      </c>
      <c r="G103" s="125">
        <v>0</v>
      </c>
      <c r="H103" s="125">
        <v>0</v>
      </c>
      <c r="I103" s="124">
        <v>0</v>
      </c>
    </row>
    <row r="104" spans="1:9" hidden="1" x14ac:dyDescent="0.25">
      <c r="A104" s="66">
        <v>140154</v>
      </c>
      <c r="B104" s="56" t="s">
        <v>106</v>
      </c>
      <c r="C104" s="58">
        <v>0</v>
      </c>
      <c r="D104" s="58">
        <v>0</v>
      </c>
      <c r="E104" s="58">
        <v>0</v>
      </c>
      <c r="F104" s="125">
        <v>0</v>
      </c>
      <c r="G104" s="125">
        <v>0</v>
      </c>
      <c r="H104" s="125">
        <v>0</v>
      </c>
      <c r="I104" s="124">
        <v>0</v>
      </c>
    </row>
    <row r="105" spans="1:9" hidden="1" x14ac:dyDescent="0.25">
      <c r="A105" s="55">
        <v>140026</v>
      </c>
      <c r="B105" s="56" t="s">
        <v>107</v>
      </c>
      <c r="C105" s="58">
        <v>0</v>
      </c>
      <c r="D105" s="58">
        <v>0</v>
      </c>
      <c r="E105" s="58">
        <v>0</v>
      </c>
      <c r="F105" s="125">
        <v>0</v>
      </c>
      <c r="G105" s="125">
        <v>0</v>
      </c>
      <c r="H105" s="125">
        <v>0</v>
      </c>
      <c r="I105" s="124">
        <v>0</v>
      </c>
    </row>
    <row r="106" spans="1:9" hidden="1" x14ac:dyDescent="0.25">
      <c r="A106" s="66">
        <v>140216</v>
      </c>
      <c r="B106" s="56" t="s">
        <v>108</v>
      </c>
      <c r="C106" s="58">
        <v>0</v>
      </c>
      <c r="D106" s="58">
        <v>0</v>
      </c>
      <c r="E106" s="58">
        <v>0</v>
      </c>
      <c r="F106" s="125">
        <v>0</v>
      </c>
      <c r="G106" s="125">
        <v>0</v>
      </c>
      <c r="H106" s="125">
        <v>0</v>
      </c>
      <c r="I106" s="124">
        <v>0</v>
      </c>
    </row>
    <row r="107" spans="1:9" hidden="1" x14ac:dyDescent="0.25">
      <c r="A107" s="55">
        <v>140212</v>
      </c>
      <c r="B107" s="56" t="s">
        <v>109</v>
      </c>
      <c r="C107" s="58">
        <v>0</v>
      </c>
      <c r="D107" s="58">
        <v>0</v>
      </c>
      <c r="E107" s="58">
        <v>0</v>
      </c>
      <c r="F107" s="125">
        <v>0</v>
      </c>
      <c r="G107" s="125">
        <v>0</v>
      </c>
      <c r="H107" s="125">
        <v>0</v>
      </c>
      <c r="I107" s="124">
        <v>0</v>
      </c>
    </row>
    <row r="108" spans="1:9" hidden="1" x14ac:dyDescent="0.25">
      <c r="A108" s="66">
        <v>140238</v>
      </c>
      <c r="B108" s="56" t="s">
        <v>110</v>
      </c>
      <c r="C108" s="58">
        <v>0</v>
      </c>
      <c r="D108" s="58">
        <v>0</v>
      </c>
      <c r="E108" s="58">
        <v>0</v>
      </c>
      <c r="F108" s="125">
        <v>0</v>
      </c>
      <c r="G108" s="125">
        <v>0</v>
      </c>
      <c r="H108" s="125">
        <v>0</v>
      </c>
      <c r="I108" s="124">
        <v>0</v>
      </c>
    </row>
    <row r="109" spans="1:9" hidden="1" x14ac:dyDescent="0.25">
      <c r="A109" s="55">
        <v>140236</v>
      </c>
      <c r="B109" s="56" t="s">
        <v>111</v>
      </c>
      <c r="C109" s="58">
        <v>0</v>
      </c>
      <c r="D109" s="58">
        <v>0</v>
      </c>
      <c r="E109" s="58">
        <v>0</v>
      </c>
      <c r="F109" s="125">
        <v>0</v>
      </c>
      <c r="G109" s="125">
        <v>0</v>
      </c>
      <c r="H109" s="125">
        <v>0</v>
      </c>
      <c r="I109" s="124">
        <v>0</v>
      </c>
    </row>
    <row r="110" spans="1:9" hidden="1" x14ac:dyDescent="0.25">
      <c r="A110" s="88">
        <v>140240</v>
      </c>
      <c r="B110" s="89" t="s">
        <v>112</v>
      </c>
      <c r="C110" s="58">
        <v>0</v>
      </c>
      <c r="D110" s="58">
        <v>0</v>
      </c>
      <c r="E110" s="58">
        <v>0</v>
      </c>
      <c r="F110" s="125">
        <v>0</v>
      </c>
      <c r="G110" s="125">
        <v>0</v>
      </c>
      <c r="H110" s="125">
        <v>0</v>
      </c>
      <c r="I110" s="124">
        <v>0</v>
      </c>
    </row>
    <row r="111" spans="1:9" hidden="1" x14ac:dyDescent="0.25">
      <c r="A111" s="88">
        <v>140234</v>
      </c>
      <c r="B111" s="89" t="s">
        <v>113</v>
      </c>
      <c r="C111" s="58">
        <v>0</v>
      </c>
      <c r="D111" s="58">
        <v>0</v>
      </c>
      <c r="E111" s="58">
        <v>0</v>
      </c>
      <c r="F111" s="125">
        <v>0</v>
      </c>
      <c r="G111" s="125">
        <v>0</v>
      </c>
      <c r="H111" s="125">
        <v>0</v>
      </c>
      <c r="I111" s="124">
        <v>0</v>
      </c>
    </row>
    <row r="112" spans="1:9" hidden="1" x14ac:dyDescent="0.25">
      <c r="A112" s="88">
        <v>140125</v>
      </c>
      <c r="B112" s="89" t="s">
        <v>114</v>
      </c>
      <c r="C112" s="58">
        <v>0</v>
      </c>
      <c r="D112" s="58">
        <v>0</v>
      </c>
      <c r="E112" s="58">
        <v>0</v>
      </c>
      <c r="F112" s="125">
        <v>0</v>
      </c>
      <c r="G112" s="125">
        <v>0</v>
      </c>
      <c r="H112" s="125">
        <v>0</v>
      </c>
      <c r="I112" s="124">
        <v>0</v>
      </c>
    </row>
    <row r="113" spans="1:9" hidden="1" x14ac:dyDescent="0.25">
      <c r="A113" s="88">
        <v>140140</v>
      </c>
      <c r="B113" s="89" t="s">
        <v>115</v>
      </c>
      <c r="C113" s="58">
        <v>0</v>
      </c>
      <c r="D113" s="58">
        <v>0</v>
      </c>
      <c r="E113" s="58">
        <v>0</v>
      </c>
      <c r="F113" s="125">
        <v>0</v>
      </c>
      <c r="G113" s="125">
        <v>0</v>
      </c>
      <c r="H113" s="125">
        <v>0</v>
      </c>
      <c r="I113" s="124">
        <v>0</v>
      </c>
    </row>
    <row r="114" spans="1:9" hidden="1" x14ac:dyDescent="0.25">
      <c r="A114" s="88">
        <v>140242</v>
      </c>
      <c r="B114" s="89" t="s">
        <v>116</v>
      </c>
      <c r="C114" s="58">
        <v>0</v>
      </c>
      <c r="D114" s="58">
        <v>0</v>
      </c>
      <c r="E114" s="58">
        <v>0</v>
      </c>
      <c r="F114" s="125">
        <v>0</v>
      </c>
      <c r="G114" s="125">
        <v>0</v>
      </c>
      <c r="H114" s="125">
        <v>0</v>
      </c>
      <c r="I114" s="124">
        <v>0</v>
      </c>
    </row>
    <row r="115" spans="1:9" hidden="1" x14ac:dyDescent="0.25">
      <c r="A115" s="45">
        <v>140243</v>
      </c>
      <c r="B115" s="37" t="s">
        <v>117</v>
      </c>
      <c r="C115" s="58">
        <v>0</v>
      </c>
      <c r="D115" s="58">
        <v>0</v>
      </c>
      <c r="E115" s="58">
        <v>0</v>
      </c>
      <c r="F115" s="125">
        <v>0</v>
      </c>
      <c r="G115" s="125">
        <v>0</v>
      </c>
      <c r="H115" s="125">
        <v>0</v>
      </c>
      <c r="I115" s="124">
        <v>0</v>
      </c>
    </row>
    <row r="116" spans="1:9" hidden="1" x14ac:dyDescent="0.25">
      <c r="A116" s="45">
        <v>140244</v>
      </c>
      <c r="B116" s="37" t="s">
        <v>118</v>
      </c>
      <c r="C116" s="58">
        <v>0</v>
      </c>
      <c r="D116" s="58">
        <v>0</v>
      </c>
      <c r="E116" s="58">
        <v>0</v>
      </c>
      <c r="F116" s="125">
        <v>0</v>
      </c>
      <c r="G116" s="125">
        <v>0</v>
      </c>
      <c r="H116" s="125">
        <v>0</v>
      </c>
      <c r="I116" s="124">
        <v>0</v>
      </c>
    </row>
    <row r="117" spans="1:9" hidden="1" x14ac:dyDescent="0.25">
      <c r="A117" s="45">
        <v>140245</v>
      </c>
      <c r="B117" s="37" t="s">
        <v>119</v>
      </c>
      <c r="C117" s="58">
        <v>0</v>
      </c>
      <c r="D117" s="58">
        <v>0</v>
      </c>
      <c r="E117" s="58">
        <v>0</v>
      </c>
      <c r="F117" s="125">
        <v>0</v>
      </c>
      <c r="G117" s="125">
        <v>0</v>
      </c>
      <c r="H117" s="125">
        <v>0</v>
      </c>
      <c r="I117" s="124">
        <v>0</v>
      </c>
    </row>
    <row r="118" spans="1:9" hidden="1" x14ac:dyDescent="0.25">
      <c r="A118" s="45">
        <v>140246</v>
      </c>
      <c r="B118" s="37" t="s">
        <v>120</v>
      </c>
      <c r="C118" s="58">
        <v>0</v>
      </c>
      <c r="D118" s="58">
        <v>0</v>
      </c>
      <c r="E118" s="58">
        <v>0</v>
      </c>
      <c r="F118" s="125">
        <v>0</v>
      </c>
      <c r="G118" s="125">
        <v>0</v>
      </c>
      <c r="H118" s="125">
        <v>0</v>
      </c>
      <c r="I118" s="124">
        <v>0</v>
      </c>
    </row>
    <row r="119" spans="1:9" hidden="1" x14ac:dyDescent="0.25">
      <c r="A119" s="45">
        <v>140247</v>
      </c>
      <c r="B119" s="37" t="s">
        <v>121</v>
      </c>
      <c r="C119" s="58">
        <v>0</v>
      </c>
      <c r="D119" s="58">
        <v>0</v>
      </c>
      <c r="E119" s="58">
        <v>0</v>
      </c>
      <c r="F119" s="125">
        <v>0</v>
      </c>
      <c r="G119" s="125">
        <v>0</v>
      </c>
      <c r="H119" s="125">
        <v>0</v>
      </c>
      <c r="I119" s="124">
        <v>0</v>
      </c>
    </row>
    <row r="120" spans="1:9" hidden="1" x14ac:dyDescent="0.25">
      <c r="A120" s="45">
        <v>140248</v>
      </c>
      <c r="B120" s="37" t="s">
        <v>122</v>
      </c>
      <c r="C120" s="58">
        <v>0</v>
      </c>
      <c r="D120" s="58">
        <v>0</v>
      </c>
      <c r="E120" s="58">
        <v>0</v>
      </c>
      <c r="F120" s="125">
        <v>0</v>
      </c>
      <c r="G120" s="125">
        <v>0</v>
      </c>
      <c r="H120" s="125">
        <v>0</v>
      </c>
      <c r="I120" s="124">
        <v>0</v>
      </c>
    </row>
    <row r="121" spans="1:9" x14ac:dyDescent="0.25">
      <c r="A121" s="70"/>
      <c r="B121" s="51" t="s">
        <v>123</v>
      </c>
      <c r="C121" s="83">
        <v>2854</v>
      </c>
      <c r="D121" s="360">
        <v>2397</v>
      </c>
      <c r="E121" s="360">
        <v>457</v>
      </c>
      <c r="F121" s="360">
        <v>715</v>
      </c>
      <c r="G121" s="360">
        <v>715</v>
      </c>
      <c r="H121" s="360">
        <v>715</v>
      </c>
      <c r="I121" s="360">
        <v>709</v>
      </c>
    </row>
    <row r="122" spans="1:9" x14ac:dyDescent="0.25">
      <c r="A122" s="55"/>
      <c r="B122" s="148" t="s">
        <v>212</v>
      </c>
      <c r="C122" s="153">
        <v>247</v>
      </c>
      <c r="D122" s="153">
        <v>0</v>
      </c>
      <c r="E122" s="153">
        <v>0</v>
      </c>
      <c r="F122" s="153">
        <v>62</v>
      </c>
      <c r="G122" s="153">
        <v>62</v>
      </c>
      <c r="H122" s="153">
        <v>62</v>
      </c>
      <c r="I122" s="153">
        <v>61</v>
      </c>
    </row>
    <row r="123" spans="1:9" x14ac:dyDescent="0.25">
      <c r="A123" s="55"/>
      <c r="B123" s="131" t="s">
        <v>213</v>
      </c>
      <c r="C123" s="87">
        <v>3101</v>
      </c>
      <c r="D123" s="87">
        <v>2397</v>
      </c>
      <c r="E123" s="87">
        <v>457</v>
      </c>
      <c r="F123" s="87">
        <v>777</v>
      </c>
      <c r="G123" s="87">
        <v>777</v>
      </c>
      <c r="H123" s="87">
        <v>777</v>
      </c>
      <c r="I123" s="87">
        <v>770</v>
      </c>
    </row>
  </sheetData>
  <autoFilter ref="A7:I123">
    <filterColumn colId="2">
      <filters>
        <filter val="1 520"/>
        <filter val="184"/>
        <filter val="2 254"/>
        <filter val="2 854"/>
        <filter val="247"/>
        <filter val="250"/>
        <filter val="3 101"/>
        <filter val="300"/>
        <filter val="50"/>
        <filter val="550"/>
      </filters>
    </filterColumn>
  </autoFilter>
  <mergeCells count="9">
    <mergeCell ref="G6:G7"/>
    <mergeCell ref="H6:H7"/>
    <mergeCell ref="I6:I7"/>
    <mergeCell ref="B2:F4"/>
    <mergeCell ref="A6:A7"/>
    <mergeCell ref="B6:B7"/>
    <mergeCell ref="D6:E6"/>
    <mergeCell ref="F6:F7"/>
    <mergeCell ref="C6:C7"/>
  </mergeCells>
  <conditionalFormatting sqref="F77:G120">
    <cfRule type="cellIs" dxfId="60" priority="30" operator="lessThan">
      <formula>0</formula>
    </cfRule>
  </conditionalFormatting>
  <conditionalFormatting sqref="C53:E67 C70:E75 C76:I76 C45:F51 C77:E120 C68:I69 C43:I44 C8:E42 C121:I121 C52:I52">
    <cfRule type="cellIs" dxfId="59" priority="29" operator="lessThan">
      <formula>0</formula>
    </cfRule>
  </conditionalFormatting>
  <conditionalFormatting sqref="G45:H48 G70:H75 G53:H54 G51:H51 G56:H60 G62:H66 F8:H42">
    <cfRule type="cellIs" dxfId="58" priority="18" operator="lessThan">
      <formula>0</formula>
    </cfRule>
  </conditionalFormatting>
  <conditionalFormatting sqref="F53:F54 F70:F75 F56:F60 F62:F66">
    <cfRule type="cellIs" dxfId="57" priority="17" operator="lessThan">
      <formula>0</formula>
    </cfRule>
  </conditionalFormatting>
  <conditionalFormatting sqref="H77:H120">
    <cfRule type="cellIs" dxfId="56" priority="16" operator="lessThan">
      <formula>0</formula>
    </cfRule>
  </conditionalFormatting>
  <conditionalFormatting sqref="G49">
    <cfRule type="cellIs" dxfId="55" priority="15" operator="lessThan">
      <formula>0</formula>
    </cfRule>
    <cfRule type="cellIs" dxfId="54" priority="27" operator="lessThan">
      <formula>0</formula>
    </cfRule>
  </conditionalFormatting>
  <conditionalFormatting sqref="H49">
    <cfRule type="cellIs" dxfId="53" priority="14" operator="lessThan">
      <formula>0</formula>
    </cfRule>
    <cfRule type="cellIs" dxfId="52" priority="25" operator="lessThan">
      <formula>0</formula>
    </cfRule>
  </conditionalFormatting>
  <conditionalFormatting sqref="G50">
    <cfRule type="cellIs" dxfId="51" priority="13" operator="lessThan">
      <formula>0</formula>
    </cfRule>
    <cfRule type="cellIs" dxfId="50" priority="23" operator="lessThan">
      <formula>0</formula>
    </cfRule>
  </conditionalFormatting>
  <conditionalFormatting sqref="H50">
    <cfRule type="cellIs" dxfId="49" priority="12" operator="lessThan">
      <formula>0</formula>
    </cfRule>
    <cfRule type="cellIs" dxfId="48" priority="21" operator="lessThan">
      <formula>0</formula>
    </cfRule>
  </conditionalFormatting>
  <conditionalFormatting sqref="F55">
    <cfRule type="cellIs" dxfId="47" priority="11" operator="lessThan">
      <formula>0</formula>
    </cfRule>
    <cfRule type="cellIs" dxfId="46" priority="19" operator="lessThan">
      <formula>0</formula>
    </cfRule>
  </conditionalFormatting>
  <conditionalFormatting sqref="G55">
    <cfRule type="cellIs" dxfId="45" priority="10" operator="lessThan">
      <formula>0</formula>
    </cfRule>
    <cfRule type="cellIs" dxfId="44" priority="31" operator="lessThan">
      <formula>0</formula>
    </cfRule>
  </conditionalFormatting>
  <conditionalFormatting sqref="H55">
    <cfRule type="cellIs" dxfId="43" priority="9" operator="lessThan">
      <formula>0</formula>
    </cfRule>
    <cfRule type="cellIs" dxfId="42" priority="32" operator="lessThan">
      <formula>0</formula>
    </cfRule>
  </conditionalFormatting>
  <conditionalFormatting sqref="F61">
    <cfRule type="cellIs" dxfId="41" priority="8" operator="lessThan">
      <formula>0</formula>
    </cfRule>
    <cfRule type="cellIs" dxfId="40" priority="33" operator="lessThan">
      <formula>0</formula>
    </cfRule>
  </conditionalFormatting>
  <conditionalFormatting sqref="G61">
    <cfRule type="cellIs" dxfId="39" priority="7" operator="lessThan">
      <formula>0</formula>
    </cfRule>
    <cfRule type="cellIs" dxfId="38" priority="34" operator="lessThan">
      <formula>0</formula>
    </cfRule>
  </conditionalFormatting>
  <conditionalFormatting sqref="H61">
    <cfRule type="cellIs" dxfId="37" priority="6" operator="lessThan">
      <formula>0</formula>
    </cfRule>
    <cfRule type="cellIs" dxfId="36" priority="35" operator="lessThan">
      <formula>0</formula>
    </cfRule>
  </conditionalFormatting>
  <conditionalFormatting sqref="F67">
    <cfRule type="cellIs" dxfId="35" priority="5" operator="lessThan">
      <formula>0</formula>
    </cfRule>
    <cfRule type="cellIs" dxfId="34" priority="36" operator="lessThan">
      <formula>0</formula>
    </cfRule>
  </conditionalFormatting>
  <conditionalFormatting sqref="G67">
    <cfRule type="cellIs" dxfId="33" priority="4" operator="lessThan">
      <formula>0</formula>
    </cfRule>
    <cfRule type="cellIs" dxfId="32" priority="37" operator="lessThan">
      <formula>0</formula>
    </cfRule>
  </conditionalFormatting>
  <conditionalFormatting sqref="H67">
    <cfRule type="cellIs" dxfId="31" priority="3" operator="lessThan">
      <formula>0</formula>
    </cfRule>
    <cfRule type="cellIs" dxfId="30" priority="3" operator="lessThan">
      <formula>0</formula>
    </cfRule>
  </conditionalFormatting>
  <conditionalFormatting sqref="I1:I5">
    <cfRule type="cellIs" dxfId="29" priority="2" operator="lessThan">
      <formula>0</formula>
    </cfRule>
  </conditionalFormatting>
  <conditionalFormatting sqref="I1:I5">
    <cfRule type="cellIs" dxfId="28" priority="1" operator="lessThan">
      <formula>0</formula>
    </cfRule>
  </conditionalFormatting>
  <pageMargins left="0.7" right="0.7" top="0.75" bottom="0.75" header="0.3" footer="0.3"/>
  <pageSetup paperSize="9" scale="5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K22"/>
  <sheetViews>
    <sheetView zoomScale="90" zoomScaleNormal="90" zoomScaleSheetLayoutView="100" workbookViewId="0">
      <pane xSplit="3" ySplit="7" topLeftCell="CC8" activePane="bottomRight" state="frozen"/>
      <selection activeCell="E45" sqref="E45"/>
      <selection pane="topRight" activeCell="E45" sqref="E45"/>
      <selection pane="bottomLeft" activeCell="E45" sqref="E45"/>
      <selection pane="bottomRight" activeCell="BT1" sqref="BS1:BT1048576"/>
    </sheetView>
  </sheetViews>
  <sheetFormatPr defaultRowHeight="15" x14ac:dyDescent="0.25"/>
  <cols>
    <col min="1" max="2" width="9.140625" style="372"/>
    <col min="3" max="3" width="167.28515625" style="372" customWidth="1"/>
    <col min="4" max="4" width="11.7109375" style="372" customWidth="1"/>
    <col min="5" max="5" width="15.7109375" style="372" customWidth="1"/>
    <col min="6" max="6" width="11.7109375" style="372" customWidth="1"/>
    <col min="7" max="7" width="18.85546875" style="372" customWidth="1"/>
    <col min="8" max="8" width="17" style="372" customWidth="1"/>
    <col min="9" max="9" width="14.7109375" style="372" customWidth="1"/>
    <col min="10" max="10" width="11.28515625" style="372" customWidth="1"/>
    <col min="11" max="11" width="11.140625" style="372" customWidth="1"/>
    <col min="12" max="12" width="12.140625" style="372" customWidth="1"/>
    <col min="13" max="13" width="11.7109375" style="372" customWidth="1"/>
    <col min="14" max="14" width="13.85546875" style="372" customWidth="1"/>
    <col min="15" max="15" width="12.42578125" style="372" customWidth="1"/>
    <col min="16" max="16" width="12.5703125" style="372" customWidth="1"/>
    <col min="17" max="17" width="12.140625" style="372" customWidth="1"/>
    <col min="18" max="18" width="16.140625" style="372" customWidth="1"/>
    <col min="19" max="19" width="14.140625" style="372" customWidth="1"/>
    <col min="20" max="20" width="15.5703125" style="372" customWidth="1"/>
    <col min="21" max="24" width="15" style="372" customWidth="1"/>
    <col min="25" max="25" width="13.28515625" style="372" customWidth="1"/>
    <col min="26" max="26" width="12" style="372" customWidth="1"/>
    <col min="27" max="27" width="11.85546875" style="372" customWidth="1"/>
    <col min="28" max="28" width="12.7109375" style="372" customWidth="1"/>
    <col min="29" max="30" width="12.28515625" style="372" customWidth="1"/>
    <col min="31" max="31" width="12" style="372" customWidth="1"/>
    <col min="32" max="32" width="15.42578125" style="372" customWidth="1"/>
    <col min="33" max="33" width="13.7109375" style="372" customWidth="1"/>
    <col min="34" max="34" width="12.42578125" style="372" customWidth="1"/>
    <col min="35" max="35" width="12.85546875" style="372" customWidth="1"/>
    <col min="36" max="36" width="12.42578125" style="372" customWidth="1"/>
    <col min="37" max="37" width="12.28515625" style="372" customWidth="1"/>
    <col min="38" max="38" width="11.5703125" style="372" customWidth="1"/>
    <col min="39" max="39" width="11.140625" style="372" customWidth="1"/>
    <col min="40" max="40" width="11.28515625" style="372" customWidth="1"/>
    <col min="41" max="41" width="12.42578125" style="372" customWidth="1"/>
    <col min="42" max="42" width="14.42578125" style="372" customWidth="1"/>
    <col min="43" max="61" width="12.42578125" style="372" customWidth="1"/>
    <col min="62" max="62" width="15" style="372" customWidth="1"/>
    <col min="63" max="63" width="18.140625" style="372" customWidth="1"/>
    <col min="64" max="65" width="15.85546875" style="372" customWidth="1"/>
    <col min="66" max="66" width="19.140625" style="372" customWidth="1"/>
    <col min="67" max="67" width="15.140625" style="372" customWidth="1"/>
    <col min="68" max="68" width="14.28515625" style="372" customWidth="1"/>
    <col min="69" max="69" width="14" style="372" customWidth="1"/>
    <col min="70" max="70" width="13.28515625" style="372" customWidth="1"/>
    <col min="71" max="84" width="15.85546875" style="372" customWidth="1"/>
    <col min="85" max="85" width="11.28515625" style="372" customWidth="1"/>
    <col min="86" max="86" width="11.28515625" style="372" hidden="1" customWidth="1"/>
    <col min="87" max="87" width="15.140625" style="372" hidden="1" customWidth="1"/>
    <col min="88" max="88" width="18.7109375" style="372" hidden="1" customWidth="1"/>
    <col min="89" max="89" width="16.28515625" style="372" hidden="1" customWidth="1"/>
    <col min="90" max="90" width="13.5703125" style="372" hidden="1" customWidth="1"/>
    <col min="91" max="91" width="12.140625" style="372" hidden="1" customWidth="1"/>
    <col min="92" max="93" width="18.7109375" style="372" hidden="1" customWidth="1"/>
    <col min="94" max="94" width="13.28515625" style="372" hidden="1" customWidth="1"/>
    <col min="95" max="95" width="16.140625" style="372" hidden="1" customWidth="1"/>
    <col min="96" max="96" width="14.28515625" style="372" hidden="1" customWidth="1"/>
    <col min="97" max="97" width="13.5703125" style="372" hidden="1" customWidth="1"/>
    <col min="98" max="99" width="13.28515625" style="372" hidden="1" customWidth="1"/>
    <col min="100" max="100" width="15.7109375" style="372" hidden="1" customWidth="1"/>
    <col min="101" max="101" width="12.140625" style="372" hidden="1" customWidth="1"/>
    <col min="102" max="102" width="16" style="372" hidden="1" customWidth="1"/>
    <col min="103" max="103" width="16.42578125" style="372" hidden="1" customWidth="1"/>
    <col min="104" max="104" width="12.42578125" style="372" hidden="1" customWidth="1"/>
    <col min="105" max="105" width="15.5703125" style="372" hidden="1" customWidth="1"/>
    <col min="106" max="106" width="16.42578125" style="372" hidden="1" customWidth="1"/>
    <col min="107" max="107" width="18" style="372" hidden="1" customWidth="1"/>
    <col min="108" max="108" width="17.42578125" style="372" hidden="1" customWidth="1"/>
    <col min="109" max="109" width="13.7109375" style="372" hidden="1" customWidth="1"/>
    <col min="110" max="110" width="13.28515625" style="372" hidden="1" customWidth="1"/>
    <col min="111" max="111" width="16.7109375" style="372" hidden="1" customWidth="1"/>
    <col min="112" max="112" width="13.5703125" style="372" hidden="1" customWidth="1"/>
    <col min="113" max="113" width="14.5703125" style="372" hidden="1" customWidth="1"/>
    <col min="114" max="114" width="15.140625" style="372" hidden="1" customWidth="1"/>
    <col min="115" max="115" width="9.140625" style="372" hidden="1" customWidth="1"/>
    <col min="116" max="116" width="13.42578125" style="372" hidden="1" customWidth="1"/>
    <col min="117" max="129" width="9.140625" style="372" hidden="1" customWidth="1"/>
    <col min="130" max="138" width="0" style="372" hidden="1" customWidth="1"/>
    <col min="139" max="16384" width="9.140625" style="372"/>
  </cols>
  <sheetData>
    <row r="1" spans="1:141" ht="15.75" customHeight="1" x14ac:dyDescent="0.25">
      <c r="A1" s="371"/>
      <c r="B1" s="371"/>
      <c r="C1" s="371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S1" s="374"/>
      <c r="T1" s="374"/>
      <c r="U1" s="375"/>
      <c r="V1" s="375"/>
      <c r="W1" s="375"/>
      <c r="X1" s="375"/>
      <c r="Y1" s="375"/>
      <c r="Z1" s="375"/>
      <c r="AA1" s="375"/>
      <c r="AB1" s="375"/>
      <c r="AC1" s="375"/>
      <c r="AD1" s="375"/>
      <c r="AE1" s="375"/>
      <c r="AF1" s="375"/>
      <c r="AG1" s="375"/>
      <c r="AH1" s="375"/>
      <c r="AI1" s="375"/>
      <c r="AJ1" s="375"/>
      <c r="AK1" s="375"/>
      <c r="AL1" s="375"/>
      <c r="AM1" s="375"/>
      <c r="AN1" s="375"/>
      <c r="AO1" s="375"/>
      <c r="AP1" s="375"/>
      <c r="AQ1" s="375"/>
      <c r="AR1" s="375"/>
      <c r="AS1" s="375"/>
      <c r="AT1" s="375"/>
      <c r="AU1" s="375"/>
      <c r="AV1" s="375"/>
      <c r="AW1" s="375"/>
      <c r="AX1" s="375"/>
      <c r="AY1" s="375"/>
      <c r="AZ1" s="375"/>
      <c r="BA1" s="375"/>
      <c r="BB1" s="375"/>
      <c r="BC1" s="375"/>
      <c r="BD1" s="375"/>
      <c r="BE1" s="375"/>
      <c r="BF1" s="375"/>
      <c r="BG1" s="375"/>
      <c r="BH1" s="375"/>
      <c r="BI1" s="375"/>
      <c r="BJ1" s="375"/>
      <c r="BK1" s="374" t="s">
        <v>287</v>
      </c>
      <c r="BL1" s="374"/>
      <c r="BM1" s="374"/>
      <c r="BN1" s="374"/>
      <c r="BO1" s="374"/>
      <c r="BP1" s="374"/>
      <c r="BQ1" s="374"/>
      <c r="BR1" s="374"/>
      <c r="BS1" s="374"/>
      <c r="BT1" s="374"/>
      <c r="BU1" s="374"/>
      <c r="BV1" s="374"/>
      <c r="BW1" s="374"/>
      <c r="BX1" s="374"/>
      <c r="BY1" s="374"/>
      <c r="BZ1" s="374"/>
      <c r="CA1" s="374"/>
      <c r="CB1" s="374"/>
      <c r="CC1" s="374"/>
      <c r="CD1" s="374"/>
      <c r="CE1" s="374"/>
      <c r="CF1" s="374"/>
      <c r="CG1" s="374"/>
      <c r="CH1" s="376"/>
    </row>
    <row r="2" spans="1:141" ht="15.75" x14ac:dyDescent="0.25">
      <c r="A2" s="371"/>
      <c r="B2" s="371"/>
      <c r="C2" s="371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5"/>
      <c r="S2" s="375"/>
      <c r="T2" s="375"/>
      <c r="U2" s="375"/>
      <c r="V2" s="375"/>
      <c r="W2" s="375"/>
      <c r="X2" s="375"/>
      <c r="Y2" s="375"/>
      <c r="Z2" s="375"/>
      <c r="AA2" s="375"/>
      <c r="AB2" s="375"/>
      <c r="AC2" s="375"/>
      <c r="AD2" s="375"/>
      <c r="AE2" s="375"/>
      <c r="AF2" s="375"/>
      <c r="AG2" s="375"/>
      <c r="AH2" s="375"/>
      <c r="AI2" s="375"/>
      <c r="AJ2" s="375"/>
      <c r="AK2" s="375"/>
      <c r="AL2" s="375"/>
      <c r="AM2" s="375"/>
      <c r="AN2" s="375"/>
      <c r="AO2" s="375"/>
      <c r="AP2" s="375"/>
      <c r="AQ2" s="375"/>
      <c r="AR2" s="375"/>
      <c r="AS2" s="375"/>
      <c r="AT2" s="375"/>
      <c r="AU2" s="375"/>
      <c r="AV2" s="375"/>
      <c r="AW2" s="375"/>
      <c r="AX2" s="375"/>
      <c r="AY2" s="375"/>
      <c r="AZ2" s="375"/>
      <c r="BA2" s="375"/>
      <c r="BB2" s="375"/>
      <c r="BC2" s="375"/>
      <c r="BD2" s="375"/>
      <c r="BE2" s="375"/>
      <c r="BF2" s="375"/>
      <c r="BG2" s="375"/>
      <c r="BH2" s="375"/>
      <c r="BI2" s="375"/>
      <c r="BJ2" s="375"/>
      <c r="BK2" s="374"/>
      <c r="BL2" s="374"/>
      <c r="BM2" s="374"/>
      <c r="BN2" s="374"/>
      <c r="BO2" s="374"/>
      <c r="BP2" s="374"/>
      <c r="BQ2" s="374"/>
      <c r="BR2" s="374"/>
      <c r="BS2" s="374"/>
      <c r="BT2" s="374"/>
      <c r="BU2" s="374"/>
      <c r="BV2" s="374"/>
      <c r="BW2" s="374"/>
      <c r="BX2" s="374"/>
      <c r="BY2" s="374"/>
      <c r="BZ2" s="374"/>
      <c r="CA2" s="374"/>
      <c r="CB2" s="374"/>
      <c r="CC2" s="374"/>
      <c r="CD2" s="374"/>
      <c r="CE2" s="374"/>
      <c r="CF2" s="374"/>
      <c r="CG2" s="374"/>
      <c r="CH2" s="376" t="s">
        <v>288</v>
      </c>
      <c r="CI2" s="372">
        <v>3.3620000000000001</v>
      </c>
    </row>
    <row r="3" spans="1:141" ht="30.75" customHeight="1" x14ac:dyDescent="0.25">
      <c r="A3" s="371"/>
      <c r="B3" s="371"/>
      <c r="C3" s="371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  <c r="AJ3" s="375"/>
      <c r="AK3" s="375"/>
      <c r="AL3" s="375"/>
      <c r="AM3" s="375"/>
      <c r="AN3" s="375"/>
      <c r="AO3" s="375"/>
      <c r="AP3" s="375"/>
      <c r="AQ3" s="375"/>
      <c r="AR3" s="375"/>
      <c r="AS3" s="375"/>
      <c r="AT3" s="375"/>
      <c r="AU3" s="375"/>
      <c r="AV3" s="375"/>
      <c r="AW3" s="375"/>
      <c r="AX3" s="375"/>
      <c r="AY3" s="375"/>
      <c r="AZ3" s="375"/>
      <c r="BA3" s="375"/>
      <c r="BB3" s="375"/>
      <c r="BC3" s="375"/>
      <c r="BD3" s="375"/>
      <c r="BE3" s="375"/>
      <c r="BF3" s="375"/>
      <c r="BG3" s="375"/>
      <c r="BH3" s="375"/>
      <c r="BI3" s="375"/>
      <c r="BJ3" s="375"/>
      <c r="BK3" s="374"/>
      <c r="BL3" s="374"/>
      <c r="BM3" s="374"/>
      <c r="BN3" s="374"/>
      <c r="BO3" s="374"/>
      <c r="BP3" s="374"/>
      <c r="BQ3" s="374"/>
      <c r="BR3" s="374"/>
      <c r="BS3" s="374"/>
      <c r="BT3" s="374"/>
      <c r="BU3" s="374"/>
      <c r="BV3" s="374"/>
      <c r="BW3" s="374"/>
      <c r="BX3" s="374"/>
      <c r="BY3" s="374"/>
      <c r="BZ3" s="374"/>
      <c r="CA3" s="374"/>
      <c r="CB3" s="374"/>
      <c r="CC3" s="374"/>
      <c r="CD3" s="374"/>
      <c r="CE3" s="374"/>
      <c r="CF3" s="374"/>
      <c r="CG3" s="374"/>
      <c r="CH3" s="376"/>
      <c r="CO3" s="377"/>
      <c r="CV3" s="378">
        <v>1</v>
      </c>
    </row>
    <row r="4" spans="1:141" s="459" customFormat="1" ht="32.25" customHeight="1" x14ac:dyDescent="0.25">
      <c r="A4" s="529" t="s">
        <v>289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530"/>
      <c r="AD4" s="530"/>
      <c r="AE4" s="530"/>
      <c r="AF4" s="530"/>
      <c r="AG4" s="530"/>
      <c r="AH4" s="530"/>
      <c r="AI4" s="530"/>
      <c r="AJ4" s="530"/>
      <c r="AK4" s="530"/>
      <c r="AL4" s="530"/>
      <c r="AM4" s="530"/>
      <c r="AN4" s="530"/>
      <c r="AO4" s="530"/>
      <c r="AP4" s="530"/>
      <c r="AQ4" s="530"/>
      <c r="AR4" s="530"/>
      <c r="AS4" s="530"/>
      <c r="AT4" s="530"/>
      <c r="AU4" s="530"/>
      <c r="AV4" s="530"/>
      <c r="AW4" s="530"/>
      <c r="AX4" s="530"/>
      <c r="AY4" s="530"/>
      <c r="AZ4" s="530"/>
      <c r="BA4" s="530"/>
      <c r="BB4" s="530"/>
      <c r="BC4" s="530"/>
      <c r="BD4" s="530"/>
      <c r="BE4" s="530"/>
      <c r="BF4" s="530"/>
      <c r="BG4" s="530"/>
      <c r="BH4" s="530"/>
      <c r="BI4" s="530"/>
      <c r="BJ4" s="530"/>
      <c r="BK4" s="530"/>
      <c r="BL4" s="530"/>
      <c r="BM4" s="530"/>
      <c r="BN4" s="530"/>
      <c r="BO4" s="530"/>
      <c r="BP4" s="530"/>
      <c r="BQ4" s="530"/>
      <c r="BR4" s="530"/>
      <c r="BS4" s="530"/>
      <c r="BT4" s="530"/>
      <c r="BU4" s="530"/>
      <c r="BV4" s="530"/>
      <c r="BW4" s="530"/>
      <c r="BX4" s="530"/>
      <c r="BY4" s="530"/>
      <c r="BZ4" s="530"/>
      <c r="CA4" s="530"/>
      <c r="CB4" s="530"/>
      <c r="CC4" s="530"/>
      <c r="CD4" s="530"/>
      <c r="CE4" s="530"/>
      <c r="CF4" s="530"/>
      <c r="CG4" s="530"/>
      <c r="CH4" s="455"/>
      <c r="CI4" s="456">
        <f>'[1]ТАРИФ-ЦЗ'!D5</f>
        <v>809.82</v>
      </c>
      <c r="CJ4" s="456">
        <f>'[1]ТАРИФ-ЦЗ'!D6</f>
        <v>256.35000000000002</v>
      </c>
      <c r="CK4" s="456">
        <f>1293.39</f>
        <v>1293.3900000000001</v>
      </c>
      <c r="CL4" s="456">
        <f>705.04</f>
        <v>705.04</v>
      </c>
      <c r="CM4" s="456">
        <f>344.74</f>
        <v>344.74</v>
      </c>
      <c r="CN4" s="457">
        <f>1140.93</f>
        <v>1140.93</v>
      </c>
      <c r="CO4" s="458">
        <f>'[1]ТАРИФ-ЗД'!D5</f>
        <v>1157.3428000000001</v>
      </c>
      <c r="CP4" s="458">
        <f>'[1]ТАРИФ-ЗД'!J5</f>
        <v>3248.9400000000005</v>
      </c>
      <c r="CQ4" s="458">
        <f>'[1]ТАРИФ-ЗД'!P5</f>
        <v>8137.0623999999989</v>
      </c>
      <c r="CR4" s="458">
        <f>'[1]ТАРИФ-ЗД'!V5</f>
        <v>500</v>
      </c>
      <c r="CS4" s="458">
        <f>'[1]ТАРИФ-ЗД'!AB5</f>
        <v>1183.01</v>
      </c>
      <c r="CT4" s="458">
        <f>'[1]ТАРИФ-ЗД'!AH5</f>
        <v>8487.0623999999989</v>
      </c>
      <c r="CU4" s="458">
        <f>'[1]ТАРИФ-ЗД'!AN5</f>
        <v>9387.0623999999989</v>
      </c>
      <c r="CX4" s="460">
        <f>AVERAGE(CO4:CU4)</f>
        <v>4585.7828571428572</v>
      </c>
    </row>
    <row r="5" spans="1:141" ht="15.75" customHeight="1" x14ac:dyDescent="0.25">
      <c r="A5" s="531" t="s">
        <v>4</v>
      </c>
      <c r="B5" s="531" t="s">
        <v>167</v>
      </c>
      <c r="C5" s="531" t="s">
        <v>133</v>
      </c>
      <c r="D5" s="534" t="s">
        <v>320</v>
      </c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  <c r="Y5" s="534"/>
      <c r="Z5" s="534"/>
      <c r="AA5" s="534"/>
      <c r="AB5" s="534"/>
      <c r="AC5" s="534"/>
      <c r="AD5" s="534"/>
      <c r="AE5" s="534"/>
      <c r="AF5" s="534"/>
      <c r="AG5" s="534"/>
      <c r="AH5" s="534"/>
      <c r="AI5" s="534"/>
      <c r="AJ5" s="534"/>
      <c r="AK5" s="534"/>
      <c r="AL5" s="534"/>
      <c r="AM5" s="534"/>
      <c r="AN5" s="534"/>
      <c r="AO5" s="534"/>
      <c r="AP5" s="534"/>
      <c r="AQ5" s="534"/>
      <c r="AR5" s="534"/>
      <c r="AS5" s="534"/>
      <c r="AT5" s="534"/>
      <c r="AU5" s="534"/>
      <c r="AV5" s="534"/>
      <c r="AW5" s="534"/>
      <c r="AX5" s="534"/>
      <c r="AY5" s="534"/>
      <c r="AZ5" s="534"/>
      <c r="BA5" s="534"/>
      <c r="BB5" s="534"/>
      <c r="BC5" s="534"/>
      <c r="BD5" s="534"/>
      <c r="BE5" s="534"/>
      <c r="BF5" s="534"/>
      <c r="BG5" s="534"/>
      <c r="BH5" s="534"/>
      <c r="BI5" s="534"/>
      <c r="BJ5" s="534"/>
      <c r="BK5" s="534"/>
      <c r="BL5" s="534"/>
      <c r="BM5" s="534"/>
      <c r="BN5" s="534"/>
      <c r="BO5" s="534"/>
      <c r="BP5" s="534"/>
      <c r="BQ5" s="534"/>
      <c r="BR5" s="534"/>
      <c r="BS5" s="534"/>
      <c r="BT5" s="534"/>
      <c r="BU5" s="534"/>
      <c r="BV5" s="534"/>
      <c r="BW5" s="534"/>
      <c r="BX5" s="534"/>
      <c r="BY5" s="534"/>
      <c r="BZ5" s="534"/>
      <c r="CA5" s="534"/>
      <c r="CB5" s="534"/>
      <c r="CC5" s="534"/>
      <c r="CD5" s="534"/>
      <c r="CE5" s="534"/>
      <c r="CF5" s="534"/>
      <c r="CG5" s="534"/>
      <c r="CH5" s="380"/>
      <c r="CI5" s="517" t="s">
        <v>290</v>
      </c>
      <c r="CJ5" s="517"/>
      <c r="CK5" s="517"/>
      <c r="CL5" s="517"/>
      <c r="CM5" s="517"/>
      <c r="CN5" s="517"/>
      <c r="CO5" s="517"/>
      <c r="CP5" s="517"/>
      <c r="CQ5" s="517"/>
      <c r="CR5" s="517"/>
      <c r="CS5" s="517"/>
      <c r="CT5" s="517"/>
      <c r="CU5" s="517"/>
      <c r="CV5" s="518" t="s">
        <v>291</v>
      </c>
      <c r="CW5" s="518"/>
      <c r="CX5" s="518"/>
      <c r="CY5" s="518"/>
      <c r="CZ5" s="518"/>
      <c r="DA5" s="518"/>
      <c r="DB5" s="518"/>
      <c r="DC5" s="518"/>
      <c r="DD5" s="518"/>
      <c r="DE5" s="518"/>
      <c r="DF5" s="518"/>
      <c r="DG5" s="518"/>
      <c r="DH5" s="518"/>
      <c r="DI5" s="518"/>
      <c r="DJ5" s="518"/>
    </row>
    <row r="6" spans="1:141" ht="92.25" customHeight="1" x14ac:dyDescent="0.25">
      <c r="A6" s="532"/>
      <c r="B6" s="532"/>
      <c r="C6" s="532"/>
      <c r="D6" s="519" t="s">
        <v>179</v>
      </c>
      <c r="E6" s="521" t="s">
        <v>292</v>
      </c>
      <c r="F6" s="522"/>
      <c r="G6" s="523" t="s">
        <v>293</v>
      </c>
      <c r="H6" s="521" t="s">
        <v>292</v>
      </c>
      <c r="I6" s="522"/>
      <c r="J6" s="508" t="s">
        <v>294</v>
      </c>
      <c r="K6" s="509"/>
      <c r="L6" s="509"/>
      <c r="M6" s="510"/>
      <c r="N6" s="508" t="s">
        <v>9</v>
      </c>
      <c r="O6" s="509"/>
      <c r="P6" s="509"/>
      <c r="Q6" s="510"/>
      <c r="R6" s="515" t="s">
        <v>295</v>
      </c>
      <c r="S6" s="525"/>
      <c r="T6" s="525"/>
      <c r="U6" s="516"/>
      <c r="V6" s="515" t="s">
        <v>296</v>
      </c>
      <c r="W6" s="516"/>
      <c r="X6" s="508" t="s">
        <v>294</v>
      </c>
      <c r="Y6" s="509"/>
      <c r="Z6" s="509"/>
      <c r="AA6" s="510"/>
      <c r="AB6" s="508" t="s">
        <v>9</v>
      </c>
      <c r="AC6" s="509"/>
      <c r="AD6" s="509"/>
      <c r="AE6" s="510"/>
      <c r="AF6" s="515" t="s">
        <v>297</v>
      </c>
      <c r="AG6" s="516"/>
      <c r="AH6" s="508" t="s">
        <v>294</v>
      </c>
      <c r="AI6" s="509"/>
      <c r="AJ6" s="509"/>
      <c r="AK6" s="510"/>
      <c r="AL6" s="508" t="s">
        <v>9</v>
      </c>
      <c r="AM6" s="509"/>
      <c r="AN6" s="509"/>
      <c r="AO6" s="510"/>
      <c r="AP6" s="515" t="s">
        <v>298</v>
      </c>
      <c r="AQ6" s="516"/>
      <c r="AR6" s="508" t="s">
        <v>294</v>
      </c>
      <c r="AS6" s="509"/>
      <c r="AT6" s="509"/>
      <c r="AU6" s="510"/>
      <c r="AV6" s="508" t="s">
        <v>9</v>
      </c>
      <c r="AW6" s="509"/>
      <c r="AX6" s="509"/>
      <c r="AY6" s="510"/>
      <c r="AZ6" s="515" t="s">
        <v>299</v>
      </c>
      <c r="BA6" s="516"/>
      <c r="BB6" s="508" t="s">
        <v>294</v>
      </c>
      <c r="BC6" s="509"/>
      <c r="BD6" s="509"/>
      <c r="BE6" s="510"/>
      <c r="BF6" s="508" t="s">
        <v>9</v>
      </c>
      <c r="BG6" s="509"/>
      <c r="BH6" s="509"/>
      <c r="BI6" s="510"/>
      <c r="BJ6" s="528" t="s">
        <v>300</v>
      </c>
      <c r="BK6" s="528"/>
      <c r="BL6" s="528"/>
      <c r="BM6" s="528"/>
      <c r="BN6" s="528"/>
      <c r="BO6" s="508" t="s">
        <v>294</v>
      </c>
      <c r="BP6" s="509"/>
      <c r="BQ6" s="509"/>
      <c r="BR6" s="510"/>
      <c r="BS6" s="508" t="s">
        <v>9</v>
      </c>
      <c r="BT6" s="509"/>
      <c r="BU6" s="509"/>
      <c r="BV6" s="510"/>
      <c r="BW6" s="535" t="s">
        <v>301</v>
      </c>
      <c r="BX6" s="535" t="s">
        <v>302</v>
      </c>
      <c r="BY6" s="508" t="s">
        <v>294</v>
      </c>
      <c r="BZ6" s="509"/>
      <c r="CA6" s="509"/>
      <c r="CB6" s="510"/>
      <c r="CC6" s="508" t="s">
        <v>9</v>
      </c>
      <c r="CD6" s="509"/>
      <c r="CE6" s="509"/>
      <c r="CF6" s="510"/>
      <c r="CG6" s="511" t="s">
        <v>286</v>
      </c>
      <c r="CH6" s="513" t="s">
        <v>303</v>
      </c>
      <c r="CI6" s="526" t="s">
        <v>293</v>
      </c>
      <c r="CJ6" s="497" t="s">
        <v>295</v>
      </c>
      <c r="CK6" s="498"/>
      <c r="CL6" s="498"/>
      <c r="CM6" s="499"/>
      <c r="CN6" s="497" t="s">
        <v>300</v>
      </c>
      <c r="CO6" s="498"/>
      <c r="CP6" s="498"/>
      <c r="CQ6" s="498"/>
      <c r="CR6" s="498"/>
      <c r="CS6" s="498"/>
      <c r="CT6" s="498"/>
      <c r="CU6" s="499"/>
      <c r="CV6" s="500" t="s">
        <v>293</v>
      </c>
      <c r="CW6" s="502" t="s">
        <v>295</v>
      </c>
      <c r="CX6" s="503"/>
      <c r="CY6" s="503"/>
      <c r="CZ6" s="504"/>
      <c r="DA6" s="502" t="s">
        <v>300</v>
      </c>
      <c r="DB6" s="503"/>
      <c r="DC6" s="503"/>
      <c r="DD6" s="503"/>
      <c r="DE6" s="503"/>
      <c r="DF6" s="503"/>
      <c r="DG6" s="503"/>
      <c r="DH6" s="503"/>
      <c r="DI6" s="504"/>
      <c r="DJ6" s="505" t="s">
        <v>286</v>
      </c>
    </row>
    <row r="7" spans="1:141" ht="141.75" customHeight="1" thickBot="1" x14ac:dyDescent="0.3">
      <c r="A7" s="533"/>
      <c r="B7" s="533"/>
      <c r="C7" s="533"/>
      <c r="D7" s="520"/>
      <c r="E7" s="381" t="s">
        <v>294</v>
      </c>
      <c r="F7" s="381" t="s">
        <v>9</v>
      </c>
      <c r="G7" s="524"/>
      <c r="H7" s="381" t="s">
        <v>294</v>
      </c>
      <c r="I7" s="381" t="s">
        <v>9</v>
      </c>
      <c r="J7" s="381" t="s">
        <v>138</v>
      </c>
      <c r="K7" s="381" t="s">
        <v>139</v>
      </c>
      <c r="L7" s="381" t="s">
        <v>140</v>
      </c>
      <c r="M7" s="381" t="s">
        <v>141</v>
      </c>
      <c r="N7" s="381" t="s">
        <v>138</v>
      </c>
      <c r="O7" s="381" t="s">
        <v>139</v>
      </c>
      <c r="P7" s="381" t="s">
        <v>140</v>
      </c>
      <c r="Q7" s="381" t="s">
        <v>141</v>
      </c>
      <c r="R7" s="435" t="s">
        <v>296</v>
      </c>
      <c r="S7" s="435" t="s">
        <v>297</v>
      </c>
      <c r="T7" s="435" t="s">
        <v>298</v>
      </c>
      <c r="U7" s="436" t="s">
        <v>299</v>
      </c>
      <c r="V7" s="381" t="s">
        <v>294</v>
      </c>
      <c r="W7" s="381" t="s">
        <v>9</v>
      </c>
      <c r="X7" s="381" t="s">
        <v>138</v>
      </c>
      <c r="Y7" s="381" t="s">
        <v>139</v>
      </c>
      <c r="Z7" s="381" t="s">
        <v>140</v>
      </c>
      <c r="AA7" s="381" t="s">
        <v>141</v>
      </c>
      <c r="AB7" s="381" t="s">
        <v>138</v>
      </c>
      <c r="AC7" s="381" t="s">
        <v>139</v>
      </c>
      <c r="AD7" s="381" t="s">
        <v>140</v>
      </c>
      <c r="AE7" s="381" t="s">
        <v>141</v>
      </c>
      <c r="AF7" s="381" t="s">
        <v>294</v>
      </c>
      <c r="AG7" s="381" t="s">
        <v>9</v>
      </c>
      <c r="AH7" s="381" t="s">
        <v>138</v>
      </c>
      <c r="AI7" s="381" t="s">
        <v>139</v>
      </c>
      <c r="AJ7" s="381" t="s">
        <v>140</v>
      </c>
      <c r="AK7" s="381" t="s">
        <v>141</v>
      </c>
      <c r="AL7" s="381" t="s">
        <v>138</v>
      </c>
      <c r="AM7" s="381" t="s">
        <v>139</v>
      </c>
      <c r="AN7" s="381" t="s">
        <v>140</v>
      </c>
      <c r="AO7" s="381" t="s">
        <v>141</v>
      </c>
      <c r="AP7" s="381" t="s">
        <v>294</v>
      </c>
      <c r="AQ7" s="381" t="s">
        <v>9</v>
      </c>
      <c r="AR7" s="381" t="s">
        <v>138</v>
      </c>
      <c r="AS7" s="381" t="s">
        <v>139</v>
      </c>
      <c r="AT7" s="381" t="s">
        <v>140</v>
      </c>
      <c r="AU7" s="381" t="s">
        <v>141</v>
      </c>
      <c r="AV7" s="381" t="s">
        <v>138</v>
      </c>
      <c r="AW7" s="381" t="s">
        <v>139</v>
      </c>
      <c r="AX7" s="381" t="s">
        <v>140</v>
      </c>
      <c r="AY7" s="381" t="s">
        <v>141</v>
      </c>
      <c r="AZ7" s="381" t="s">
        <v>294</v>
      </c>
      <c r="BA7" s="381" t="s">
        <v>9</v>
      </c>
      <c r="BB7" s="381" t="s">
        <v>138</v>
      </c>
      <c r="BC7" s="381" t="s">
        <v>139</v>
      </c>
      <c r="BD7" s="381" t="s">
        <v>140</v>
      </c>
      <c r="BE7" s="381" t="s">
        <v>141</v>
      </c>
      <c r="BF7" s="381" t="s">
        <v>138</v>
      </c>
      <c r="BG7" s="381" t="s">
        <v>139</v>
      </c>
      <c r="BH7" s="381" t="s">
        <v>140</v>
      </c>
      <c r="BI7" s="381" t="s">
        <v>141</v>
      </c>
      <c r="BJ7" s="382" t="s">
        <v>179</v>
      </c>
      <c r="BK7" s="382" t="s">
        <v>304</v>
      </c>
      <c r="BL7" s="383" t="s">
        <v>305</v>
      </c>
      <c r="BM7" s="381" t="s">
        <v>306</v>
      </c>
      <c r="BN7" s="381" t="s">
        <v>307</v>
      </c>
      <c r="BO7" s="384" t="s">
        <v>138</v>
      </c>
      <c r="BP7" s="384" t="s">
        <v>139</v>
      </c>
      <c r="BQ7" s="384" t="s">
        <v>140</v>
      </c>
      <c r="BR7" s="384" t="s">
        <v>141</v>
      </c>
      <c r="BS7" s="384" t="s">
        <v>138</v>
      </c>
      <c r="BT7" s="384" t="s">
        <v>139</v>
      </c>
      <c r="BU7" s="384" t="s">
        <v>140</v>
      </c>
      <c r="BV7" s="384" t="s">
        <v>141</v>
      </c>
      <c r="BW7" s="535"/>
      <c r="BX7" s="535"/>
      <c r="BY7" s="381" t="s">
        <v>138</v>
      </c>
      <c r="BZ7" s="381" t="s">
        <v>139</v>
      </c>
      <c r="CA7" s="381" t="s">
        <v>140</v>
      </c>
      <c r="CB7" s="381" t="s">
        <v>141</v>
      </c>
      <c r="CC7" s="381" t="s">
        <v>138</v>
      </c>
      <c r="CD7" s="381" t="s">
        <v>139</v>
      </c>
      <c r="CE7" s="381" t="s">
        <v>140</v>
      </c>
      <c r="CF7" s="381" t="s">
        <v>141</v>
      </c>
      <c r="CG7" s="512"/>
      <c r="CH7" s="514"/>
      <c r="CI7" s="527"/>
      <c r="CJ7" s="385" t="s">
        <v>296</v>
      </c>
      <c r="CK7" s="385" t="s">
        <v>297</v>
      </c>
      <c r="CL7" s="385" t="s">
        <v>298</v>
      </c>
      <c r="CM7" s="386" t="s">
        <v>299</v>
      </c>
      <c r="CN7" s="387" t="s">
        <v>308</v>
      </c>
      <c r="CO7" s="387" t="s">
        <v>309</v>
      </c>
      <c r="CP7" s="387" t="s">
        <v>310</v>
      </c>
      <c r="CQ7" s="387" t="s">
        <v>311</v>
      </c>
      <c r="CR7" s="387" t="s">
        <v>312</v>
      </c>
      <c r="CS7" s="387" t="s">
        <v>313</v>
      </c>
      <c r="CT7" s="387" t="s">
        <v>314</v>
      </c>
      <c r="CU7" s="387" t="s">
        <v>315</v>
      </c>
      <c r="CV7" s="501"/>
      <c r="CW7" s="388" t="s">
        <v>296</v>
      </c>
      <c r="CX7" s="388" t="s">
        <v>297</v>
      </c>
      <c r="CY7" s="388" t="s">
        <v>298</v>
      </c>
      <c r="CZ7" s="388" t="s">
        <v>299</v>
      </c>
      <c r="DA7" s="389" t="s">
        <v>308</v>
      </c>
      <c r="DB7" s="389" t="s">
        <v>316</v>
      </c>
      <c r="DC7" s="390" t="s">
        <v>309</v>
      </c>
      <c r="DD7" s="390" t="s">
        <v>310</v>
      </c>
      <c r="DE7" s="390" t="s">
        <v>311</v>
      </c>
      <c r="DF7" s="390" t="s">
        <v>312</v>
      </c>
      <c r="DG7" s="390" t="s">
        <v>313</v>
      </c>
      <c r="DH7" s="390" t="s">
        <v>314</v>
      </c>
      <c r="DI7" s="390" t="s">
        <v>315</v>
      </c>
      <c r="DJ7" s="506"/>
    </row>
    <row r="8" spans="1:141" ht="16.5" thickBot="1" x14ac:dyDescent="0.3">
      <c r="A8" s="391">
        <v>1</v>
      </c>
      <c r="B8" s="392">
        <v>140005</v>
      </c>
      <c r="C8" s="393" t="s">
        <v>11</v>
      </c>
      <c r="D8" s="394">
        <v>1948</v>
      </c>
      <c r="E8" s="395">
        <v>842</v>
      </c>
      <c r="F8" s="395">
        <v>1106</v>
      </c>
      <c r="G8" s="396">
        <v>1265</v>
      </c>
      <c r="H8" s="396">
        <v>546</v>
      </c>
      <c r="I8" s="396">
        <v>719</v>
      </c>
      <c r="J8" s="396">
        <v>137</v>
      </c>
      <c r="K8" s="396">
        <v>137</v>
      </c>
      <c r="L8" s="396">
        <v>137</v>
      </c>
      <c r="M8" s="396">
        <v>135</v>
      </c>
      <c r="N8" s="396">
        <v>180</v>
      </c>
      <c r="O8" s="396">
        <v>180</v>
      </c>
      <c r="P8" s="396">
        <v>180</v>
      </c>
      <c r="Q8" s="396">
        <v>179</v>
      </c>
      <c r="R8" s="396">
        <v>322</v>
      </c>
      <c r="S8" s="397">
        <v>0</v>
      </c>
      <c r="T8" s="397">
        <v>322</v>
      </c>
      <c r="U8" s="397">
        <v>39</v>
      </c>
      <c r="V8" s="397">
        <v>139</v>
      </c>
      <c r="W8" s="397">
        <v>183</v>
      </c>
      <c r="X8" s="397">
        <v>35</v>
      </c>
      <c r="Y8" s="397">
        <v>35</v>
      </c>
      <c r="Z8" s="397">
        <v>35</v>
      </c>
      <c r="AA8" s="397">
        <v>34</v>
      </c>
      <c r="AB8" s="397">
        <v>46</v>
      </c>
      <c r="AC8" s="397">
        <v>46</v>
      </c>
      <c r="AD8" s="397">
        <v>46</v>
      </c>
      <c r="AE8" s="397">
        <v>45</v>
      </c>
      <c r="AF8" s="397">
        <v>0</v>
      </c>
      <c r="AG8" s="397">
        <v>0</v>
      </c>
      <c r="AH8" s="397">
        <v>0</v>
      </c>
      <c r="AI8" s="397">
        <v>0</v>
      </c>
      <c r="AJ8" s="397">
        <v>0</v>
      </c>
      <c r="AK8" s="397">
        <v>0</v>
      </c>
      <c r="AL8" s="397">
        <v>0</v>
      </c>
      <c r="AM8" s="397">
        <v>0</v>
      </c>
      <c r="AN8" s="397">
        <v>0</v>
      </c>
      <c r="AO8" s="397">
        <v>0</v>
      </c>
      <c r="AP8" s="397">
        <v>139</v>
      </c>
      <c r="AQ8" s="397">
        <v>183</v>
      </c>
      <c r="AR8" s="397">
        <v>35</v>
      </c>
      <c r="AS8" s="397">
        <v>35</v>
      </c>
      <c r="AT8" s="397">
        <v>35</v>
      </c>
      <c r="AU8" s="397">
        <v>34</v>
      </c>
      <c r="AV8" s="397">
        <v>46</v>
      </c>
      <c r="AW8" s="397">
        <v>46</v>
      </c>
      <c r="AX8" s="397">
        <v>46</v>
      </c>
      <c r="AY8" s="397">
        <v>45</v>
      </c>
      <c r="AZ8" s="397">
        <v>17</v>
      </c>
      <c r="BA8" s="397">
        <v>22</v>
      </c>
      <c r="BB8" s="397">
        <v>4</v>
      </c>
      <c r="BC8" s="397">
        <v>4</v>
      </c>
      <c r="BD8" s="397">
        <v>4</v>
      </c>
      <c r="BE8" s="397">
        <v>5</v>
      </c>
      <c r="BF8" s="397">
        <v>6</v>
      </c>
      <c r="BG8" s="397">
        <v>6</v>
      </c>
      <c r="BH8" s="397">
        <v>6</v>
      </c>
      <c r="BI8" s="397">
        <v>4</v>
      </c>
      <c r="BJ8" s="398">
        <v>0</v>
      </c>
      <c r="BK8" s="398">
        <v>0</v>
      </c>
      <c r="BL8" s="399">
        <v>0</v>
      </c>
      <c r="BM8" s="399">
        <v>0</v>
      </c>
      <c r="BN8" s="399">
        <v>0</v>
      </c>
      <c r="BO8" s="399">
        <v>0</v>
      </c>
      <c r="BP8" s="399">
        <v>0</v>
      </c>
      <c r="BQ8" s="399">
        <v>0</v>
      </c>
      <c r="BR8" s="399">
        <v>0</v>
      </c>
      <c r="BS8" s="399">
        <v>0</v>
      </c>
      <c r="BT8" s="399">
        <v>0</v>
      </c>
      <c r="BU8" s="399">
        <v>0</v>
      </c>
      <c r="BV8" s="399">
        <v>0</v>
      </c>
      <c r="BW8" s="399">
        <v>0</v>
      </c>
      <c r="BX8" s="399">
        <v>0</v>
      </c>
      <c r="BY8" s="399">
        <v>0</v>
      </c>
      <c r="BZ8" s="399">
        <v>0</v>
      </c>
      <c r="CA8" s="399">
        <v>0</v>
      </c>
      <c r="CB8" s="399">
        <v>0</v>
      </c>
      <c r="CC8" s="399">
        <v>0</v>
      </c>
      <c r="CD8" s="399">
        <v>0</v>
      </c>
      <c r="CE8" s="399">
        <v>0</v>
      </c>
      <c r="CF8" s="399">
        <v>0</v>
      </c>
      <c r="CG8" s="400">
        <v>1948</v>
      </c>
      <c r="CH8" s="401" t="e">
        <f>SUMIF('[1]КД с МО'!A:A,B8,'[1]КД с МО'!I:I)</f>
        <v>#VALUE!</v>
      </c>
      <c r="CI8" s="402" t="e">
        <f>ROUND(CH8*$CI$4,2)</f>
        <v>#VALUE!</v>
      </c>
      <c r="CJ8" s="402" t="e">
        <f>ROUND(CH8*$CJ$4,2)</f>
        <v>#VALUE!</v>
      </c>
      <c r="CK8" s="402" t="e">
        <f>ROUND(CH8*$CK$4,2)</f>
        <v>#VALUE!</v>
      </c>
      <c r="CL8" s="402" t="e">
        <f>ROUND(CH8*$CL$4,2)</f>
        <v>#VALUE!</v>
      </c>
      <c r="CM8" s="402" t="e">
        <f>ROUND(CH8*$CM$4,2)</f>
        <v>#VALUE!</v>
      </c>
      <c r="CN8" s="402" t="e">
        <f t="shared" ref="CN8:CN18" si="0">ROUND(CH8*$CN$4,2)</f>
        <v>#VALUE!</v>
      </c>
      <c r="CO8" s="402" t="e">
        <f>ROUND(CH8*$CO$4*$CV$3,2)</f>
        <v>#VALUE!</v>
      </c>
      <c r="CP8" s="402" t="e">
        <f>ROUND(CH8*$CP$4*$CV$3,2)</f>
        <v>#VALUE!</v>
      </c>
      <c r="CQ8" s="402" t="e">
        <f>ROUND(CH8*$CQ$4*$CV$3,2)</f>
        <v>#VALUE!</v>
      </c>
      <c r="CR8" s="402" t="e">
        <f>ROUND(CH8*$CR$4*$CV$3,2)</f>
        <v>#VALUE!</v>
      </c>
      <c r="CS8" s="402" t="e">
        <f>ROUND(CH8*$CS$4*$CV$3,2)</f>
        <v>#VALUE!</v>
      </c>
      <c r="CT8" s="402" t="e">
        <f t="shared" ref="CT8:CT19" si="1">ROUND(CH8*$CT$4,2)</f>
        <v>#VALUE!</v>
      </c>
      <c r="CU8" s="402" t="e">
        <f t="shared" ref="CU8:CU19" si="2">ROUND(CH8*$CU$4,2)</f>
        <v>#VALUE!</v>
      </c>
      <c r="CV8" s="403" t="e">
        <f t="shared" ref="CV8:CV15" si="3">ROUND(G8*CI8/1000,1)</f>
        <v>#VALUE!</v>
      </c>
      <c r="CW8" s="403" t="e">
        <f t="shared" ref="CW8:CZ15" si="4">ROUND(R8*CJ8/1000,1)</f>
        <v>#VALUE!</v>
      </c>
      <c r="CX8" s="403" t="e">
        <f t="shared" si="4"/>
        <v>#VALUE!</v>
      </c>
      <c r="CY8" s="403" t="e">
        <f t="shared" si="4"/>
        <v>#VALUE!</v>
      </c>
      <c r="CZ8" s="403" t="e">
        <f t="shared" si="4"/>
        <v>#VALUE!</v>
      </c>
      <c r="DA8" s="403" t="e">
        <f t="shared" ref="DA8:DA15" si="5">ROUND(BK8*CN8/1000,1)</f>
        <v>#VALUE!</v>
      </c>
      <c r="DB8" s="403" t="e">
        <f>SUM(DC8:DI8)</f>
        <v>#VALUE!</v>
      </c>
      <c r="DC8" s="403" t="e">
        <f>ROUND($BL8*CO8/1000,1)</f>
        <v>#VALUE!</v>
      </c>
      <c r="DD8" s="403" t="e">
        <f t="shared" ref="DD8:DI15" si="6">ROUND($BL8*CP8/1000,1)</f>
        <v>#VALUE!</v>
      </c>
      <c r="DE8" s="403" t="e">
        <f t="shared" si="6"/>
        <v>#VALUE!</v>
      </c>
      <c r="DF8" s="403" t="e">
        <f t="shared" si="6"/>
        <v>#VALUE!</v>
      </c>
      <c r="DG8" s="403" t="e">
        <f t="shared" si="6"/>
        <v>#VALUE!</v>
      </c>
      <c r="DH8" s="403" t="e">
        <f t="shared" si="6"/>
        <v>#VALUE!</v>
      </c>
      <c r="DI8" s="403" t="e">
        <f t="shared" si="6"/>
        <v>#VALUE!</v>
      </c>
      <c r="DJ8" s="403" t="e">
        <f>CV8+CW8+CX8+CY8+CZ8+DA8+DB8</f>
        <v>#VALUE!</v>
      </c>
      <c r="DO8" s="404">
        <v>1948</v>
      </c>
      <c r="DP8" s="404">
        <v>1265</v>
      </c>
      <c r="DQ8" s="404">
        <v>322</v>
      </c>
      <c r="DR8" s="404">
        <v>0</v>
      </c>
      <c r="DS8" s="404">
        <v>322</v>
      </c>
      <c r="DT8" s="404">
        <v>39</v>
      </c>
      <c r="DU8" s="404">
        <v>0</v>
      </c>
      <c r="DV8" s="404">
        <v>0</v>
      </c>
      <c r="DW8" s="404">
        <v>0</v>
      </c>
      <c r="DX8" s="372">
        <v>1948</v>
      </c>
      <c r="DZ8" s="405">
        <f t="shared" ref="DZ8:DZ19" si="7">D8-DO8</f>
        <v>0</v>
      </c>
      <c r="EA8" s="405">
        <f t="shared" ref="EA8:EA19" si="8">G8-DP8</f>
        <v>0</v>
      </c>
      <c r="EB8" s="405">
        <f t="shared" ref="EB8:EB19" si="9">R8-DQ8</f>
        <v>0</v>
      </c>
      <c r="EC8" s="405">
        <f t="shared" ref="EC8:EC19" si="10">S8-DR8</f>
        <v>0</v>
      </c>
      <c r="ED8" s="405">
        <f t="shared" ref="ED8:ED19" si="11">T8-DS8</f>
        <v>0</v>
      </c>
      <c r="EE8" s="405">
        <f t="shared" ref="EE8:EE19" si="12">U8-DT8</f>
        <v>0</v>
      </c>
      <c r="EF8" s="405">
        <f t="shared" ref="EF8:EF19" si="13">BJ8-DU8</f>
        <v>0</v>
      </c>
      <c r="EG8" s="405">
        <f t="shared" ref="EG8:EG19" si="14">BK8-DV8</f>
        <v>0</v>
      </c>
      <c r="EH8" s="405">
        <f t="shared" ref="EH8:EH19" si="15">BL8-DW8</f>
        <v>0</v>
      </c>
    </row>
    <row r="9" spans="1:141" ht="16.5" thickBot="1" x14ac:dyDescent="0.3">
      <c r="A9" s="391">
        <v>2</v>
      </c>
      <c r="B9" s="392">
        <v>140017</v>
      </c>
      <c r="C9" s="393" t="s">
        <v>23</v>
      </c>
      <c r="D9" s="394">
        <v>1792</v>
      </c>
      <c r="E9" s="395">
        <v>1690</v>
      </c>
      <c r="F9" s="395">
        <v>102</v>
      </c>
      <c r="G9" s="396">
        <v>1162</v>
      </c>
      <c r="H9" s="396">
        <v>1096</v>
      </c>
      <c r="I9" s="396">
        <v>66</v>
      </c>
      <c r="J9" s="396">
        <v>274</v>
      </c>
      <c r="K9" s="396">
        <v>274</v>
      </c>
      <c r="L9" s="396">
        <v>274</v>
      </c>
      <c r="M9" s="396">
        <v>274</v>
      </c>
      <c r="N9" s="396">
        <v>17</v>
      </c>
      <c r="O9" s="396">
        <v>17</v>
      </c>
      <c r="P9" s="396">
        <v>17</v>
      </c>
      <c r="Q9" s="396">
        <v>15</v>
      </c>
      <c r="R9" s="396">
        <v>296</v>
      </c>
      <c r="S9" s="397">
        <v>0</v>
      </c>
      <c r="T9" s="397">
        <v>296</v>
      </c>
      <c r="U9" s="397">
        <v>38</v>
      </c>
      <c r="V9" s="397">
        <v>279</v>
      </c>
      <c r="W9" s="397">
        <v>17</v>
      </c>
      <c r="X9" s="397">
        <v>70</v>
      </c>
      <c r="Y9" s="397">
        <v>70</v>
      </c>
      <c r="Z9" s="397">
        <v>70</v>
      </c>
      <c r="AA9" s="397">
        <v>69</v>
      </c>
      <c r="AB9" s="397">
        <v>4</v>
      </c>
      <c r="AC9" s="397">
        <v>4</v>
      </c>
      <c r="AD9" s="397">
        <v>4</v>
      </c>
      <c r="AE9" s="397">
        <v>5</v>
      </c>
      <c r="AF9" s="397">
        <v>0</v>
      </c>
      <c r="AG9" s="397">
        <v>0</v>
      </c>
      <c r="AH9" s="397">
        <v>0</v>
      </c>
      <c r="AI9" s="397">
        <v>0</v>
      </c>
      <c r="AJ9" s="397">
        <v>0</v>
      </c>
      <c r="AK9" s="397">
        <v>0</v>
      </c>
      <c r="AL9" s="397">
        <v>0</v>
      </c>
      <c r="AM9" s="397">
        <v>0</v>
      </c>
      <c r="AN9" s="397">
        <v>0</v>
      </c>
      <c r="AO9" s="397">
        <v>0</v>
      </c>
      <c r="AP9" s="397">
        <v>279</v>
      </c>
      <c r="AQ9" s="397">
        <v>17</v>
      </c>
      <c r="AR9" s="397">
        <v>70</v>
      </c>
      <c r="AS9" s="397">
        <v>70</v>
      </c>
      <c r="AT9" s="397">
        <v>70</v>
      </c>
      <c r="AU9" s="397">
        <v>69</v>
      </c>
      <c r="AV9" s="397">
        <v>4</v>
      </c>
      <c r="AW9" s="397">
        <v>4</v>
      </c>
      <c r="AX9" s="397">
        <v>4</v>
      </c>
      <c r="AY9" s="397">
        <v>5</v>
      </c>
      <c r="AZ9" s="397">
        <v>36</v>
      </c>
      <c r="BA9" s="397">
        <v>2</v>
      </c>
      <c r="BB9" s="397">
        <v>9</v>
      </c>
      <c r="BC9" s="397">
        <v>9</v>
      </c>
      <c r="BD9" s="397">
        <v>9</v>
      </c>
      <c r="BE9" s="397">
        <v>9</v>
      </c>
      <c r="BF9" s="397">
        <v>1</v>
      </c>
      <c r="BG9" s="397">
        <v>1</v>
      </c>
      <c r="BH9" s="397">
        <v>0</v>
      </c>
      <c r="BI9" s="397">
        <v>0</v>
      </c>
      <c r="BJ9" s="398">
        <v>0</v>
      </c>
      <c r="BK9" s="398">
        <v>0</v>
      </c>
      <c r="BL9" s="399">
        <v>0</v>
      </c>
      <c r="BM9" s="399">
        <v>0</v>
      </c>
      <c r="BN9" s="399">
        <v>0</v>
      </c>
      <c r="BO9" s="399">
        <v>0</v>
      </c>
      <c r="BP9" s="399">
        <v>0</v>
      </c>
      <c r="BQ9" s="399">
        <v>0</v>
      </c>
      <c r="BR9" s="399">
        <v>0</v>
      </c>
      <c r="BS9" s="399">
        <v>0</v>
      </c>
      <c r="BT9" s="399">
        <v>0</v>
      </c>
      <c r="BU9" s="399">
        <v>0</v>
      </c>
      <c r="BV9" s="399">
        <v>0</v>
      </c>
      <c r="BW9" s="399">
        <v>0</v>
      </c>
      <c r="BX9" s="399">
        <v>0</v>
      </c>
      <c r="BY9" s="399">
        <v>0</v>
      </c>
      <c r="BZ9" s="399">
        <v>0</v>
      </c>
      <c r="CA9" s="399">
        <v>0</v>
      </c>
      <c r="CB9" s="399">
        <v>0</v>
      </c>
      <c r="CC9" s="399">
        <v>0</v>
      </c>
      <c r="CD9" s="399">
        <v>0</v>
      </c>
      <c r="CE9" s="399">
        <v>0</v>
      </c>
      <c r="CF9" s="399">
        <v>0</v>
      </c>
      <c r="CG9" s="400">
        <v>1792</v>
      </c>
      <c r="CH9" s="401" t="e">
        <f>SUMIF('[1]КД с МО'!A:A,B9,'[1]КД с МО'!I:I)</f>
        <v>#VALUE!</v>
      </c>
      <c r="CI9" s="402" t="e">
        <f>ROUND(CH9*$CI$4,2)</f>
        <v>#VALUE!</v>
      </c>
      <c r="CJ9" s="402" t="e">
        <f t="shared" ref="CJ9:CJ18" si="16">ROUND(CH9*$CJ$4,2)</f>
        <v>#VALUE!</v>
      </c>
      <c r="CK9" s="402" t="e">
        <f t="shared" ref="CK9:CK17" si="17">ROUND(CH9*$CK$4,2)</f>
        <v>#VALUE!</v>
      </c>
      <c r="CL9" s="402" t="e">
        <f t="shared" ref="CL9:CL17" si="18">ROUND(CH9*$CL$4,2)</f>
        <v>#VALUE!</v>
      </c>
      <c r="CM9" s="402" t="e">
        <f t="shared" ref="CM9:CM18" si="19">ROUND(CH9*$CM$4,2)</f>
        <v>#VALUE!</v>
      </c>
      <c r="CN9" s="402" t="e">
        <f t="shared" si="0"/>
        <v>#VALUE!</v>
      </c>
      <c r="CO9" s="402" t="e">
        <f t="shared" ref="CO9:CO18" si="20">ROUND(CH9*$CO$4*$CV$3,2)</f>
        <v>#VALUE!</v>
      </c>
      <c r="CP9" s="402" t="e">
        <f t="shared" ref="CP9:CP18" si="21">ROUND(CH9*$CP$4*$CV$3,2)</f>
        <v>#VALUE!</v>
      </c>
      <c r="CQ9" s="402" t="e">
        <f t="shared" ref="CQ9:CQ18" si="22">ROUND(CH9*$CQ$4*$CV$3,2)</f>
        <v>#VALUE!</v>
      </c>
      <c r="CR9" s="402" t="e">
        <f t="shared" ref="CR9:CR18" si="23">ROUND(CH9*$CR$4*$CV$3,2)</f>
        <v>#VALUE!</v>
      </c>
      <c r="CS9" s="402" t="e">
        <f t="shared" ref="CS9:CS18" si="24">ROUND(CH9*$CS$4*$CV$3,2)</f>
        <v>#VALUE!</v>
      </c>
      <c r="CT9" s="402" t="e">
        <f t="shared" si="1"/>
        <v>#VALUE!</v>
      </c>
      <c r="CU9" s="402" t="e">
        <f t="shared" si="2"/>
        <v>#VALUE!</v>
      </c>
      <c r="CV9" s="403" t="e">
        <f t="shared" si="3"/>
        <v>#VALUE!</v>
      </c>
      <c r="CW9" s="403" t="e">
        <f t="shared" si="4"/>
        <v>#VALUE!</v>
      </c>
      <c r="CX9" s="403" t="e">
        <f t="shared" si="4"/>
        <v>#VALUE!</v>
      </c>
      <c r="CY9" s="403" t="e">
        <f t="shared" si="4"/>
        <v>#VALUE!</v>
      </c>
      <c r="CZ9" s="403" t="e">
        <f t="shared" si="4"/>
        <v>#VALUE!</v>
      </c>
      <c r="DA9" s="403" t="e">
        <f t="shared" si="5"/>
        <v>#VALUE!</v>
      </c>
      <c r="DB9" s="403" t="e">
        <f t="shared" ref="DB9:DB18" si="25">SUM(DC9:DI9)</f>
        <v>#VALUE!</v>
      </c>
      <c r="DC9" s="403" t="e">
        <f t="shared" ref="DC9:DC15" si="26">ROUND(BL9*CO9/1000,1)</f>
        <v>#VALUE!</v>
      </c>
      <c r="DD9" s="403" t="e">
        <f t="shared" si="6"/>
        <v>#VALUE!</v>
      </c>
      <c r="DE9" s="403" t="e">
        <f t="shared" si="6"/>
        <v>#VALUE!</v>
      </c>
      <c r="DF9" s="403" t="e">
        <f t="shared" si="6"/>
        <v>#VALUE!</v>
      </c>
      <c r="DG9" s="403" t="e">
        <f t="shared" si="6"/>
        <v>#VALUE!</v>
      </c>
      <c r="DH9" s="403" t="e">
        <f t="shared" si="6"/>
        <v>#VALUE!</v>
      </c>
      <c r="DI9" s="403" t="e">
        <f t="shared" si="6"/>
        <v>#VALUE!</v>
      </c>
      <c r="DJ9" s="403" t="e">
        <f t="shared" ref="DJ9:DJ15" si="27">CV9+CW9+CX9+CY9+CZ9+DA9+DB9</f>
        <v>#VALUE!</v>
      </c>
      <c r="DO9" s="404">
        <v>1792</v>
      </c>
      <c r="DP9" s="404">
        <v>1162</v>
      </c>
      <c r="DQ9" s="404">
        <v>296</v>
      </c>
      <c r="DR9" s="404">
        <v>0</v>
      </c>
      <c r="DS9" s="404">
        <v>296</v>
      </c>
      <c r="DT9" s="404">
        <v>38</v>
      </c>
      <c r="DU9" s="404">
        <v>0</v>
      </c>
      <c r="DV9" s="404">
        <v>0</v>
      </c>
      <c r="DW9" s="404">
        <v>0</v>
      </c>
      <c r="DX9" s="372">
        <v>1792</v>
      </c>
      <c r="DZ9" s="405">
        <f t="shared" si="7"/>
        <v>0</v>
      </c>
      <c r="EA9" s="405">
        <f t="shared" si="8"/>
        <v>0</v>
      </c>
      <c r="EB9" s="405">
        <f t="shared" si="9"/>
        <v>0</v>
      </c>
      <c r="EC9" s="405">
        <f t="shared" si="10"/>
        <v>0</v>
      </c>
      <c r="ED9" s="405">
        <f t="shared" si="11"/>
        <v>0</v>
      </c>
      <c r="EE9" s="405">
        <f t="shared" si="12"/>
        <v>0</v>
      </c>
      <c r="EF9" s="405">
        <f t="shared" si="13"/>
        <v>0</v>
      </c>
      <c r="EG9" s="405">
        <f t="shared" si="14"/>
        <v>0</v>
      </c>
      <c r="EH9" s="405">
        <f t="shared" si="15"/>
        <v>0</v>
      </c>
    </row>
    <row r="10" spans="1:141" ht="32.25" thickBot="1" x14ac:dyDescent="0.3">
      <c r="A10" s="391">
        <v>3</v>
      </c>
      <c r="B10" s="392">
        <v>140018</v>
      </c>
      <c r="C10" s="393" t="s">
        <v>24</v>
      </c>
      <c r="D10" s="394">
        <v>3043</v>
      </c>
      <c r="E10" s="395">
        <v>2215</v>
      </c>
      <c r="F10" s="395">
        <v>828</v>
      </c>
      <c r="G10" s="396">
        <v>1862</v>
      </c>
      <c r="H10" s="396">
        <v>1356</v>
      </c>
      <c r="I10" s="396">
        <v>506</v>
      </c>
      <c r="J10" s="396">
        <v>339</v>
      </c>
      <c r="K10" s="396">
        <v>339</v>
      </c>
      <c r="L10" s="396">
        <v>339</v>
      </c>
      <c r="M10" s="396">
        <v>339</v>
      </c>
      <c r="N10" s="396">
        <v>127</v>
      </c>
      <c r="O10" s="396">
        <v>127</v>
      </c>
      <c r="P10" s="396">
        <v>127</v>
      </c>
      <c r="Q10" s="396">
        <v>125</v>
      </c>
      <c r="R10" s="396">
        <v>569</v>
      </c>
      <c r="S10" s="397">
        <v>0</v>
      </c>
      <c r="T10" s="397">
        <v>569</v>
      </c>
      <c r="U10" s="397">
        <v>43</v>
      </c>
      <c r="V10" s="397">
        <v>414</v>
      </c>
      <c r="W10" s="397">
        <v>155</v>
      </c>
      <c r="X10" s="397">
        <v>104</v>
      </c>
      <c r="Y10" s="397">
        <v>104</v>
      </c>
      <c r="Z10" s="397">
        <v>104</v>
      </c>
      <c r="AA10" s="397">
        <v>102</v>
      </c>
      <c r="AB10" s="397">
        <v>39</v>
      </c>
      <c r="AC10" s="397">
        <v>39</v>
      </c>
      <c r="AD10" s="397">
        <v>39</v>
      </c>
      <c r="AE10" s="397">
        <v>38</v>
      </c>
      <c r="AF10" s="397">
        <v>0</v>
      </c>
      <c r="AG10" s="397">
        <v>0</v>
      </c>
      <c r="AH10" s="397">
        <v>0</v>
      </c>
      <c r="AI10" s="397">
        <v>0</v>
      </c>
      <c r="AJ10" s="397">
        <v>0</v>
      </c>
      <c r="AK10" s="397">
        <v>0</v>
      </c>
      <c r="AL10" s="397">
        <v>0</v>
      </c>
      <c r="AM10" s="397">
        <v>0</v>
      </c>
      <c r="AN10" s="397">
        <v>0</v>
      </c>
      <c r="AO10" s="397">
        <v>0</v>
      </c>
      <c r="AP10" s="397">
        <v>414</v>
      </c>
      <c r="AQ10" s="397">
        <v>155</v>
      </c>
      <c r="AR10" s="397">
        <v>104</v>
      </c>
      <c r="AS10" s="397">
        <v>104</v>
      </c>
      <c r="AT10" s="397">
        <v>104</v>
      </c>
      <c r="AU10" s="397">
        <v>102</v>
      </c>
      <c r="AV10" s="397">
        <v>39</v>
      </c>
      <c r="AW10" s="397">
        <v>39</v>
      </c>
      <c r="AX10" s="397">
        <v>39</v>
      </c>
      <c r="AY10" s="397">
        <v>38</v>
      </c>
      <c r="AZ10" s="397">
        <v>31</v>
      </c>
      <c r="BA10" s="397">
        <v>12</v>
      </c>
      <c r="BB10" s="397">
        <v>8</v>
      </c>
      <c r="BC10" s="397">
        <v>8</v>
      </c>
      <c r="BD10" s="397">
        <v>8</v>
      </c>
      <c r="BE10" s="397">
        <v>7</v>
      </c>
      <c r="BF10" s="397">
        <v>3</v>
      </c>
      <c r="BG10" s="397">
        <v>3</v>
      </c>
      <c r="BH10" s="396">
        <v>3</v>
      </c>
      <c r="BI10" s="396">
        <v>3</v>
      </c>
      <c r="BJ10" s="399">
        <v>457</v>
      </c>
      <c r="BK10" s="399">
        <v>259</v>
      </c>
      <c r="BL10" s="399">
        <v>198</v>
      </c>
      <c r="BM10" s="399">
        <v>189</v>
      </c>
      <c r="BN10" s="399">
        <v>70</v>
      </c>
      <c r="BO10" s="399">
        <v>47</v>
      </c>
      <c r="BP10" s="399">
        <v>47</v>
      </c>
      <c r="BQ10" s="399">
        <v>47</v>
      </c>
      <c r="BR10" s="399">
        <v>48</v>
      </c>
      <c r="BS10" s="399">
        <v>18</v>
      </c>
      <c r="BT10" s="399">
        <v>18</v>
      </c>
      <c r="BU10" s="399">
        <v>18</v>
      </c>
      <c r="BV10" s="399">
        <v>16</v>
      </c>
      <c r="BW10" s="399">
        <v>144</v>
      </c>
      <c r="BX10" s="399">
        <v>54</v>
      </c>
      <c r="BY10" s="399">
        <v>36</v>
      </c>
      <c r="BZ10" s="399">
        <v>36</v>
      </c>
      <c r="CA10" s="399">
        <v>36</v>
      </c>
      <c r="CB10" s="399">
        <v>36</v>
      </c>
      <c r="CC10" s="399">
        <v>14</v>
      </c>
      <c r="CD10" s="399">
        <v>14</v>
      </c>
      <c r="CE10" s="399">
        <v>14</v>
      </c>
      <c r="CF10" s="399">
        <v>12</v>
      </c>
      <c r="CG10" s="400">
        <v>3500</v>
      </c>
      <c r="CH10" s="401" t="e">
        <f>SUMIF('[1]КД с МО'!A:A,B10,'[1]КД с МО'!I:I)</f>
        <v>#VALUE!</v>
      </c>
      <c r="CI10" s="402" t="e">
        <f>ROUND(CH10*$CI$4,2)</f>
        <v>#VALUE!</v>
      </c>
      <c r="CJ10" s="402" t="e">
        <f t="shared" si="16"/>
        <v>#VALUE!</v>
      </c>
      <c r="CK10" s="402" t="e">
        <f t="shared" si="17"/>
        <v>#VALUE!</v>
      </c>
      <c r="CL10" s="402" t="e">
        <f t="shared" si="18"/>
        <v>#VALUE!</v>
      </c>
      <c r="CM10" s="402" t="e">
        <f t="shared" si="19"/>
        <v>#VALUE!</v>
      </c>
      <c r="CN10" s="402" t="e">
        <f t="shared" si="0"/>
        <v>#VALUE!</v>
      </c>
      <c r="CO10" s="402" t="e">
        <f t="shared" si="20"/>
        <v>#VALUE!</v>
      </c>
      <c r="CP10" s="402" t="e">
        <f t="shared" si="21"/>
        <v>#VALUE!</v>
      </c>
      <c r="CQ10" s="402" t="e">
        <f t="shared" si="22"/>
        <v>#VALUE!</v>
      </c>
      <c r="CR10" s="402" t="e">
        <f t="shared" si="23"/>
        <v>#VALUE!</v>
      </c>
      <c r="CS10" s="402" t="e">
        <f t="shared" si="24"/>
        <v>#VALUE!</v>
      </c>
      <c r="CT10" s="402" t="e">
        <f t="shared" si="1"/>
        <v>#VALUE!</v>
      </c>
      <c r="CU10" s="402" t="e">
        <f>ROUND(CH10*$CU$4,2)</f>
        <v>#VALUE!</v>
      </c>
      <c r="CV10" s="403" t="e">
        <f t="shared" si="3"/>
        <v>#VALUE!</v>
      </c>
      <c r="CW10" s="403" t="e">
        <f t="shared" si="4"/>
        <v>#VALUE!</v>
      </c>
      <c r="CX10" s="403" t="e">
        <f t="shared" si="4"/>
        <v>#VALUE!</v>
      </c>
      <c r="CY10" s="403" t="e">
        <f t="shared" si="4"/>
        <v>#VALUE!</v>
      </c>
      <c r="CZ10" s="403" t="e">
        <f t="shared" si="4"/>
        <v>#VALUE!</v>
      </c>
      <c r="DA10" s="403" t="e">
        <f t="shared" si="5"/>
        <v>#VALUE!</v>
      </c>
      <c r="DB10" s="403" t="e">
        <f t="shared" si="25"/>
        <v>#VALUE!</v>
      </c>
      <c r="DC10" s="403" t="e">
        <f t="shared" si="26"/>
        <v>#VALUE!</v>
      </c>
      <c r="DD10" s="403" t="e">
        <f t="shared" si="6"/>
        <v>#VALUE!</v>
      </c>
      <c r="DE10" s="403" t="e">
        <f>ROUND($BL10*CQ10/1000,1)</f>
        <v>#VALUE!</v>
      </c>
      <c r="DF10" s="403" t="e">
        <f t="shared" si="6"/>
        <v>#VALUE!</v>
      </c>
      <c r="DG10" s="403" t="e">
        <f t="shared" si="6"/>
        <v>#VALUE!</v>
      </c>
      <c r="DH10" s="403" t="e">
        <f t="shared" si="6"/>
        <v>#VALUE!</v>
      </c>
      <c r="DI10" s="403" t="e">
        <f>ROUND($BL10*CU10/1000,1)</f>
        <v>#VALUE!</v>
      </c>
      <c r="DJ10" s="403" t="e">
        <f t="shared" si="27"/>
        <v>#VALUE!</v>
      </c>
      <c r="DO10" s="404">
        <v>3409</v>
      </c>
      <c r="DP10" s="404">
        <v>2228</v>
      </c>
      <c r="DQ10" s="404">
        <v>569</v>
      </c>
      <c r="DR10" s="404">
        <v>0</v>
      </c>
      <c r="DS10" s="404">
        <v>569</v>
      </c>
      <c r="DT10" s="404">
        <v>43</v>
      </c>
      <c r="DU10" s="404">
        <v>132</v>
      </c>
      <c r="DV10" s="404">
        <v>76</v>
      </c>
      <c r="DW10" s="404">
        <v>56</v>
      </c>
      <c r="DX10" s="372">
        <v>3541</v>
      </c>
      <c r="DZ10" s="405">
        <f t="shared" si="7"/>
        <v>-366</v>
      </c>
      <c r="EA10" s="405">
        <f t="shared" si="8"/>
        <v>-366</v>
      </c>
      <c r="EB10" s="405">
        <f t="shared" si="9"/>
        <v>0</v>
      </c>
      <c r="EC10" s="405">
        <f t="shared" si="10"/>
        <v>0</v>
      </c>
      <c r="ED10" s="405">
        <f t="shared" si="11"/>
        <v>0</v>
      </c>
      <c r="EE10" s="405">
        <f t="shared" si="12"/>
        <v>0</v>
      </c>
      <c r="EF10" s="405">
        <f t="shared" si="13"/>
        <v>325</v>
      </c>
      <c r="EG10" s="405">
        <f t="shared" si="14"/>
        <v>183</v>
      </c>
      <c r="EH10" s="405">
        <f t="shared" si="15"/>
        <v>142</v>
      </c>
      <c r="EJ10" s="406"/>
      <c r="EK10" s="407"/>
    </row>
    <row r="11" spans="1:141" ht="16.5" thickBot="1" x14ac:dyDescent="0.3">
      <c r="A11" s="391">
        <v>4</v>
      </c>
      <c r="B11" s="392">
        <v>140019</v>
      </c>
      <c r="C11" s="393" t="s">
        <v>25</v>
      </c>
      <c r="D11" s="394">
        <v>1874</v>
      </c>
      <c r="E11" s="395">
        <v>1853</v>
      </c>
      <c r="F11" s="395">
        <v>21</v>
      </c>
      <c r="G11" s="396">
        <v>1219</v>
      </c>
      <c r="H11" s="396">
        <v>1206</v>
      </c>
      <c r="I11" s="396">
        <v>13</v>
      </c>
      <c r="J11" s="396">
        <v>302</v>
      </c>
      <c r="K11" s="396">
        <v>302</v>
      </c>
      <c r="L11" s="396">
        <v>302</v>
      </c>
      <c r="M11" s="396">
        <v>300</v>
      </c>
      <c r="N11" s="396">
        <v>3</v>
      </c>
      <c r="O11" s="396">
        <v>3</v>
      </c>
      <c r="P11" s="396">
        <v>3</v>
      </c>
      <c r="Q11" s="396">
        <v>4</v>
      </c>
      <c r="R11" s="396">
        <v>313</v>
      </c>
      <c r="S11" s="397">
        <v>0</v>
      </c>
      <c r="T11" s="397">
        <v>313</v>
      </c>
      <c r="U11" s="397">
        <v>29</v>
      </c>
      <c r="V11" s="397">
        <v>310</v>
      </c>
      <c r="W11" s="397">
        <v>3</v>
      </c>
      <c r="X11" s="397">
        <v>78</v>
      </c>
      <c r="Y11" s="397">
        <v>78</v>
      </c>
      <c r="Z11" s="397">
        <v>78</v>
      </c>
      <c r="AA11" s="397">
        <v>76</v>
      </c>
      <c r="AB11" s="397">
        <v>1</v>
      </c>
      <c r="AC11" s="397">
        <v>1</v>
      </c>
      <c r="AD11" s="397">
        <v>1</v>
      </c>
      <c r="AE11" s="397">
        <v>0</v>
      </c>
      <c r="AF11" s="397">
        <v>0</v>
      </c>
      <c r="AG11" s="397">
        <v>0</v>
      </c>
      <c r="AH11" s="397">
        <v>0</v>
      </c>
      <c r="AI11" s="397">
        <v>0</v>
      </c>
      <c r="AJ11" s="397">
        <v>0</v>
      </c>
      <c r="AK11" s="397">
        <v>0</v>
      </c>
      <c r="AL11" s="397">
        <v>0</v>
      </c>
      <c r="AM11" s="397">
        <v>0</v>
      </c>
      <c r="AN11" s="397">
        <v>0</v>
      </c>
      <c r="AO11" s="397">
        <v>0</v>
      </c>
      <c r="AP11" s="397">
        <v>310</v>
      </c>
      <c r="AQ11" s="397">
        <v>3</v>
      </c>
      <c r="AR11" s="397">
        <v>78</v>
      </c>
      <c r="AS11" s="397">
        <v>78</v>
      </c>
      <c r="AT11" s="397">
        <v>78</v>
      </c>
      <c r="AU11" s="397">
        <v>76</v>
      </c>
      <c r="AV11" s="397">
        <v>1</v>
      </c>
      <c r="AW11" s="397">
        <v>1</v>
      </c>
      <c r="AX11" s="397">
        <v>1</v>
      </c>
      <c r="AY11" s="397">
        <v>0</v>
      </c>
      <c r="AZ11" s="397">
        <v>29</v>
      </c>
      <c r="BA11" s="397">
        <v>0</v>
      </c>
      <c r="BB11" s="397">
        <v>7</v>
      </c>
      <c r="BC11" s="397">
        <v>7</v>
      </c>
      <c r="BD11" s="397">
        <v>7</v>
      </c>
      <c r="BE11" s="397">
        <v>8</v>
      </c>
      <c r="BF11" s="397">
        <v>0</v>
      </c>
      <c r="BG11" s="397">
        <v>0</v>
      </c>
      <c r="BH11" s="396">
        <v>0</v>
      </c>
      <c r="BI11" s="396">
        <v>0</v>
      </c>
      <c r="BJ11" s="399">
        <v>0</v>
      </c>
      <c r="BK11" s="399">
        <v>0</v>
      </c>
      <c r="BL11" s="399">
        <v>0</v>
      </c>
      <c r="BM11" s="399">
        <v>0</v>
      </c>
      <c r="BN11" s="399">
        <v>0</v>
      </c>
      <c r="BO11" s="399">
        <v>0</v>
      </c>
      <c r="BP11" s="399">
        <v>0</v>
      </c>
      <c r="BQ11" s="399">
        <v>0</v>
      </c>
      <c r="BR11" s="399">
        <v>0</v>
      </c>
      <c r="BS11" s="399">
        <v>0</v>
      </c>
      <c r="BT11" s="399">
        <v>0</v>
      </c>
      <c r="BU11" s="399">
        <v>0</v>
      </c>
      <c r="BV11" s="399">
        <v>0</v>
      </c>
      <c r="BW11" s="399">
        <v>0</v>
      </c>
      <c r="BX11" s="399">
        <v>0</v>
      </c>
      <c r="BY11" s="399">
        <v>0</v>
      </c>
      <c r="BZ11" s="399">
        <v>0</v>
      </c>
      <c r="CA11" s="399">
        <v>0</v>
      </c>
      <c r="CB11" s="399">
        <v>0</v>
      </c>
      <c r="CC11" s="399">
        <v>0</v>
      </c>
      <c r="CD11" s="399">
        <v>0</v>
      </c>
      <c r="CE11" s="399">
        <v>0</v>
      </c>
      <c r="CF11" s="399">
        <v>0</v>
      </c>
      <c r="CG11" s="400">
        <v>1874</v>
      </c>
      <c r="CH11" s="401" t="e">
        <f>SUMIF('[1]КД с МО'!A:A,B11,'[1]КД с МО'!I:I)</f>
        <v>#VALUE!</v>
      </c>
      <c r="CI11" s="402" t="e">
        <f>ROUND(CH11*$CI$4,2)</f>
        <v>#VALUE!</v>
      </c>
      <c r="CJ11" s="402" t="e">
        <f t="shared" si="16"/>
        <v>#VALUE!</v>
      </c>
      <c r="CK11" s="402" t="e">
        <f t="shared" si="17"/>
        <v>#VALUE!</v>
      </c>
      <c r="CL11" s="402" t="e">
        <f t="shared" si="18"/>
        <v>#VALUE!</v>
      </c>
      <c r="CM11" s="402" t="e">
        <f>ROUND(CH11*$CM$4,2)</f>
        <v>#VALUE!</v>
      </c>
      <c r="CN11" s="402" t="e">
        <f t="shared" si="0"/>
        <v>#VALUE!</v>
      </c>
      <c r="CO11" s="402" t="e">
        <f t="shared" si="20"/>
        <v>#VALUE!</v>
      </c>
      <c r="CP11" s="402" t="e">
        <f t="shared" si="21"/>
        <v>#VALUE!</v>
      </c>
      <c r="CQ11" s="402" t="e">
        <f t="shared" si="22"/>
        <v>#VALUE!</v>
      </c>
      <c r="CR11" s="402" t="e">
        <f t="shared" si="23"/>
        <v>#VALUE!</v>
      </c>
      <c r="CS11" s="402" t="e">
        <f t="shared" si="24"/>
        <v>#VALUE!</v>
      </c>
      <c r="CT11" s="402" t="e">
        <f t="shared" si="1"/>
        <v>#VALUE!</v>
      </c>
      <c r="CU11" s="402" t="e">
        <f>ROUND(CH11*$CU$4,2)</f>
        <v>#VALUE!</v>
      </c>
      <c r="CV11" s="403" t="e">
        <f t="shared" si="3"/>
        <v>#VALUE!</v>
      </c>
      <c r="CW11" s="403" t="e">
        <f t="shared" si="4"/>
        <v>#VALUE!</v>
      </c>
      <c r="CX11" s="403" t="e">
        <f t="shared" si="4"/>
        <v>#VALUE!</v>
      </c>
      <c r="CY11" s="403" t="e">
        <f t="shared" si="4"/>
        <v>#VALUE!</v>
      </c>
      <c r="CZ11" s="403" t="e">
        <f t="shared" si="4"/>
        <v>#VALUE!</v>
      </c>
      <c r="DA11" s="403" t="e">
        <f t="shared" si="5"/>
        <v>#VALUE!</v>
      </c>
      <c r="DB11" s="403" t="e">
        <f t="shared" si="25"/>
        <v>#VALUE!</v>
      </c>
      <c r="DC11" s="403" t="e">
        <f t="shared" si="26"/>
        <v>#VALUE!</v>
      </c>
      <c r="DD11" s="403" t="e">
        <f t="shared" si="6"/>
        <v>#VALUE!</v>
      </c>
      <c r="DE11" s="403" t="e">
        <f t="shared" si="6"/>
        <v>#VALUE!</v>
      </c>
      <c r="DF11" s="403" t="e">
        <f t="shared" si="6"/>
        <v>#VALUE!</v>
      </c>
      <c r="DG11" s="403" t="e">
        <f t="shared" si="6"/>
        <v>#VALUE!</v>
      </c>
      <c r="DH11" s="403" t="e">
        <f t="shared" si="6"/>
        <v>#VALUE!</v>
      </c>
      <c r="DI11" s="403" t="e">
        <f t="shared" si="6"/>
        <v>#VALUE!</v>
      </c>
      <c r="DJ11" s="403" t="e">
        <f t="shared" si="27"/>
        <v>#VALUE!</v>
      </c>
      <c r="DO11" s="404">
        <v>1874</v>
      </c>
      <c r="DP11" s="404">
        <v>1219</v>
      </c>
      <c r="DQ11" s="404">
        <v>313</v>
      </c>
      <c r="DR11" s="404">
        <v>0</v>
      </c>
      <c r="DS11" s="404">
        <v>313</v>
      </c>
      <c r="DT11" s="404">
        <v>29</v>
      </c>
      <c r="DU11" s="404">
        <v>0</v>
      </c>
      <c r="DV11" s="404">
        <v>0</v>
      </c>
      <c r="DW11" s="404">
        <v>0</v>
      </c>
      <c r="DX11" s="372">
        <v>1874</v>
      </c>
      <c r="DZ11" s="405">
        <f t="shared" si="7"/>
        <v>0</v>
      </c>
      <c r="EA11" s="405">
        <f t="shared" si="8"/>
        <v>0</v>
      </c>
      <c r="EB11" s="405">
        <f t="shared" si="9"/>
        <v>0</v>
      </c>
      <c r="EC11" s="405">
        <f t="shared" si="10"/>
        <v>0</v>
      </c>
      <c r="ED11" s="405">
        <f t="shared" si="11"/>
        <v>0</v>
      </c>
      <c r="EE11" s="405">
        <f t="shared" si="12"/>
        <v>0</v>
      </c>
      <c r="EF11" s="405">
        <f t="shared" si="13"/>
        <v>0</v>
      </c>
      <c r="EG11" s="405">
        <f t="shared" si="14"/>
        <v>0</v>
      </c>
      <c r="EH11" s="405">
        <f t="shared" si="15"/>
        <v>0</v>
      </c>
      <c r="EJ11" s="406"/>
      <c r="EK11" s="407"/>
    </row>
    <row r="12" spans="1:141" ht="16.5" thickBot="1" x14ac:dyDescent="0.3">
      <c r="A12" s="391">
        <v>5</v>
      </c>
      <c r="B12" s="392">
        <v>140027</v>
      </c>
      <c r="C12" s="393" t="s">
        <v>28</v>
      </c>
      <c r="D12" s="394">
        <v>3035</v>
      </c>
      <c r="E12" s="395">
        <v>2820</v>
      </c>
      <c r="F12" s="395">
        <v>215</v>
      </c>
      <c r="G12" s="396">
        <v>1858</v>
      </c>
      <c r="H12" s="396">
        <v>1726</v>
      </c>
      <c r="I12" s="396">
        <v>132</v>
      </c>
      <c r="J12" s="396">
        <v>432</v>
      </c>
      <c r="K12" s="396">
        <v>432</v>
      </c>
      <c r="L12" s="396">
        <v>432</v>
      </c>
      <c r="M12" s="396">
        <v>430</v>
      </c>
      <c r="N12" s="396">
        <v>33</v>
      </c>
      <c r="O12" s="396">
        <v>33</v>
      </c>
      <c r="P12" s="396">
        <v>33</v>
      </c>
      <c r="Q12" s="396">
        <v>33</v>
      </c>
      <c r="R12" s="396">
        <v>568</v>
      </c>
      <c r="S12" s="397">
        <v>0</v>
      </c>
      <c r="T12" s="397">
        <v>568</v>
      </c>
      <c r="U12" s="397">
        <v>41</v>
      </c>
      <c r="V12" s="397">
        <v>528</v>
      </c>
      <c r="W12" s="397">
        <v>40</v>
      </c>
      <c r="X12" s="397">
        <v>132</v>
      </c>
      <c r="Y12" s="397">
        <v>132</v>
      </c>
      <c r="Z12" s="397">
        <v>132</v>
      </c>
      <c r="AA12" s="397">
        <v>132</v>
      </c>
      <c r="AB12" s="397">
        <v>10</v>
      </c>
      <c r="AC12" s="397">
        <v>10</v>
      </c>
      <c r="AD12" s="397">
        <v>10</v>
      </c>
      <c r="AE12" s="397">
        <v>10</v>
      </c>
      <c r="AF12" s="397">
        <v>0</v>
      </c>
      <c r="AG12" s="397">
        <v>0</v>
      </c>
      <c r="AH12" s="397">
        <v>0</v>
      </c>
      <c r="AI12" s="397">
        <v>0</v>
      </c>
      <c r="AJ12" s="397">
        <v>0</v>
      </c>
      <c r="AK12" s="397">
        <v>0</v>
      </c>
      <c r="AL12" s="397">
        <v>0</v>
      </c>
      <c r="AM12" s="397">
        <v>0</v>
      </c>
      <c r="AN12" s="397">
        <v>0</v>
      </c>
      <c r="AO12" s="397">
        <v>0</v>
      </c>
      <c r="AP12" s="397">
        <v>528</v>
      </c>
      <c r="AQ12" s="397">
        <v>40</v>
      </c>
      <c r="AR12" s="397">
        <v>132</v>
      </c>
      <c r="AS12" s="397">
        <v>132</v>
      </c>
      <c r="AT12" s="397">
        <v>132</v>
      </c>
      <c r="AU12" s="397">
        <v>132</v>
      </c>
      <c r="AV12" s="397">
        <v>10</v>
      </c>
      <c r="AW12" s="397">
        <v>10</v>
      </c>
      <c r="AX12" s="397">
        <v>10</v>
      </c>
      <c r="AY12" s="397">
        <v>10</v>
      </c>
      <c r="AZ12" s="397">
        <v>38</v>
      </c>
      <c r="BA12" s="397">
        <v>3</v>
      </c>
      <c r="BB12" s="397">
        <v>10</v>
      </c>
      <c r="BC12" s="397">
        <v>10</v>
      </c>
      <c r="BD12" s="397">
        <v>10</v>
      </c>
      <c r="BE12" s="397">
        <v>8</v>
      </c>
      <c r="BF12" s="397">
        <v>1</v>
      </c>
      <c r="BG12" s="397">
        <v>1</v>
      </c>
      <c r="BH12" s="396">
        <v>1</v>
      </c>
      <c r="BI12" s="396">
        <v>0</v>
      </c>
      <c r="BJ12" s="399">
        <v>456</v>
      </c>
      <c r="BK12" s="399">
        <v>257</v>
      </c>
      <c r="BL12" s="399">
        <v>199</v>
      </c>
      <c r="BM12" s="399">
        <v>239</v>
      </c>
      <c r="BN12" s="399">
        <v>18</v>
      </c>
      <c r="BO12" s="399">
        <v>60</v>
      </c>
      <c r="BP12" s="399">
        <v>60</v>
      </c>
      <c r="BQ12" s="399">
        <v>60</v>
      </c>
      <c r="BR12" s="399">
        <v>59</v>
      </c>
      <c r="BS12" s="399">
        <v>5</v>
      </c>
      <c r="BT12" s="399">
        <v>5</v>
      </c>
      <c r="BU12" s="399">
        <v>5</v>
      </c>
      <c r="BV12" s="399">
        <v>3</v>
      </c>
      <c r="BW12" s="399">
        <v>185</v>
      </c>
      <c r="BX12" s="399">
        <v>14</v>
      </c>
      <c r="BY12" s="399">
        <v>46</v>
      </c>
      <c r="BZ12" s="399">
        <v>46</v>
      </c>
      <c r="CA12" s="399">
        <v>46</v>
      </c>
      <c r="CB12" s="399">
        <v>47</v>
      </c>
      <c r="CC12" s="399">
        <v>4</v>
      </c>
      <c r="CD12" s="399">
        <v>4</v>
      </c>
      <c r="CE12" s="399">
        <v>4</v>
      </c>
      <c r="CF12" s="399">
        <v>2</v>
      </c>
      <c r="CG12" s="400">
        <v>3491</v>
      </c>
      <c r="CH12" s="401" t="e">
        <f>SUMIF('[1]КД с МО'!A:A,B12,'[1]КД с МО'!I:I)</f>
        <v>#VALUE!</v>
      </c>
      <c r="CI12" s="402" t="e">
        <f t="shared" ref="CI12:CI18" si="28">ROUND(CH12*$CI$4,2)</f>
        <v>#VALUE!</v>
      </c>
      <c r="CJ12" s="402" t="e">
        <f>ROUND(CH12*$CJ$4,2)</f>
        <v>#VALUE!</v>
      </c>
      <c r="CK12" s="402" t="e">
        <f>ROUND(CH12*$CK$4,2)</f>
        <v>#VALUE!</v>
      </c>
      <c r="CL12" s="402" t="e">
        <f t="shared" si="18"/>
        <v>#VALUE!</v>
      </c>
      <c r="CM12" s="402" t="e">
        <f>ROUND(CH12*$CM$4,2)</f>
        <v>#VALUE!</v>
      </c>
      <c r="CN12" s="402" t="e">
        <f t="shared" si="0"/>
        <v>#VALUE!</v>
      </c>
      <c r="CO12" s="402" t="e">
        <f t="shared" si="20"/>
        <v>#VALUE!</v>
      </c>
      <c r="CP12" s="402" t="e">
        <f t="shared" si="21"/>
        <v>#VALUE!</v>
      </c>
      <c r="CQ12" s="402" t="e">
        <f t="shared" si="22"/>
        <v>#VALUE!</v>
      </c>
      <c r="CR12" s="402" t="e">
        <f t="shared" si="23"/>
        <v>#VALUE!</v>
      </c>
      <c r="CS12" s="402" t="e">
        <f t="shared" si="24"/>
        <v>#VALUE!</v>
      </c>
      <c r="CT12" s="402" t="e">
        <f t="shared" si="1"/>
        <v>#VALUE!</v>
      </c>
      <c r="CU12" s="402" t="e">
        <f>ROUND(CH12*$CU$4,2)</f>
        <v>#VALUE!</v>
      </c>
      <c r="CV12" s="403" t="e">
        <f t="shared" si="3"/>
        <v>#VALUE!</v>
      </c>
      <c r="CW12" s="403" t="e">
        <f t="shared" si="4"/>
        <v>#VALUE!</v>
      </c>
      <c r="CX12" s="403" t="e">
        <f t="shared" si="4"/>
        <v>#VALUE!</v>
      </c>
      <c r="CY12" s="403" t="e">
        <f t="shared" si="4"/>
        <v>#VALUE!</v>
      </c>
      <c r="CZ12" s="403" t="e">
        <f t="shared" si="4"/>
        <v>#VALUE!</v>
      </c>
      <c r="DA12" s="403" t="e">
        <f t="shared" si="5"/>
        <v>#VALUE!</v>
      </c>
      <c r="DB12" s="403" t="e">
        <f t="shared" si="25"/>
        <v>#VALUE!</v>
      </c>
      <c r="DC12" s="403" t="e">
        <f t="shared" si="26"/>
        <v>#VALUE!</v>
      </c>
      <c r="DD12" s="403" t="e">
        <f t="shared" si="6"/>
        <v>#VALUE!</v>
      </c>
      <c r="DE12" s="403" t="e">
        <f>ROUND($BL12*CQ12/1000,1)</f>
        <v>#VALUE!</v>
      </c>
      <c r="DF12" s="403" t="e">
        <f>ROUND($BL12*CR12/1000,1)</f>
        <v>#VALUE!</v>
      </c>
      <c r="DG12" s="403" t="e">
        <f t="shared" si="6"/>
        <v>#VALUE!</v>
      </c>
      <c r="DH12" s="403" t="e">
        <f t="shared" si="6"/>
        <v>#VALUE!</v>
      </c>
      <c r="DI12" s="403" t="e">
        <f>ROUND($BL12*CU12/1000,1)</f>
        <v>#VALUE!</v>
      </c>
      <c r="DJ12" s="403" t="e">
        <f t="shared" si="27"/>
        <v>#VALUE!</v>
      </c>
      <c r="DO12" s="404">
        <v>3410</v>
      </c>
      <c r="DP12" s="404">
        <v>2233</v>
      </c>
      <c r="DQ12" s="404">
        <v>568</v>
      </c>
      <c r="DR12" s="404">
        <v>0</v>
      </c>
      <c r="DS12" s="404">
        <v>568</v>
      </c>
      <c r="DT12" s="404">
        <v>41</v>
      </c>
      <c r="DU12" s="404">
        <v>118</v>
      </c>
      <c r="DV12" s="404">
        <v>69</v>
      </c>
      <c r="DW12" s="404">
        <v>49</v>
      </c>
      <c r="DX12" s="372">
        <v>3528</v>
      </c>
      <c r="DZ12" s="405">
        <f t="shared" si="7"/>
        <v>-375</v>
      </c>
      <c r="EA12" s="405">
        <f t="shared" si="8"/>
        <v>-375</v>
      </c>
      <c r="EB12" s="405">
        <f t="shared" si="9"/>
        <v>0</v>
      </c>
      <c r="EC12" s="405">
        <f t="shared" si="10"/>
        <v>0</v>
      </c>
      <c r="ED12" s="405">
        <f t="shared" si="11"/>
        <v>0</v>
      </c>
      <c r="EE12" s="405">
        <f t="shared" si="12"/>
        <v>0</v>
      </c>
      <c r="EF12" s="405">
        <f t="shared" si="13"/>
        <v>338</v>
      </c>
      <c r="EG12" s="405">
        <f t="shared" si="14"/>
        <v>188</v>
      </c>
      <c r="EH12" s="405">
        <f t="shared" si="15"/>
        <v>150</v>
      </c>
      <c r="EJ12" s="406"/>
      <c r="EK12" s="407"/>
    </row>
    <row r="13" spans="1:141" ht="15.75" customHeight="1" thickBot="1" x14ac:dyDescent="0.3">
      <c r="A13" s="391">
        <v>6</v>
      </c>
      <c r="B13" s="392">
        <v>140023</v>
      </c>
      <c r="C13" s="393" t="s">
        <v>29</v>
      </c>
      <c r="D13" s="394">
        <v>2989</v>
      </c>
      <c r="E13" s="395">
        <v>2771</v>
      </c>
      <c r="F13" s="395">
        <v>218</v>
      </c>
      <c r="G13" s="396">
        <v>1852</v>
      </c>
      <c r="H13" s="396">
        <v>1717</v>
      </c>
      <c r="I13" s="396">
        <v>135</v>
      </c>
      <c r="J13" s="396">
        <v>429</v>
      </c>
      <c r="K13" s="396">
        <v>429</v>
      </c>
      <c r="L13" s="396">
        <v>429</v>
      </c>
      <c r="M13" s="396">
        <v>430</v>
      </c>
      <c r="N13" s="396">
        <v>34</v>
      </c>
      <c r="O13" s="396">
        <v>34</v>
      </c>
      <c r="P13" s="396">
        <v>34</v>
      </c>
      <c r="Q13" s="396">
        <v>33</v>
      </c>
      <c r="R13" s="396">
        <v>549</v>
      </c>
      <c r="S13" s="397">
        <v>0</v>
      </c>
      <c r="T13" s="397">
        <v>549</v>
      </c>
      <c r="U13" s="397">
        <v>39</v>
      </c>
      <c r="V13" s="397">
        <v>509</v>
      </c>
      <c r="W13" s="397">
        <v>40</v>
      </c>
      <c r="X13" s="397">
        <v>127</v>
      </c>
      <c r="Y13" s="397">
        <v>127</v>
      </c>
      <c r="Z13" s="397">
        <v>127</v>
      </c>
      <c r="AA13" s="397">
        <v>128</v>
      </c>
      <c r="AB13" s="397">
        <v>10</v>
      </c>
      <c r="AC13" s="397">
        <v>10</v>
      </c>
      <c r="AD13" s="397">
        <v>10</v>
      </c>
      <c r="AE13" s="397">
        <v>10</v>
      </c>
      <c r="AF13" s="397">
        <v>0</v>
      </c>
      <c r="AG13" s="397">
        <v>0</v>
      </c>
      <c r="AH13" s="397">
        <v>0</v>
      </c>
      <c r="AI13" s="397">
        <v>0</v>
      </c>
      <c r="AJ13" s="397">
        <v>0</v>
      </c>
      <c r="AK13" s="397">
        <v>0</v>
      </c>
      <c r="AL13" s="397">
        <v>0</v>
      </c>
      <c r="AM13" s="397">
        <v>0</v>
      </c>
      <c r="AN13" s="397">
        <v>0</v>
      </c>
      <c r="AO13" s="397">
        <v>0</v>
      </c>
      <c r="AP13" s="397">
        <v>509</v>
      </c>
      <c r="AQ13" s="397">
        <v>40</v>
      </c>
      <c r="AR13" s="397">
        <v>127</v>
      </c>
      <c r="AS13" s="397">
        <v>127</v>
      </c>
      <c r="AT13" s="397">
        <v>127</v>
      </c>
      <c r="AU13" s="397">
        <v>128</v>
      </c>
      <c r="AV13" s="397">
        <v>10</v>
      </c>
      <c r="AW13" s="397">
        <v>10</v>
      </c>
      <c r="AX13" s="397">
        <v>10</v>
      </c>
      <c r="AY13" s="397">
        <v>10</v>
      </c>
      <c r="AZ13" s="397">
        <v>36</v>
      </c>
      <c r="BA13" s="397">
        <v>3</v>
      </c>
      <c r="BB13" s="397">
        <v>9</v>
      </c>
      <c r="BC13" s="397">
        <v>9</v>
      </c>
      <c r="BD13" s="397">
        <v>9</v>
      </c>
      <c r="BE13" s="397">
        <v>9</v>
      </c>
      <c r="BF13" s="397">
        <v>1</v>
      </c>
      <c r="BG13" s="397">
        <v>1</v>
      </c>
      <c r="BH13" s="396">
        <v>1</v>
      </c>
      <c r="BI13" s="396">
        <v>0</v>
      </c>
      <c r="BJ13" s="399">
        <v>451</v>
      </c>
      <c r="BK13" s="399">
        <v>253</v>
      </c>
      <c r="BL13" s="399">
        <v>198</v>
      </c>
      <c r="BM13" s="399">
        <v>235</v>
      </c>
      <c r="BN13" s="399">
        <v>18</v>
      </c>
      <c r="BO13" s="399">
        <v>59</v>
      </c>
      <c r="BP13" s="399">
        <v>59</v>
      </c>
      <c r="BQ13" s="399">
        <v>59</v>
      </c>
      <c r="BR13" s="399">
        <v>58</v>
      </c>
      <c r="BS13" s="399">
        <v>5</v>
      </c>
      <c r="BT13" s="399">
        <v>5</v>
      </c>
      <c r="BU13" s="399">
        <v>5</v>
      </c>
      <c r="BV13" s="399">
        <v>3</v>
      </c>
      <c r="BW13" s="399">
        <v>184</v>
      </c>
      <c r="BX13" s="399">
        <v>14</v>
      </c>
      <c r="BY13" s="399">
        <v>46</v>
      </c>
      <c r="BZ13" s="399">
        <v>46</v>
      </c>
      <c r="CA13" s="399">
        <v>46</v>
      </c>
      <c r="CB13" s="399">
        <v>46</v>
      </c>
      <c r="CC13" s="399">
        <v>4</v>
      </c>
      <c r="CD13" s="399">
        <v>4</v>
      </c>
      <c r="CE13" s="399">
        <v>4</v>
      </c>
      <c r="CF13" s="399">
        <v>2</v>
      </c>
      <c r="CG13" s="400">
        <v>3440</v>
      </c>
      <c r="CH13" s="401" t="e">
        <f>SUMIF('[1]КД с МО'!A:A,B13,'[1]КД с МО'!I:I)</f>
        <v>#VALUE!</v>
      </c>
      <c r="CI13" s="402" t="e">
        <f t="shared" si="28"/>
        <v>#VALUE!</v>
      </c>
      <c r="CJ13" s="402" t="e">
        <f>ROUND(CH13*$CJ$4,2)</f>
        <v>#VALUE!</v>
      </c>
      <c r="CK13" s="402" t="e">
        <f>ROUND(CH13*$CK$4,2)</f>
        <v>#VALUE!</v>
      </c>
      <c r="CL13" s="402" t="e">
        <f t="shared" si="18"/>
        <v>#VALUE!</v>
      </c>
      <c r="CM13" s="402" t="e">
        <f>ROUND(CH13*$CM$4,2)</f>
        <v>#VALUE!</v>
      </c>
      <c r="CN13" s="402" t="e">
        <f t="shared" si="0"/>
        <v>#VALUE!</v>
      </c>
      <c r="CO13" s="402" t="e">
        <f t="shared" si="20"/>
        <v>#VALUE!</v>
      </c>
      <c r="CP13" s="402" t="e">
        <f t="shared" si="21"/>
        <v>#VALUE!</v>
      </c>
      <c r="CQ13" s="402" t="e">
        <f t="shared" si="22"/>
        <v>#VALUE!</v>
      </c>
      <c r="CR13" s="402" t="e">
        <f t="shared" si="23"/>
        <v>#VALUE!</v>
      </c>
      <c r="CS13" s="402" t="e">
        <f t="shared" si="24"/>
        <v>#VALUE!</v>
      </c>
      <c r="CT13" s="402" t="e">
        <f t="shared" si="1"/>
        <v>#VALUE!</v>
      </c>
      <c r="CU13" s="402" t="e">
        <f>ROUND(CH13*$CU$4,2)</f>
        <v>#VALUE!</v>
      </c>
      <c r="CV13" s="403" t="e">
        <f t="shared" si="3"/>
        <v>#VALUE!</v>
      </c>
      <c r="CW13" s="403" t="e">
        <f t="shared" si="4"/>
        <v>#VALUE!</v>
      </c>
      <c r="CX13" s="403" t="e">
        <f t="shared" si="4"/>
        <v>#VALUE!</v>
      </c>
      <c r="CY13" s="403" t="e">
        <f t="shared" si="4"/>
        <v>#VALUE!</v>
      </c>
      <c r="CZ13" s="403" t="e">
        <f t="shared" si="4"/>
        <v>#VALUE!</v>
      </c>
      <c r="DA13" s="403" t="e">
        <f t="shared" si="5"/>
        <v>#VALUE!</v>
      </c>
      <c r="DB13" s="403" t="e">
        <f>SUM(DC13:DI13)</f>
        <v>#VALUE!</v>
      </c>
      <c r="DC13" s="403" t="e">
        <f t="shared" si="26"/>
        <v>#VALUE!</v>
      </c>
      <c r="DD13" s="403" t="e">
        <f t="shared" si="6"/>
        <v>#VALUE!</v>
      </c>
      <c r="DE13" s="403" t="e">
        <f t="shared" si="6"/>
        <v>#VALUE!</v>
      </c>
      <c r="DF13" s="403" t="e">
        <f>ROUND($BL13*CR13/1000,1)</f>
        <v>#VALUE!</v>
      </c>
      <c r="DG13" s="403" t="e">
        <f t="shared" si="6"/>
        <v>#VALUE!</v>
      </c>
      <c r="DH13" s="403" t="e">
        <f t="shared" si="6"/>
        <v>#VALUE!</v>
      </c>
      <c r="DI13" s="403" t="e">
        <f t="shared" si="6"/>
        <v>#VALUE!</v>
      </c>
      <c r="DJ13" s="403" t="e">
        <f t="shared" si="27"/>
        <v>#VALUE!</v>
      </c>
      <c r="DO13" s="404">
        <v>3189</v>
      </c>
      <c r="DP13" s="404">
        <v>2052</v>
      </c>
      <c r="DQ13" s="404">
        <v>549</v>
      </c>
      <c r="DR13" s="404">
        <v>0</v>
      </c>
      <c r="DS13" s="404">
        <v>549</v>
      </c>
      <c r="DT13" s="404">
        <v>39</v>
      </c>
      <c r="DU13" s="404">
        <v>108</v>
      </c>
      <c r="DV13" s="404">
        <v>64</v>
      </c>
      <c r="DW13" s="404">
        <v>44</v>
      </c>
      <c r="DX13" s="372">
        <v>3297</v>
      </c>
      <c r="DZ13" s="405">
        <f t="shared" si="7"/>
        <v>-200</v>
      </c>
      <c r="EA13" s="405">
        <f t="shared" si="8"/>
        <v>-200</v>
      </c>
      <c r="EB13" s="405">
        <f t="shared" si="9"/>
        <v>0</v>
      </c>
      <c r="EC13" s="405">
        <f t="shared" si="10"/>
        <v>0</v>
      </c>
      <c r="ED13" s="405">
        <f t="shared" si="11"/>
        <v>0</v>
      </c>
      <c r="EE13" s="405">
        <f t="shared" si="12"/>
        <v>0</v>
      </c>
      <c r="EF13" s="405">
        <f t="shared" si="13"/>
        <v>343</v>
      </c>
      <c r="EG13" s="405">
        <f t="shared" si="14"/>
        <v>189</v>
      </c>
      <c r="EH13" s="405">
        <f t="shared" si="15"/>
        <v>154</v>
      </c>
      <c r="EJ13" s="406"/>
      <c r="EK13" s="407"/>
    </row>
    <row r="14" spans="1:141" ht="16.5" thickBot="1" x14ac:dyDescent="0.3">
      <c r="A14" s="391">
        <v>7</v>
      </c>
      <c r="B14" s="392">
        <v>140033</v>
      </c>
      <c r="C14" s="393" t="s">
        <v>36</v>
      </c>
      <c r="D14" s="394">
        <v>3037</v>
      </c>
      <c r="E14" s="395">
        <v>2946</v>
      </c>
      <c r="F14" s="395">
        <v>91</v>
      </c>
      <c r="G14" s="396">
        <v>1861</v>
      </c>
      <c r="H14" s="396">
        <v>1805</v>
      </c>
      <c r="I14" s="396">
        <v>56</v>
      </c>
      <c r="J14" s="396">
        <v>451</v>
      </c>
      <c r="K14" s="396">
        <v>451</v>
      </c>
      <c r="L14" s="396">
        <v>451</v>
      </c>
      <c r="M14" s="396">
        <v>452</v>
      </c>
      <c r="N14" s="396">
        <v>14</v>
      </c>
      <c r="O14" s="396">
        <v>14</v>
      </c>
      <c r="P14" s="396">
        <v>14</v>
      </c>
      <c r="Q14" s="396">
        <v>14</v>
      </c>
      <c r="R14" s="396">
        <v>567</v>
      </c>
      <c r="S14" s="397">
        <v>0</v>
      </c>
      <c r="T14" s="397">
        <v>567</v>
      </c>
      <c r="U14" s="397">
        <v>42</v>
      </c>
      <c r="V14" s="397">
        <v>550</v>
      </c>
      <c r="W14" s="397">
        <v>17</v>
      </c>
      <c r="X14" s="397">
        <v>138</v>
      </c>
      <c r="Y14" s="397">
        <v>138</v>
      </c>
      <c r="Z14" s="397">
        <v>138</v>
      </c>
      <c r="AA14" s="397">
        <v>136</v>
      </c>
      <c r="AB14" s="397">
        <v>4</v>
      </c>
      <c r="AC14" s="397">
        <v>4</v>
      </c>
      <c r="AD14" s="397">
        <v>4</v>
      </c>
      <c r="AE14" s="397">
        <v>5</v>
      </c>
      <c r="AF14" s="397">
        <v>0</v>
      </c>
      <c r="AG14" s="397">
        <v>0</v>
      </c>
      <c r="AH14" s="397">
        <v>0</v>
      </c>
      <c r="AI14" s="397">
        <v>0</v>
      </c>
      <c r="AJ14" s="397">
        <v>0</v>
      </c>
      <c r="AK14" s="397">
        <v>0</v>
      </c>
      <c r="AL14" s="397">
        <v>0</v>
      </c>
      <c r="AM14" s="397">
        <v>0</v>
      </c>
      <c r="AN14" s="397">
        <v>0</v>
      </c>
      <c r="AO14" s="397">
        <v>0</v>
      </c>
      <c r="AP14" s="397">
        <v>550</v>
      </c>
      <c r="AQ14" s="397">
        <v>17</v>
      </c>
      <c r="AR14" s="397">
        <v>138</v>
      </c>
      <c r="AS14" s="397">
        <v>138</v>
      </c>
      <c r="AT14" s="397">
        <v>138</v>
      </c>
      <c r="AU14" s="397">
        <v>136</v>
      </c>
      <c r="AV14" s="397">
        <v>4</v>
      </c>
      <c r="AW14" s="397">
        <v>4</v>
      </c>
      <c r="AX14" s="397">
        <v>4</v>
      </c>
      <c r="AY14" s="397">
        <v>5</v>
      </c>
      <c r="AZ14" s="397">
        <v>41</v>
      </c>
      <c r="BA14" s="397">
        <v>1</v>
      </c>
      <c r="BB14" s="397">
        <v>10</v>
      </c>
      <c r="BC14" s="397">
        <v>10</v>
      </c>
      <c r="BD14" s="397">
        <v>10</v>
      </c>
      <c r="BE14" s="397">
        <v>11</v>
      </c>
      <c r="BF14" s="397">
        <v>0</v>
      </c>
      <c r="BG14" s="397">
        <v>0</v>
      </c>
      <c r="BH14" s="396">
        <v>0</v>
      </c>
      <c r="BI14" s="396">
        <v>1</v>
      </c>
      <c r="BJ14" s="399">
        <v>455</v>
      </c>
      <c r="BK14" s="399">
        <v>256</v>
      </c>
      <c r="BL14" s="399">
        <v>199</v>
      </c>
      <c r="BM14" s="399">
        <v>248</v>
      </c>
      <c r="BN14" s="399">
        <v>8</v>
      </c>
      <c r="BO14" s="399">
        <v>62</v>
      </c>
      <c r="BP14" s="399">
        <v>62</v>
      </c>
      <c r="BQ14" s="399">
        <v>62</v>
      </c>
      <c r="BR14" s="399">
        <v>62</v>
      </c>
      <c r="BS14" s="399">
        <v>2</v>
      </c>
      <c r="BT14" s="399">
        <v>2</v>
      </c>
      <c r="BU14" s="399">
        <v>2</v>
      </c>
      <c r="BV14" s="399">
        <v>2</v>
      </c>
      <c r="BW14" s="399">
        <v>193</v>
      </c>
      <c r="BX14" s="399">
        <v>6</v>
      </c>
      <c r="BY14" s="399">
        <v>48</v>
      </c>
      <c r="BZ14" s="399">
        <v>48</v>
      </c>
      <c r="CA14" s="399">
        <v>48</v>
      </c>
      <c r="CB14" s="399">
        <v>49</v>
      </c>
      <c r="CC14" s="399">
        <v>2</v>
      </c>
      <c r="CD14" s="399">
        <v>2</v>
      </c>
      <c r="CE14" s="399">
        <v>2</v>
      </c>
      <c r="CF14" s="399">
        <v>0</v>
      </c>
      <c r="CG14" s="400">
        <v>3492</v>
      </c>
      <c r="CH14" s="401" t="e">
        <f>SUMIF('[1]КД с МО'!A:A,B14,'[1]КД с МО'!I:I)</f>
        <v>#VALUE!</v>
      </c>
      <c r="CI14" s="402" t="e">
        <f t="shared" si="28"/>
        <v>#VALUE!</v>
      </c>
      <c r="CJ14" s="402" t="e">
        <f t="shared" si="16"/>
        <v>#VALUE!</v>
      </c>
      <c r="CK14" s="402" t="e">
        <f>ROUND(CH14*$CK$4,2)</f>
        <v>#VALUE!</v>
      </c>
      <c r="CL14" s="402" t="e">
        <f>ROUND(CH14*$CL$4,2)</f>
        <v>#VALUE!</v>
      </c>
      <c r="CM14" s="402" t="e">
        <f>ROUND(CH14*$CM$4,2)</f>
        <v>#VALUE!</v>
      </c>
      <c r="CN14" s="402" t="e">
        <f t="shared" si="0"/>
        <v>#VALUE!</v>
      </c>
      <c r="CO14" s="402" t="e">
        <f t="shared" si="20"/>
        <v>#VALUE!</v>
      </c>
      <c r="CP14" s="402" t="e">
        <f t="shared" si="21"/>
        <v>#VALUE!</v>
      </c>
      <c r="CQ14" s="402" t="e">
        <f t="shared" si="22"/>
        <v>#VALUE!</v>
      </c>
      <c r="CR14" s="402" t="e">
        <f t="shared" si="23"/>
        <v>#VALUE!</v>
      </c>
      <c r="CS14" s="402" t="e">
        <f t="shared" si="24"/>
        <v>#VALUE!</v>
      </c>
      <c r="CT14" s="402" t="e">
        <f t="shared" si="1"/>
        <v>#VALUE!</v>
      </c>
      <c r="CU14" s="402" t="e">
        <f t="shared" si="2"/>
        <v>#VALUE!</v>
      </c>
      <c r="CV14" s="403" t="e">
        <f t="shared" si="3"/>
        <v>#VALUE!</v>
      </c>
      <c r="CW14" s="403" t="e">
        <f t="shared" si="4"/>
        <v>#VALUE!</v>
      </c>
      <c r="CX14" s="403" t="e">
        <f t="shared" si="4"/>
        <v>#VALUE!</v>
      </c>
      <c r="CY14" s="403" t="e">
        <f t="shared" si="4"/>
        <v>#VALUE!</v>
      </c>
      <c r="CZ14" s="403" t="e">
        <f t="shared" si="4"/>
        <v>#VALUE!</v>
      </c>
      <c r="DA14" s="403" t="e">
        <f t="shared" si="5"/>
        <v>#VALUE!</v>
      </c>
      <c r="DB14" s="403" t="e">
        <f t="shared" si="25"/>
        <v>#VALUE!</v>
      </c>
      <c r="DC14" s="403" t="e">
        <f t="shared" si="26"/>
        <v>#VALUE!</v>
      </c>
      <c r="DD14" s="403" t="e">
        <f t="shared" si="6"/>
        <v>#VALUE!</v>
      </c>
      <c r="DE14" s="403" t="e">
        <f t="shared" si="6"/>
        <v>#VALUE!</v>
      </c>
      <c r="DF14" s="403" t="e">
        <f t="shared" si="6"/>
        <v>#VALUE!</v>
      </c>
      <c r="DG14" s="403" t="e">
        <f t="shared" si="6"/>
        <v>#VALUE!</v>
      </c>
      <c r="DH14" s="403" t="e">
        <f t="shared" si="6"/>
        <v>#VALUE!</v>
      </c>
      <c r="DI14" s="403" t="e">
        <f t="shared" si="6"/>
        <v>#VALUE!</v>
      </c>
      <c r="DJ14" s="403" t="e">
        <f t="shared" si="27"/>
        <v>#VALUE!</v>
      </c>
      <c r="DO14" s="404">
        <v>3433</v>
      </c>
      <c r="DP14" s="404">
        <v>2257</v>
      </c>
      <c r="DQ14" s="404">
        <v>567</v>
      </c>
      <c r="DR14" s="404">
        <v>0</v>
      </c>
      <c r="DS14" s="404">
        <v>567</v>
      </c>
      <c r="DT14" s="404">
        <v>42</v>
      </c>
      <c r="DU14" s="404">
        <v>124</v>
      </c>
      <c r="DV14" s="404">
        <v>72</v>
      </c>
      <c r="DW14" s="404">
        <v>52</v>
      </c>
      <c r="DX14" s="372">
        <v>3557</v>
      </c>
      <c r="DZ14" s="405">
        <f t="shared" si="7"/>
        <v>-396</v>
      </c>
      <c r="EA14" s="405">
        <f t="shared" si="8"/>
        <v>-396</v>
      </c>
      <c r="EB14" s="405">
        <f t="shared" si="9"/>
        <v>0</v>
      </c>
      <c r="EC14" s="405">
        <f t="shared" si="10"/>
        <v>0</v>
      </c>
      <c r="ED14" s="405">
        <f t="shared" si="11"/>
        <v>0</v>
      </c>
      <c r="EE14" s="405">
        <f t="shared" si="12"/>
        <v>0</v>
      </c>
      <c r="EF14" s="405">
        <f t="shared" si="13"/>
        <v>331</v>
      </c>
      <c r="EG14" s="405">
        <f t="shared" si="14"/>
        <v>184</v>
      </c>
      <c r="EH14" s="405">
        <f t="shared" si="15"/>
        <v>147</v>
      </c>
      <c r="EJ14" s="406"/>
      <c r="EK14" s="407"/>
    </row>
    <row r="15" spans="1:141" ht="16.5" thickBot="1" x14ac:dyDescent="0.3">
      <c r="A15" s="391">
        <v>8</v>
      </c>
      <c r="B15" s="392">
        <v>140035</v>
      </c>
      <c r="C15" s="393" t="s">
        <v>38</v>
      </c>
      <c r="D15" s="394">
        <v>1426</v>
      </c>
      <c r="E15" s="395">
        <v>1225</v>
      </c>
      <c r="F15" s="395">
        <v>201</v>
      </c>
      <c r="G15" s="396">
        <v>889</v>
      </c>
      <c r="H15" s="396">
        <v>764</v>
      </c>
      <c r="I15" s="396">
        <v>125</v>
      </c>
      <c r="J15" s="396">
        <v>191</v>
      </c>
      <c r="K15" s="396">
        <v>191</v>
      </c>
      <c r="L15" s="396">
        <v>191</v>
      </c>
      <c r="M15" s="396">
        <v>191</v>
      </c>
      <c r="N15" s="396">
        <v>31</v>
      </c>
      <c r="O15" s="396">
        <v>31</v>
      </c>
      <c r="P15" s="396">
        <v>31</v>
      </c>
      <c r="Q15" s="396">
        <v>32</v>
      </c>
      <c r="R15" s="396">
        <v>254</v>
      </c>
      <c r="S15" s="397">
        <v>0</v>
      </c>
      <c r="T15" s="397">
        <v>254</v>
      </c>
      <c r="U15" s="397">
        <v>29</v>
      </c>
      <c r="V15" s="397">
        <v>218</v>
      </c>
      <c r="W15" s="397">
        <v>36</v>
      </c>
      <c r="X15" s="397">
        <v>55</v>
      </c>
      <c r="Y15" s="397">
        <v>55</v>
      </c>
      <c r="Z15" s="397">
        <v>55</v>
      </c>
      <c r="AA15" s="397">
        <v>53</v>
      </c>
      <c r="AB15" s="397">
        <v>9</v>
      </c>
      <c r="AC15" s="397">
        <v>9</v>
      </c>
      <c r="AD15" s="397">
        <v>9</v>
      </c>
      <c r="AE15" s="397">
        <v>9</v>
      </c>
      <c r="AF15" s="397">
        <v>0</v>
      </c>
      <c r="AG15" s="397">
        <v>0</v>
      </c>
      <c r="AH15" s="397">
        <v>0</v>
      </c>
      <c r="AI15" s="397">
        <v>0</v>
      </c>
      <c r="AJ15" s="397">
        <v>0</v>
      </c>
      <c r="AK15" s="397">
        <v>0</v>
      </c>
      <c r="AL15" s="397">
        <v>0</v>
      </c>
      <c r="AM15" s="397">
        <v>0</v>
      </c>
      <c r="AN15" s="397">
        <v>0</v>
      </c>
      <c r="AO15" s="397">
        <v>0</v>
      </c>
      <c r="AP15" s="397">
        <v>218</v>
      </c>
      <c r="AQ15" s="397">
        <v>36</v>
      </c>
      <c r="AR15" s="397">
        <v>55</v>
      </c>
      <c r="AS15" s="397">
        <v>55</v>
      </c>
      <c r="AT15" s="397">
        <v>55</v>
      </c>
      <c r="AU15" s="397">
        <v>53</v>
      </c>
      <c r="AV15" s="397">
        <v>9</v>
      </c>
      <c r="AW15" s="397">
        <v>9</v>
      </c>
      <c r="AX15" s="397">
        <v>9</v>
      </c>
      <c r="AY15" s="397">
        <v>9</v>
      </c>
      <c r="AZ15" s="397">
        <v>25</v>
      </c>
      <c r="BA15" s="397">
        <v>4</v>
      </c>
      <c r="BB15" s="397">
        <v>6</v>
      </c>
      <c r="BC15" s="397">
        <v>6</v>
      </c>
      <c r="BD15" s="397">
        <v>6</v>
      </c>
      <c r="BE15" s="397">
        <v>7</v>
      </c>
      <c r="BF15" s="397">
        <v>1</v>
      </c>
      <c r="BG15" s="397">
        <v>1</v>
      </c>
      <c r="BH15" s="396">
        <v>1</v>
      </c>
      <c r="BI15" s="396">
        <v>1</v>
      </c>
      <c r="BJ15" s="399">
        <v>0</v>
      </c>
      <c r="BK15" s="399">
        <v>0</v>
      </c>
      <c r="BL15" s="399">
        <v>0</v>
      </c>
      <c r="BM15" s="399">
        <v>0</v>
      </c>
      <c r="BN15" s="399">
        <v>0</v>
      </c>
      <c r="BO15" s="399">
        <v>0</v>
      </c>
      <c r="BP15" s="399">
        <v>0</v>
      </c>
      <c r="BQ15" s="399">
        <v>0</v>
      </c>
      <c r="BR15" s="399">
        <v>0</v>
      </c>
      <c r="BS15" s="399">
        <v>0</v>
      </c>
      <c r="BT15" s="399">
        <v>0</v>
      </c>
      <c r="BU15" s="399">
        <v>0</v>
      </c>
      <c r="BV15" s="399">
        <v>0</v>
      </c>
      <c r="BW15" s="399">
        <v>0</v>
      </c>
      <c r="BX15" s="399">
        <v>0</v>
      </c>
      <c r="BY15" s="399">
        <v>0</v>
      </c>
      <c r="BZ15" s="399">
        <v>0</v>
      </c>
      <c r="CA15" s="399">
        <v>0</v>
      </c>
      <c r="CB15" s="399">
        <v>0</v>
      </c>
      <c r="CC15" s="399">
        <v>0</v>
      </c>
      <c r="CD15" s="399">
        <v>0</v>
      </c>
      <c r="CE15" s="399">
        <v>0</v>
      </c>
      <c r="CF15" s="399">
        <v>0</v>
      </c>
      <c r="CG15" s="400">
        <v>1426</v>
      </c>
      <c r="CH15" s="401" t="e">
        <f>SUMIF('[1]КД с МО'!A:A,B15,'[1]КД с МО'!I:I)</f>
        <v>#VALUE!</v>
      </c>
      <c r="CI15" s="402" t="e">
        <f>ROUND(CH15*$CI$4,2)</f>
        <v>#VALUE!</v>
      </c>
      <c r="CJ15" s="402" t="e">
        <f t="shared" si="16"/>
        <v>#VALUE!</v>
      </c>
      <c r="CK15" s="402" t="e">
        <f>ROUND(CH15*$CK$4,2)</f>
        <v>#VALUE!</v>
      </c>
      <c r="CL15" s="402" t="e">
        <f>ROUND(CH15*$CL$4,2)</f>
        <v>#VALUE!</v>
      </c>
      <c r="CM15" s="402" t="e">
        <f>ROUND(CH15*$CM$4,2)</f>
        <v>#VALUE!</v>
      </c>
      <c r="CN15" s="402" t="e">
        <f t="shared" si="0"/>
        <v>#VALUE!</v>
      </c>
      <c r="CO15" s="402" t="e">
        <f t="shared" si="20"/>
        <v>#VALUE!</v>
      </c>
      <c r="CP15" s="402" t="e">
        <f t="shared" si="21"/>
        <v>#VALUE!</v>
      </c>
      <c r="CQ15" s="402" t="e">
        <f t="shared" si="22"/>
        <v>#VALUE!</v>
      </c>
      <c r="CR15" s="402" t="e">
        <f t="shared" si="23"/>
        <v>#VALUE!</v>
      </c>
      <c r="CS15" s="402" t="e">
        <f t="shared" si="24"/>
        <v>#VALUE!</v>
      </c>
      <c r="CT15" s="402" t="e">
        <f t="shared" si="1"/>
        <v>#VALUE!</v>
      </c>
      <c r="CU15" s="402" t="e">
        <f t="shared" si="2"/>
        <v>#VALUE!</v>
      </c>
      <c r="CV15" s="403" t="e">
        <f t="shared" si="3"/>
        <v>#VALUE!</v>
      </c>
      <c r="CW15" s="403" t="e">
        <f t="shared" si="4"/>
        <v>#VALUE!</v>
      </c>
      <c r="CX15" s="403" t="e">
        <f t="shared" si="4"/>
        <v>#VALUE!</v>
      </c>
      <c r="CY15" s="403" t="e">
        <f t="shared" si="4"/>
        <v>#VALUE!</v>
      </c>
      <c r="CZ15" s="403" t="e">
        <f t="shared" si="4"/>
        <v>#VALUE!</v>
      </c>
      <c r="DA15" s="403" t="e">
        <f t="shared" si="5"/>
        <v>#VALUE!</v>
      </c>
      <c r="DB15" s="403" t="e">
        <f t="shared" si="25"/>
        <v>#VALUE!</v>
      </c>
      <c r="DC15" s="403" t="e">
        <f t="shared" si="26"/>
        <v>#VALUE!</v>
      </c>
      <c r="DD15" s="403" t="e">
        <f t="shared" si="6"/>
        <v>#VALUE!</v>
      </c>
      <c r="DE15" s="403" t="e">
        <f t="shared" si="6"/>
        <v>#VALUE!</v>
      </c>
      <c r="DF15" s="403" t="e">
        <f t="shared" si="6"/>
        <v>#VALUE!</v>
      </c>
      <c r="DG15" s="403" t="e">
        <f t="shared" si="6"/>
        <v>#VALUE!</v>
      </c>
      <c r="DH15" s="403" t="e">
        <f t="shared" si="6"/>
        <v>#VALUE!</v>
      </c>
      <c r="DI15" s="403" t="e">
        <f t="shared" si="6"/>
        <v>#VALUE!</v>
      </c>
      <c r="DJ15" s="403" t="e">
        <f t="shared" si="27"/>
        <v>#VALUE!</v>
      </c>
      <c r="DO15" s="404">
        <v>1426</v>
      </c>
      <c r="DP15" s="404">
        <v>889</v>
      </c>
      <c r="DQ15" s="404">
        <v>254</v>
      </c>
      <c r="DR15" s="404">
        <v>0</v>
      </c>
      <c r="DS15" s="404">
        <v>254</v>
      </c>
      <c r="DT15" s="404">
        <v>29</v>
      </c>
      <c r="DU15" s="404">
        <v>0</v>
      </c>
      <c r="DV15" s="404">
        <v>0</v>
      </c>
      <c r="DW15" s="404">
        <v>0</v>
      </c>
      <c r="DX15" s="372">
        <v>1426</v>
      </c>
      <c r="DZ15" s="405">
        <f t="shared" si="7"/>
        <v>0</v>
      </c>
      <c r="EA15" s="405">
        <f t="shared" si="8"/>
        <v>0</v>
      </c>
      <c r="EB15" s="405">
        <f t="shared" si="9"/>
        <v>0</v>
      </c>
      <c r="EC15" s="405">
        <f t="shared" si="10"/>
        <v>0</v>
      </c>
      <c r="ED15" s="405">
        <f t="shared" si="11"/>
        <v>0</v>
      </c>
      <c r="EE15" s="405">
        <f t="shared" si="12"/>
        <v>0</v>
      </c>
      <c r="EF15" s="405">
        <f t="shared" si="13"/>
        <v>0</v>
      </c>
      <c r="EG15" s="405">
        <f t="shared" si="14"/>
        <v>0</v>
      </c>
      <c r="EH15" s="405">
        <f t="shared" si="15"/>
        <v>0</v>
      </c>
      <c r="EJ15" s="406"/>
      <c r="EK15" s="407"/>
    </row>
    <row r="16" spans="1:141" ht="16.5" thickBot="1" x14ac:dyDescent="0.3">
      <c r="A16" s="391"/>
      <c r="B16" s="408"/>
      <c r="C16" s="409" t="s">
        <v>45</v>
      </c>
      <c r="D16" s="410">
        <f>SUM(D8:D15)</f>
        <v>19144</v>
      </c>
      <c r="E16" s="410">
        <v>16362</v>
      </c>
      <c r="F16" s="410">
        <v>2782</v>
      </c>
      <c r="G16" s="410">
        <v>11968</v>
      </c>
      <c r="H16" s="410">
        <v>10216</v>
      </c>
      <c r="I16" s="410">
        <v>1752</v>
      </c>
      <c r="J16" s="410">
        <v>2555</v>
      </c>
      <c r="K16" s="410">
        <v>2555</v>
      </c>
      <c r="L16" s="410">
        <v>2555</v>
      </c>
      <c r="M16" s="410">
        <v>2551</v>
      </c>
      <c r="N16" s="410">
        <v>439</v>
      </c>
      <c r="O16" s="410">
        <v>439</v>
      </c>
      <c r="P16" s="410">
        <v>439</v>
      </c>
      <c r="Q16" s="410">
        <v>435</v>
      </c>
      <c r="R16" s="410">
        <v>3438</v>
      </c>
      <c r="S16" s="410">
        <v>0</v>
      </c>
      <c r="T16" s="410">
        <v>3438</v>
      </c>
      <c r="U16" s="410">
        <v>300</v>
      </c>
      <c r="V16" s="410">
        <v>2947</v>
      </c>
      <c r="W16" s="410">
        <v>491</v>
      </c>
      <c r="X16" s="410">
        <v>739</v>
      </c>
      <c r="Y16" s="410">
        <v>739</v>
      </c>
      <c r="Z16" s="410">
        <v>739</v>
      </c>
      <c r="AA16" s="410">
        <v>730</v>
      </c>
      <c r="AB16" s="410">
        <v>123</v>
      </c>
      <c r="AC16" s="410">
        <v>123</v>
      </c>
      <c r="AD16" s="410">
        <v>123</v>
      </c>
      <c r="AE16" s="410">
        <v>122</v>
      </c>
      <c r="AF16" s="410">
        <v>0</v>
      </c>
      <c r="AG16" s="410">
        <v>0</v>
      </c>
      <c r="AH16" s="410">
        <v>0</v>
      </c>
      <c r="AI16" s="410">
        <v>0</v>
      </c>
      <c r="AJ16" s="410">
        <v>0</v>
      </c>
      <c r="AK16" s="410">
        <v>0</v>
      </c>
      <c r="AL16" s="410">
        <v>0</v>
      </c>
      <c r="AM16" s="410">
        <v>0</v>
      </c>
      <c r="AN16" s="410">
        <v>0</v>
      </c>
      <c r="AO16" s="410">
        <v>0</v>
      </c>
      <c r="AP16" s="410">
        <v>2947</v>
      </c>
      <c r="AQ16" s="410">
        <v>491</v>
      </c>
      <c r="AR16" s="410">
        <v>739</v>
      </c>
      <c r="AS16" s="410">
        <v>739</v>
      </c>
      <c r="AT16" s="410">
        <v>739</v>
      </c>
      <c r="AU16" s="410">
        <v>730</v>
      </c>
      <c r="AV16" s="410">
        <v>123</v>
      </c>
      <c r="AW16" s="410">
        <v>123</v>
      </c>
      <c r="AX16" s="410">
        <v>123</v>
      </c>
      <c r="AY16" s="410">
        <v>122</v>
      </c>
      <c r="AZ16" s="410">
        <v>253</v>
      </c>
      <c r="BA16" s="410">
        <v>47</v>
      </c>
      <c r="BB16" s="410">
        <v>63</v>
      </c>
      <c r="BC16" s="410">
        <v>63</v>
      </c>
      <c r="BD16" s="410">
        <v>63</v>
      </c>
      <c r="BE16" s="410">
        <v>64</v>
      </c>
      <c r="BF16" s="410">
        <v>13</v>
      </c>
      <c r="BG16" s="410">
        <v>13</v>
      </c>
      <c r="BH16" s="410">
        <v>12</v>
      </c>
      <c r="BI16" s="410">
        <v>9</v>
      </c>
      <c r="BJ16" s="410">
        <v>1819</v>
      </c>
      <c r="BK16" s="410">
        <v>1025</v>
      </c>
      <c r="BL16" s="410">
        <v>794</v>
      </c>
      <c r="BM16" s="410">
        <v>911</v>
      </c>
      <c r="BN16" s="410">
        <v>114</v>
      </c>
      <c r="BO16" s="410">
        <v>228</v>
      </c>
      <c r="BP16" s="410">
        <v>228</v>
      </c>
      <c r="BQ16" s="410">
        <v>228</v>
      </c>
      <c r="BR16" s="410">
        <v>227</v>
      </c>
      <c r="BS16" s="410">
        <v>30</v>
      </c>
      <c r="BT16" s="410">
        <v>30</v>
      </c>
      <c r="BU16" s="410">
        <v>30</v>
      </c>
      <c r="BV16" s="410">
        <v>24</v>
      </c>
      <c r="BW16" s="410">
        <v>706</v>
      </c>
      <c r="BX16" s="410">
        <v>88</v>
      </c>
      <c r="BY16" s="410">
        <v>176</v>
      </c>
      <c r="BZ16" s="410">
        <v>176</v>
      </c>
      <c r="CA16" s="410">
        <v>176</v>
      </c>
      <c r="CB16" s="410">
        <v>178</v>
      </c>
      <c r="CC16" s="410">
        <v>24</v>
      </c>
      <c r="CD16" s="410">
        <v>24</v>
      </c>
      <c r="CE16" s="410">
        <v>24</v>
      </c>
      <c r="CF16" s="410">
        <v>16</v>
      </c>
      <c r="CG16" s="400">
        <v>20963</v>
      </c>
      <c r="CH16" s="401"/>
      <c r="CI16" s="402">
        <f t="shared" si="28"/>
        <v>0</v>
      </c>
      <c r="CJ16" s="402">
        <f t="shared" si="16"/>
        <v>0</v>
      </c>
      <c r="CK16" s="402">
        <f t="shared" si="17"/>
        <v>0</v>
      </c>
      <c r="CL16" s="402">
        <f t="shared" si="18"/>
        <v>0</v>
      </c>
      <c r="CM16" s="402">
        <f t="shared" si="19"/>
        <v>0</v>
      </c>
      <c r="CN16" s="402">
        <f t="shared" si="0"/>
        <v>0</v>
      </c>
      <c r="CO16" s="402">
        <f t="shared" si="20"/>
        <v>0</v>
      </c>
      <c r="CP16" s="402">
        <f t="shared" si="21"/>
        <v>0</v>
      </c>
      <c r="CQ16" s="402">
        <f t="shared" si="22"/>
        <v>0</v>
      </c>
      <c r="CR16" s="402">
        <f t="shared" si="23"/>
        <v>0</v>
      </c>
      <c r="CS16" s="402">
        <f t="shared" si="24"/>
        <v>0</v>
      </c>
      <c r="CT16" s="402">
        <f t="shared" si="1"/>
        <v>0</v>
      </c>
      <c r="CU16" s="402">
        <f t="shared" si="2"/>
        <v>0</v>
      </c>
      <c r="CV16" s="411" t="e">
        <f>SUM(CV8:CV15)</f>
        <v>#VALUE!</v>
      </c>
      <c r="CW16" s="411" t="e">
        <f t="shared" ref="CW16:DJ16" si="29">SUM(CW8:CW15)</f>
        <v>#VALUE!</v>
      </c>
      <c r="CX16" s="411" t="e">
        <f t="shared" si="29"/>
        <v>#VALUE!</v>
      </c>
      <c r="CY16" s="411" t="e">
        <f t="shared" si="29"/>
        <v>#VALUE!</v>
      </c>
      <c r="CZ16" s="411" t="e">
        <f t="shared" si="29"/>
        <v>#VALUE!</v>
      </c>
      <c r="DA16" s="411" t="e">
        <f>SUM(DA8:DA15)</f>
        <v>#VALUE!</v>
      </c>
      <c r="DB16" s="411" t="e">
        <f t="shared" si="29"/>
        <v>#VALUE!</v>
      </c>
      <c r="DC16" s="411" t="e">
        <f t="shared" si="29"/>
        <v>#VALUE!</v>
      </c>
      <c r="DD16" s="411" t="e">
        <f t="shared" si="29"/>
        <v>#VALUE!</v>
      </c>
      <c r="DE16" s="411" t="e">
        <f t="shared" si="29"/>
        <v>#VALUE!</v>
      </c>
      <c r="DF16" s="411" t="e">
        <f t="shared" si="29"/>
        <v>#VALUE!</v>
      </c>
      <c r="DG16" s="411" t="e">
        <f t="shared" si="29"/>
        <v>#VALUE!</v>
      </c>
      <c r="DH16" s="411" t="e">
        <f t="shared" si="29"/>
        <v>#VALUE!</v>
      </c>
      <c r="DI16" s="411" t="e">
        <f t="shared" si="29"/>
        <v>#VALUE!</v>
      </c>
      <c r="DJ16" s="411" t="e">
        <f t="shared" si="29"/>
        <v>#VALUE!</v>
      </c>
      <c r="DO16" s="404">
        <v>20481</v>
      </c>
      <c r="DP16" s="404">
        <v>13305</v>
      </c>
      <c r="DQ16" s="404">
        <v>3438</v>
      </c>
      <c r="DR16" s="404">
        <v>0</v>
      </c>
      <c r="DS16" s="404">
        <v>3438</v>
      </c>
      <c r="DT16" s="404">
        <v>300</v>
      </c>
      <c r="DU16" s="404">
        <v>482</v>
      </c>
      <c r="DV16" s="404">
        <v>281</v>
      </c>
      <c r="DW16" s="404">
        <v>201</v>
      </c>
      <c r="DX16" s="372">
        <v>20963</v>
      </c>
      <c r="DZ16" s="405">
        <f t="shared" si="7"/>
        <v>-1337</v>
      </c>
      <c r="EA16" s="405">
        <f t="shared" si="8"/>
        <v>-1337</v>
      </c>
      <c r="EB16" s="405">
        <f t="shared" si="9"/>
        <v>0</v>
      </c>
      <c r="EC16" s="405">
        <f t="shared" si="10"/>
        <v>0</v>
      </c>
      <c r="ED16" s="405">
        <f t="shared" si="11"/>
        <v>0</v>
      </c>
      <c r="EE16" s="405">
        <f t="shared" si="12"/>
        <v>0</v>
      </c>
      <c r="EF16" s="405">
        <f t="shared" si="13"/>
        <v>1337</v>
      </c>
      <c r="EG16" s="405">
        <f t="shared" si="14"/>
        <v>744</v>
      </c>
      <c r="EH16" s="405">
        <f t="shared" si="15"/>
        <v>593</v>
      </c>
      <c r="EJ16" s="406"/>
      <c r="EK16" s="407"/>
    </row>
    <row r="17" spans="1:141" ht="16.5" thickBot="1" x14ac:dyDescent="0.3">
      <c r="A17" s="391"/>
      <c r="B17" s="408"/>
      <c r="C17" s="409" t="s">
        <v>192</v>
      </c>
      <c r="D17" s="410">
        <f>D18</f>
        <v>5250</v>
      </c>
      <c r="E17" s="410">
        <v>4510</v>
      </c>
      <c r="F17" s="410">
        <v>740</v>
      </c>
      <c r="G17" s="410">
        <v>2229</v>
      </c>
      <c r="H17" s="410">
        <v>1915</v>
      </c>
      <c r="I17" s="410">
        <v>314</v>
      </c>
      <c r="J17" s="410">
        <v>479</v>
      </c>
      <c r="K17" s="410">
        <v>479</v>
      </c>
      <c r="L17" s="410">
        <v>479</v>
      </c>
      <c r="M17" s="410">
        <v>478</v>
      </c>
      <c r="N17" s="410">
        <v>79</v>
      </c>
      <c r="O17" s="410">
        <v>79</v>
      </c>
      <c r="P17" s="410">
        <v>79</v>
      </c>
      <c r="Q17" s="410">
        <v>77</v>
      </c>
      <c r="R17" s="410">
        <v>1467</v>
      </c>
      <c r="S17" s="410">
        <v>1467</v>
      </c>
      <c r="T17" s="410">
        <v>0</v>
      </c>
      <c r="U17" s="410">
        <v>87</v>
      </c>
      <c r="V17" s="410">
        <v>1260</v>
      </c>
      <c r="W17" s="410">
        <v>207</v>
      </c>
      <c r="X17" s="410">
        <v>315</v>
      </c>
      <c r="Y17" s="410">
        <v>315</v>
      </c>
      <c r="Z17" s="410">
        <v>315</v>
      </c>
      <c r="AA17" s="410">
        <v>315</v>
      </c>
      <c r="AB17" s="410">
        <v>52</v>
      </c>
      <c r="AC17" s="410">
        <v>52</v>
      </c>
      <c r="AD17" s="410">
        <v>52</v>
      </c>
      <c r="AE17" s="410">
        <v>51</v>
      </c>
      <c r="AF17" s="410">
        <v>1260</v>
      </c>
      <c r="AG17" s="410">
        <v>207</v>
      </c>
      <c r="AH17" s="410">
        <v>315</v>
      </c>
      <c r="AI17" s="410">
        <v>315</v>
      </c>
      <c r="AJ17" s="410">
        <v>315</v>
      </c>
      <c r="AK17" s="410">
        <v>315</v>
      </c>
      <c r="AL17" s="410">
        <v>52</v>
      </c>
      <c r="AM17" s="410">
        <v>52</v>
      </c>
      <c r="AN17" s="410">
        <v>52</v>
      </c>
      <c r="AO17" s="410">
        <v>51</v>
      </c>
      <c r="AP17" s="410">
        <v>0</v>
      </c>
      <c r="AQ17" s="410">
        <v>0</v>
      </c>
      <c r="AR17" s="410">
        <v>0</v>
      </c>
      <c r="AS17" s="410">
        <v>0</v>
      </c>
      <c r="AT17" s="410">
        <v>0</v>
      </c>
      <c r="AU17" s="410">
        <v>0</v>
      </c>
      <c r="AV17" s="410">
        <v>0</v>
      </c>
      <c r="AW17" s="410">
        <v>0</v>
      </c>
      <c r="AX17" s="410">
        <v>0</v>
      </c>
      <c r="AY17" s="410">
        <v>0</v>
      </c>
      <c r="AZ17" s="410">
        <v>75</v>
      </c>
      <c r="BA17" s="410">
        <v>12</v>
      </c>
      <c r="BB17" s="410">
        <v>19</v>
      </c>
      <c r="BC17" s="410">
        <v>19</v>
      </c>
      <c r="BD17" s="410">
        <v>19</v>
      </c>
      <c r="BE17" s="410">
        <v>18</v>
      </c>
      <c r="BF17" s="410">
        <v>3</v>
      </c>
      <c r="BG17" s="410">
        <v>3</v>
      </c>
      <c r="BH17" s="410">
        <v>3</v>
      </c>
      <c r="BI17" s="410">
        <v>3</v>
      </c>
      <c r="BJ17" s="410">
        <v>3988</v>
      </c>
      <c r="BK17" s="410">
        <v>2181</v>
      </c>
      <c r="BL17" s="410">
        <v>1807</v>
      </c>
      <c r="BM17" s="410">
        <v>1873</v>
      </c>
      <c r="BN17" s="410">
        <v>308</v>
      </c>
      <c r="BO17" s="410">
        <v>468</v>
      </c>
      <c r="BP17" s="410">
        <v>468</v>
      </c>
      <c r="BQ17" s="410">
        <v>468</v>
      </c>
      <c r="BR17" s="410">
        <v>469</v>
      </c>
      <c r="BS17" s="410">
        <v>77</v>
      </c>
      <c r="BT17" s="410">
        <v>77</v>
      </c>
      <c r="BU17" s="410">
        <v>77</v>
      </c>
      <c r="BV17" s="410">
        <v>77</v>
      </c>
      <c r="BW17" s="410">
        <v>1552</v>
      </c>
      <c r="BX17" s="410">
        <v>255</v>
      </c>
      <c r="BY17" s="410">
        <v>388</v>
      </c>
      <c r="BZ17" s="410">
        <v>388</v>
      </c>
      <c r="CA17" s="410">
        <v>388</v>
      </c>
      <c r="CB17" s="410">
        <v>388</v>
      </c>
      <c r="CC17" s="410">
        <v>64</v>
      </c>
      <c r="CD17" s="410">
        <v>64</v>
      </c>
      <c r="CE17" s="410">
        <v>64</v>
      </c>
      <c r="CF17" s="410">
        <v>63</v>
      </c>
      <c r="CG17" s="412">
        <v>9238</v>
      </c>
      <c r="CH17" s="401"/>
      <c r="CI17" s="402">
        <f t="shared" si="28"/>
        <v>0</v>
      </c>
      <c r="CJ17" s="402">
        <f t="shared" si="16"/>
        <v>0</v>
      </c>
      <c r="CK17" s="402">
        <f t="shared" si="17"/>
        <v>0</v>
      </c>
      <c r="CL17" s="402">
        <f t="shared" si="18"/>
        <v>0</v>
      </c>
      <c r="CM17" s="402">
        <f t="shared" si="19"/>
        <v>0</v>
      </c>
      <c r="CN17" s="402">
        <f t="shared" si="0"/>
        <v>0</v>
      </c>
      <c r="CO17" s="402">
        <f t="shared" si="20"/>
        <v>0</v>
      </c>
      <c r="CP17" s="402">
        <f t="shared" si="21"/>
        <v>0</v>
      </c>
      <c r="CQ17" s="402">
        <f t="shared" si="22"/>
        <v>0</v>
      </c>
      <c r="CR17" s="402">
        <f t="shared" si="23"/>
        <v>0</v>
      </c>
      <c r="CS17" s="402">
        <f t="shared" si="24"/>
        <v>0</v>
      </c>
      <c r="CT17" s="402">
        <f t="shared" si="1"/>
        <v>0</v>
      </c>
      <c r="CU17" s="402">
        <f t="shared" si="2"/>
        <v>0</v>
      </c>
      <c r="CV17" s="411">
        <f>CV18</f>
        <v>5471</v>
      </c>
      <c r="CW17" s="411">
        <f t="shared" ref="CW17:DJ17" si="30">CW18</f>
        <v>1139.8</v>
      </c>
      <c r="CX17" s="411">
        <f t="shared" si="30"/>
        <v>5750.8</v>
      </c>
      <c r="CY17" s="411">
        <f t="shared" si="30"/>
        <v>0</v>
      </c>
      <c r="CZ17" s="411">
        <f t="shared" si="30"/>
        <v>90.9</v>
      </c>
      <c r="DA17" s="411">
        <f t="shared" si="30"/>
        <v>7542</v>
      </c>
      <c r="DB17" s="411">
        <f t="shared" si="30"/>
        <v>183459.69999999998</v>
      </c>
      <c r="DC17" s="411">
        <f t="shared" si="30"/>
        <v>13989.1</v>
      </c>
      <c r="DD17" s="411">
        <f t="shared" si="30"/>
        <v>17793.900000000001</v>
      </c>
      <c r="DE17" s="411">
        <f t="shared" si="30"/>
        <v>44565.4</v>
      </c>
      <c r="DF17" s="411">
        <f t="shared" si="30"/>
        <v>2738.4</v>
      </c>
      <c r="DG17" s="411">
        <f t="shared" si="30"/>
        <v>6479.2</v>
      </c>
      <c r="DH17" s="411">
        <f t="shared" si="30"/>
        <v>46482.3</v>
      </c>
      <c r="DI17" s="411">
        <f t="shared" si="30"/>
        <v>51411.4</v>
      </c>
      <c r="DJ17" s="411">
        <f t="shared" si="30"/>
        <v>203454.19999999998</v>
      </c>
      <c r="DO17" s="404">
        <v>8594</v>
      </c>
      <c r="DP17" s="404">
        <v>5573</v>
      </c>
      <c r="DQ17" s="404">
        <v>1467</v>
      </c>
      <c r="DR17" s="404">
        <v>1467</v>
      </c>
      <c r="DS17" s="404">
        <v>0</v>
      </c>
      <c r="DT17" s="404">
        <v>87</v>
      </c>
      <c r="DU17" s="404">
        <v>644</v>
      </c>
      <c r="DV17" s="404">
        <v>345</v>
      </c>
      <c r="DW17" s="404">
        <v>299</v>
      </c>
      <c r="DX17" s="372">
        <v>9238</v>
      </c>
      <c r="DZ17" s="405">
        <f t="shared" si="7"/>
        <v>-3344</v>
      </c>
      <c r="EA17" s="405">
        <f t="shared" si="8"/>
        <v>-3344</v>
      </c>
      <c r="EB17" s="405">
        <f t="shared" si="9"/>
        <v>0</v>
      </c>
      <c r="EC17" s="405">
        <f t="shared" si="10"/>
        <v>0</v>
      </c>
      <c r="ED17" s="405">
        <f t="shared" si="11"/>
        <v>0</v>
      </c>
      <c r="EE17" s="405">
        <f t="shared" si="12"/>
        <v>0</v>
      </c>
      <c r="EF17" s="405">
        <f t="shared" si="13"/>
        <v>3344</v>
      </c>
      <c r="EG17" s="405">
        <f t="shared" si="14"/>
        <v>1836</v>
      </c>
      <c r="EH17" s="405">
        <f t="shared" si="15"/>
        <v>1508</v>
      </c>
      <c r="EJ17" s="406"/>
      <c r="EK17" s="407"/>
    </row>
    <row r="18" spans="1:141" ht="16.5" thickBot="1" x14ac:dyDescent="0.3">
      <c r="A18" s="413">
        <v>9</v>
      </c>
      <c r="B18" s="414">
        <v>140052</v>
      </c>
      <c r="C18" s="415" t="s">
        <v>317</v>
      </c>
      <c r="D18" s="416">
        <v>5250</v>
      </c>
      <c r="E18" s="416">
        <v>4510</v>
      </c>
      <c r="F18" s="416">
        <v>740</v>
      </c>
      <c r="G18" s="417">
        <v>2229</v>
      </c>
      <c r="H18" s="399">
        <v>1915</v>
      </c>
      <c r="I18" s="399">
        <v>314</v>
      </c>
      <c r="J18" s="418">
        <v>479</v>
      </c>
      <c r="K18" s="418">
        <v>479</v>
      </c>
      <c r="L18" s="418">
        <v>479</v>
      </c>
      <c r="M18" s="418">
        <v>478</v>
      </c>
      <c r="N18" s="418">
        <v>79</v>
      </c>
      <c r="O18" s="418">
        <v>79</v>
      </c>
      <c r="P18" s="418">
        <v>79</v>
      </c>
      <c r="Q18" s="418">
        <v>77</v>
      </c>
      <c r="R18" s="417">
        <v>1467</v>
      </c>
      <c r="S18" s="419">
        <v>1467</v>
      </c>
      <c r="T18" s="420">
        <v>0</v>
      </c>
      <c r="U18" s="420">
        <v>87</v>
      </c>
      <c r="V18" s="420">
        <v>1260</v>
      </c>
      <c r="W18" s="420">
        <v>207</v>
      </c>
      <c r="X18" s="420">
        <v>315</v>
      </c>
      <c r="Y18" s="420">
        <v>315</v>
      </c>
      <c r="Z18" s="420">
        <v>315</v>
      </c>
      <c r="AA18" s="420">
        <v>315</v>
      </c>
      <c r="AB18" s="420">
        <v>52</v>
      </c>
      <c r="AC18" s="420">
        <v>52</v>
      </c>
      <c r="AD18" s="420">
        <v>52</v>
      </c>
      <c r="AE18" s="420">
        <v>51</v>
      </c>
      <c r="AF18" s="420">
        <v>1260</v>
      </c>
      <c r="AG18" s="420">
        <v>207</v>
      </c>
      <c r="AH18" s="420">
        <v>315</v>
      </c>
      <c r="AI18" s="420">
        <v>315</v>
      </c>
      <c r="AJ18" s="420">
        <v>315</v>
      </c>
      <c r="AK18" s="420">
        <v>315</v>
      </c>
      <c r="AL18" s="420">
        <v>52</v>
      </c>
      <c r="AM18" s="420">
        <v>52</v>
      </c>
      <c r="AN18" s="420">
        <v>52</v>
      </c>
      <c r="AO18" s="420">
        <v>51</v>
      </c>
      <c r="AP18" s="420">
        <v>0</v>
      </c>
      <c r="AQ18" s="420">
        <v>0</v>
      </c>
      <c r="AR18" s="420">
        <v>0</v>
      </c>
      <c r="AS18" s="420">
        <v>0</v>
      </c>
      <c r="AT18" s="420">
        <v>0</v>
      </c>
      <c r="AU18" s="420">
        <v>0</v>
      </c>
      <c r="AV18" s="420">
        <v>0</v>
      </c>
      <c r="AW18" s="420">
        <v>0</v>
      </c>
      <c r="AX18" s="420">
        <v>0</v>
      </c>
      <c r="AY18" s="420">
        <v>0</v>
      </c>
      <c r="AZ18" s="420">
        <v>75</v>
      </c>
      <c r="BA18" s="420">
        <v>12</v>
      </c>
      <c r="BB18" s="420">
        <v>19</v>
      </c>
      <c r="BC18" s="420">
        <v>19</v>
      </c>
      <c r="BD18" s="420">
        <v>19</v>
      </c>
      <c r="BE18" s="420">
        <v>18</v>
      </c>
      <c r="BF18" s="420">
        <v>3</v>
      </c>
      <c r="BG18" s="420">
        <v>3</v>
      </c>
      <c r="BH18" s="399">
        <v>3</v>
      </c>
      <c r="BI18" s="399">
        <v>3</v>
      </c>
      <c r="BJ18" s="399">
        <v>3988</v>
      </c>
      <c r="BK18" s="399">
        <v>2181</v>
      </c>
      <c r="BL18" s="399">
        <v>1807</v>
      </c>
      <c r="BM18" s="399">
        <v>1873</v>
      </c>
      <c r="BN18" s="399">
        <v>308</v>
      </c>
      <c r="BO18" s="399">
        <v>468</v>
      </c>
      <c r="BP18" s="399">
        <v>468</v>
      </c>
      <c r="BQ18" s="399">
        <v>468</v>
      </c>
      <c r="BR18" s="399">
        <v>469</v>
      </c>
      <c r="BS18" s="399">
        <v>77</v>
      </c>
      <c r="BT18" s="399">
        <v>77</v>
      </c>
      <c r="BU18" s="399">
        <v>77</v>
      </c>
      <c r="BV18" s="399">
        <v>77</v>
      </c>
      <c r="BW18" s="399">
        <v>1552</v>
      </c>
      <c r="BX18" s="399">
        <v>255</v>
      </c>
      <c r="BY18" s="399">
        <v>388</v>
      </c>
      <c r="BZ18" s="399">
        <v>388</v>
      </c>
      <c r="CA18" s="399">
        <v>388</v>
      </c>
      <c r="CB18" s="399">
        <v>388</v>
      </c>
      <c r="CC18" s="399">
        <v>64</v>
      </c>
      <c r="CD18" s="399">
        <v>64</v>
      </c>
      <c r="CE18" s="399">
        <v>64</v>
      </c>
      <c r="CF18" s="399">
        <v>63</v>
      </c>
      <c r="CG18" s="421">
        <v>9238</v>
      </c>
      <c r="CH18" s="401">
        <f>'[1]КД с МО'!I41</f>
        <v>3.0308999999999999</v>
      </c>
      <c r="CI18" s="402">
        <f t="shared" si="28"/>
        <v>2454.48</v>
      </c>
      <c r="CJ18" s="402">
        <f t="shared" si="16"/>
        <v>776.97</v>
      </c>
      <c r="CK18" s="402">
        <f>ROUND(CH18*$CK$4,2)</f>
        <v>3920.14</v>
      </c>
      <c r="CL18" s="402">
        <f>ROUND(CH18*$CL$4,2)</f>
        <v>2136.91</v>
      </c>
      <c r="CM18" s="402">
        <f t="shared" si="19"/>
        <v>1044.8699999999999</v>
      </c>
      <c r="CN18" s="402">
        <f t="shared" si="0"/>
        <v>3458.04</v>
      </c>
      <c r="CO18" s="402">
        <f t="shared" si="20"/>
        <v>3507.79</v>
      </c>
      <c r="CP18" s="402">
        <f t="shared" si="21"/>
        <v>9847.2099999999991</v>
      </c>
      <c r="CQ18" s="402">
        <f t="shared" si="22"/>
        <v>24662.62</v>
      </c>
      <c r="CR18" s="402">
        <f t="shared" si="23"/>
        <v>1515.45</v>
      </c>
      <c r="CS18" s="402">
        <f t="shared" si="24"/>
        <v>3585.59</v>
      </c>
      <c r="CT18" s="402">
        <f t="shared" si="1"/>
        <v>25723.439999999999</v>
      </c>
      <c r="CU18" s="402">
        <f t="shared" si="2"/>
        <v>28451.25</v>
      </c>
      <c r="CV18" s="403">
        <f>ROUND(G18*CI18/1000,1)</f>
        <v>5471</v>
      </c>
      <c r="CW18" s="403">
        <f>ROUND(R18*CJ18/1000,1)</f>
        <v>1139.8</v>
      </c>
      <c r="CX18" s="403">
        <f>ROUND(S18*CK18/1000,1)</f>
        <v>5750.8</v>
      </c>
      <c r="CY18" s="403">
        <f>ROUND(T18*CL18/1000,1)</f>
        <v>0</v>
      </c>
      <c r="CZ18" s="403">
        <f>ROUND(U18*CM18/1000,1)</f>
        <v>90.9</v>
      </c>
      <c r="DA18" s="403">
        <f>ROUND(BK18*CN18/1000,1)</f>
        <v>7542</v>
      </c>
      <c r="DB18" s="403">
        <f t="shared" si="25"/>
        <v>183459.69999999998</v>
      </c>
      <c r="DC18" s="403">
        <f>ROUND(BJ18*CO18/1000,1)</f>
        <v>13989.1</v>
      </c>
      <c r="DD18" s="403">
        <f t="shared" ref="DD18:DI18" si="31">ROUND($BL18*CP18/1000,1)</f>
        <v>17793.900000000001</v>
      </c>
      <c r="DE18" s="403">
        <f>ROUND($BL18*CQ18/1000,1)</f>
        <v>44565.4</v>
      </c>
      <c r="DF18" s="403">
        <f t="shared" si="31"/>
        <v>2738.4</v>
      </c>
      <c r="DG18" s="403">
        <f t="shared" si="31"/>
        <v>6479.2</v>
      </c>
      <c r="DH18" s="403">
        <f t="shared" si="31"/>
        <v>46482.3</v>
      </c>
      <c r="DI18" s="403">
        <f t="shared" si="31"/>
        <v>51411.4</v>
      </c>
      <c r="DJ18" s="403">
        <f t="shared" ref="DJ18" si="32">CV18+CW18+CX18+CY18+CZ18+DA18+DB18</f>
        <v>203454.19999999998</v>
      </c>
      <c r="DO18" s="404">
        <v>8594</v>
      </c>
      <c r="DP18" s="404">
        <v>5573</v>
      </c>
      <c r="DQ18" s="404">
        <v>1467</v>
      </c>
      <c r="DR18" s="404">
        <v>1467</v>
      </c>
      <c r="DS18" s="404">
        <v>0</v>
      </c>
      <c r="DT18" s="404">
        <v>87</v>
      </c>
      <c r="DU18" s="404">
        <v>644</v>
      </c>
      <c r="DV18" s="404">
        <v>345</v>
      </c>
      <c r="DW18" s="404">
        <v>299</v>
      </c>
      <c r="DX18" s="372">
        <v>9238</v>
      </c>
      <c r="DZ18" s="405">
        <f t="shared" si="7"/>
        <v>-3344</v>
      </c>
      <c r="EA18" s="405">
        <f t="shared" si="8"/>
        <v>-3344</v>
      </c>
      <c r="EB18" s="405">
        <f t="shared" si="9"/>
        <v>0</v>
      </c>
      <c r="EC18" s="405">
        <f t="shared" si="10"/>
        <v>0</v>
      </c>
      <c r="ED18" s="405">
        <f t="shared" si="11"/>
        <v>0</v>
      </c>
      <c r="EE18" s="405">
        <f t="shared" si="12"/>
        <v>0</v>
      </c>
      <c r="EF18" s="405">
        <f t="shared" si="13"/>
        <v>3344</v>
      </c>
      <c r="EG18" s="405">
        <f t="shared" si="14"/>
        <v>1836</v>
      </c>
      <c r="EH18" s="405">
        <f t="shared" si="15"/>
        <v>1508</v>
      </c>
      <c r="EJ18" s="406"/>
      <c r="EK18" s="407"/>
    </row>
    <row r="19" spans="1:141" ht="26.25" customHeight="1" thickBot="1" x14ac:dyDescent="0.3">
      <c r="A19" s="422"/>
      <c r="B19" s="423"/>
      <c r="C19" s="424" t="s">
        <v>318</v>
      </c>
      <c r="D19" s="425">
        <f>D16+D17</f>
        <v>24394</v>
      </c>
      <c r="E19" s="425">
        <v>20872</v>
      </c>
      <c r="F19" s="425">
        <v>3522</v>
      </c>
      <c r="G19" s="425">
        <v>14197</v>
      </c>
      <c r="H19" s="425">
        <v>12131</v>
      </c>
      <c r="I19" s="425">
        <v>2066</v>
      </c>
      <c r="J19" s="425">
        <v>3034</v>
      </c>
      <c r="K19" s="425">
        <v>3034</v>
      </c>
      <c r="L19" s="425">
        <v>3034</v>
      </c>
      <c r="M19" s="425">
        <v>3029</v>
      </c>
      <c r="N19" s="425">
        <v>518</v>
      </c>
      <c r="O19" s="425">
        <v>518</v>
      </c>
      <c r="P19" s="425">
        <v>518</v>
      </c>
      <c r="Q19" s="425">
        <v>512</v>
      </c>
      <c r="R19" s="425">
        <v>4905</v>
      </c>
      <c r="S19" s="425">
        <v>1467</v>
      </c>
      <c r="T19" s="425">
        <v>3438</v>
      </c>
      <c r="U19" s="425">
        <v>387</v>
      </c>
      <c r="V19" s="425">
        <v>4207</v>
      </c>
      <c r="W19" s="425">
        <v>698</v>
      </c>
      <c r="X19" s="425">
        <v>1054</v>
      </c>
      <c r="Y19" s="425">
        <v>1054</v>
      </c>
      <c r="Z19" s="425">
        <v>1054</v>
      </c>
      <c r="AA19" s="425">
        <v>1045</v>
      </c>
      <c r="AB19" s="425">
        <v>175</v>
      </c>
      <c r="AC19" s="425">
        <v>175</v>
      </c>
      <c r="AD19" s="425">
        <v>175</v>
      </c>
      <c r="AE19" s="425">
        <v>173</v>
      </c>
      <c r="AF19" s="425">
        <v>1260</v>
      </c>
      <c r="AG19" s="425">
        <v>207</v>
      </c>
      <c r="AH19" s="425">
        <v>315</v>
      </c>
      <c r="AI19" s="425">
        <v>315</v>
      </c>
      <c r="AJ19" s="425">
        <v>315</v>
      </c>
      <c r="AK19" s="425">
        <v>315</v>
      </c>
      <c r="AL19" s="425">
        <v>52</v>
      </c>
      <c r="AM19" s="425">
        <v>52</v>
      </c>
      <c r="AN19" s="425">
        <v>52</v>
      </c>
      <c r="AO19" s="425">
        <v>51</v>
      </c>
      <c r="AP19" s="425">
        <v>2947</v>
      </c>
      <c r="AQ19" s="425">
        <v>491</v>
      </c>
      <c r="AR19" s="425">
        <v>739</v>
      </c>
      <c r="AS19" s="425">
        <v>739</v>
      </c>
      <c r="AT19" s="425">
        <v>739</v>
      </c>
      <c r="AU19" s="425">
        <v>730</v>
      </c>
      <c r="AV19" s="425">
        <v>123</v>
      </c>
      <c r="AW19" s="425">
        <v>123</v>
      </c>
      <c r="AX19" s="425">
        <v>123</v>
      </c>
      <c r="AY19" s="425">
        <v>122</v>
      </c>
      <c r="AZ19" s="425">
        <v>328</v>
      </c>
      <c r="BA19" s="425">
        <v>59</v>
      </c>
      <c r="BB19" s="425">
        <v>82</v>
      </c>
      <c r="BC19" s="425">
        <v>82</v>
      </c>
      <c r="BD19" s="425">
        <v>82</v>
      </c>
      <c r="BE19" s="425">
        <v>82</v>
      </c>
      <c r="BF19" s="425">
        <v>16</v>
      </c>
      <c r="BG19" s="425">
        <v>16</v>
      </c>
      <c r="BH19" s="426">
        <v>15</v>
      </c>
      <c r="BI19" s="426">
        <v>12</v>
      </c>
      <c r="BJ19" s="426">
        <v>5807</v>
      </c>
      <c r="BK19" s="426">
        <v>3206</v>
      </c>
      <c r="BL19" s="426">
        <v>2601</v>
      </c>
      <c r="BM19" s="426">
        <v>2784</v>
      </c>
      <c r="BN19" s="426">
        <v>422</v>
      </c>
      <c r="BO19" s="426">
        <v>696</v>
      </c>
      <c r="BP19" s="426">
        <v>696</v>
      </c>
      <c r="BQ19" s="426">
        <v>696</v>
      </c>
      <c r="BR19" s="426">
        <v>696</v>
      </c>
      <c r="BS19" s="426">
        <v>107</v>
      </c>
      <c r="BT19" s="426">
        <v>107</v>
      </c>
      <c r="BU19" s="426">
        <v>107</v>
      </c>
      <c r="BV19" s="426">
        <v>101</v>
      </c>
      <c r="BW19" s="426">
        <v>2258</v>
      </c>
      <c r="BX19" s="426">
        <v>343</v>
      </c>
      <c r="BY19" s="426">
        <v>564</v>
      </c>
      <c r="BZ19" s="426">
        <v>564</v>
      </c>
      <c r="CA19" s="426">
        <v>564</v>
      </c>
      <c r="CB19" s="426">
        <v>566</v>
      </c>
      <c r="CC19" s="426">
        <v>88</v>
      </c>
      <c r="CD19" s="426">
        <v>88</v>
      </c>
      <c r="CE19" s="426">
        <v>88</v>
      </c>
      <c r="CF19" s="426">
        <v>79</v>
      </c>
      <c r="CG19" s="427">
        <v>30201</v>
      </c>
      <c r="CH19" s="428"/>
      <c r="CI19" s="429"/>
      <c r="CJ19" s="429"/>
      <c r="CK19" s="429"/>
      <c r="CL19" s="429"/>
      <c r="CM19" s="429"/>
      <c r="CN19" s="429"/>
      <c r="CO19" s="429"/>
      <c r="CP19" s="402">
        <f t="shared" ref="CP19" si="33">ROUND(CH19*$CP$4,2)</f>
        <v>0</v>
      </c>
      <c r="CQ19" s="402">
        <f t="shared" ref="CQ19" si="34">ROUND(CH19*$CQ$4,2)</f>
        <v>0</v>
      </c>
      <c r="CR19" s="402">
        <f t="shared" ref="CR19" si="35">ROUND(CH19*$CR$4,2)</f>
        <v>0</v>
      </c>
      <c r="CS19" s="402">
        <f t="shared" ref="CS19" si="36">ROUND(CH19*$CS$4,2)</f>
        <v>0</v>
      </c>
      <c r="CT19" s="402">
        <f t="shared" si="1"/>
        <v>0</v>
      </c>
      <c r="CU19" s="402">
        <f t="shared" si="2"/>
        <v>0</v>
      </c>
      <c r="CV19" s="430" t="e">
        <f>SUM(CV8:CV18)-CV16-CV17</f>
        <v>#VALUE!</v>
      </c>
      <c r="CW19" s="430" t="e">
        <f t="shared" ref="CW19:DI19" si="37">SUM(CW8:CW18)-CW16-CW17</f>
        <v>#VALUE!</v>
      </c>
      <c r="CX19" s="430" t="e">
        <f t="shared" si="37"/>
        <v>#VALUE!</v>
      </c>
      <c r="CY19" s="430" t="e">
        <f>SUM(CY8:CY18)-CY16-CY17</f>
        <v>#VALUE!</v>
      </c>
      <c r="CZ19" s="430" t="e">
        <f t="shared" si="37"/>
        <v>#VALUE!</v>
      </c>
      <c r="DA19" s="430" t="e">
        <f t="shared" si="37"/>
        <v>#VALUE!</v>
      </c>
      <c r="DB19" s="430" t="e">
        <f t="shared" si="37"/>
        <v>#VALUE!</v>
      </c>
      <c r="DC19" s="430" t="e">
        <f t="shared" si="37"/>
        <v>#VALUE!</v>
      </c>
      <c r="DD19" s="430" t="e">
        <f t="shared" si="37"/>
        <v>#VALUE!</v>
      </c>
      <c r="DE19" s="430" t="e">
        <f t="shared" si="37"/>
        <v>#VALUE!</v>
      </c>
      <c r="DF19" s="430" t="e">
        <f t="shared" si="37"/>
        <v>#VALUE!</v>
      </c>
      <c r="DG19" s="430" t="e">
        <f t="shared" si="37"/>
        <v>#VALUE!</v>
      </c>
      <c r="DH19" s="430" t="e">
        <f t="shared" si="37"/>
        <v>#VALUE!</v>
      </c>
      <c r="DI19" s="430" t="e">
        <f t="shared" si="37"/>
        <v>#VALUE!</v>
      </c>
      <c r="DJ19" s="430" t="e">
        <f>SUM(DJ8:DJ18)-DJ16-DJ17</f>
        <v>#VALUE!</v>
      </c>
      <c r="DO19" s="404">
        <v>29075</v>
      </c>
      <c r="DP19" s="404">
        <v>18878</v>
      </c>
      <c r="DQ19" s="404">
        <v>4905</v>
      </c>
      <c r="DR19" s="404">
        <v>1467</v>
      </c>
      <c r="DS19" s="404">
        <v>3438</v>
      </c>
      <c r="DT19" s="404">
        <v>387</v>
      </c>
      <c r="DU19" s="404">
        <v>1126</v>
      </c>
      <c r="DV19" s="404">
        <v>626</v>
      </c>
      <c r="DW19" s="404">
        <v>500</v>
      </c>
      <c r="DX19" s="372">
        <v>30201</v>
      </c>
      <c r="DZ19" s="405">
        <f t="shared" si="7"/>
        <v>-4681</v>
      </c>
      <c r="EA19" s="405">
        <f t="shared" si="8"/>
        <v>-4681</v>
      </c>
      <c r="EB19" s="405">
        <f t="shared" si="9"/>
        <v>0</v>
      </c>
      <c r="EC19" s="405">
        <f t="shared" si="10"/>
        <v>0</v>
      </c>
      <c r="ED19" s="405">
        <f t="shared" si="11"/>
        <v>0</v>
      </c>
      <c r="EE19" s="405">
        <f t="shared" si="12"/>
        <v>0</v>
      </c>
      <c r="EF19" s="405">
        <f t="shared" si="13"/>
        <v>4681</v>
      </c>
      <c r="EG19" s="405">
        <f t="shared" si="14"/>
        <v>2580</v>
      </c>
      <c r="EH19" s="405">
        <f t="shared" si="15"/>
        <v>2101</v>
      </c>
    </row>
    <row r="20" spans="1:141" ht="33.75" customHeight="1" x14ac:dyDescent="0.25">
      <c r="A20" s="507" t="s">
        <v>319</v>
      </c>
      <c r="B20" s="507"/>
      <c r="C20" s="507"/>
      <c r="D20" s="507"/>
      <c r="E20" s="507"/>
      <c r="F20" s="507"/>
      <c r="G20" s="507"/>
      <c r="H20" s="507"/>
      <c r="I20" s="507"/>
      <c r="J20" s="507"/>
      <c r="K20" s="507"/>
      <c r="L20" s="507"/>
      <c r="M20" s="507"/>
      <c r="N20" s="507"/>
      <c r="O20" s="507"/>
      <c r="P20" s="507"/>
      <c r="Q20" s="507"/>
      <c r="R20" s="507"/>
      <c r="S20" s="507"/>
      <c r="T20" s="507"/>
      <c r="U20" s="507"/>
      <c r="V20" s="507"/>
      <c r="W20" s="507"/>
      <c r="X20" s="507"/>
      <c r="Y20" s="507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7"/>
      <c r="AR20" s="507"/>
      <c r="AS20" s="507"/>
      <c r="AT20" s="507"/>
      <c r="AU20" s="507"/>
      <c r="AV20" s="507"/>
      <c r="AW20" s="507"/>
      <c r="AX20" s="507"/>
      <c r="AY20" s="507"/>
      <c r="AZ20" s="507"/>
      <c r="BA20" s="507"/>
      <c r="BB20" s="507"/>
      <c r="BC20" s="507"/>
      <c r="BD20" s="507"/>
      <c r="BE20" s="507"/>
      <c r="BF20" s="507"/>
      <c r="BG20" s="507"/>
      <c r="BH20" s="507"/>
      <c r="BI20" s="507"/>
      <c r="BJ20" s="507"/>
      <c r="BK20" s="507"/>
      <c r="BL20" s="507"/>
      <c r="BM20" s="507"/>
      <c r="BN20" s="507"/>
      <c r="BO20" s="507"/>
      <c r="BP20" s="507"/>
      <c r="BQ20" s="507"/>
      <c r="BR20" s="507"/>
      <c r="BS20" s="507"/>
      <c r="BT20" s="507"/>
      <c r="BU20" s="507"/>
      <c r="BV20" s="507"/>
      <c r="BW20" s="507"/>
      <c r="BX20" s="507"/>
      <c r="BY20" s="507"/>
      <c r="BZ20" s="507"/>
      <c r="CA20" s="507"/>
      <c r="CB20" s="507"/>
      <c r="CC20" s="507"/>
      <c r="CD20" s="507"/>
      <c r="CE20" s="507"/>
      <c r="CF20" s="507"/>
      <c r="CG20" s="507"/>
      <c r="CH20" s="431"/>
      <c r="CN20" s="432"/>
      <c r="CP20" s="433"/>
      <c r="CQ20" s="433"/>
      <c r="CR20" s="433"/>
      <c r="CS20" s="433"/>
      <c r="CT20" s="433"/>
      <c r="CU20" s="433"/>
      <c r="DJ20" s="379">
        <v>327544.3</v>
      </c>
      <c r="DL20" s="377" t="e">
        <f>DJ19/CG19*1000</f>
        <v>#VALUE!</v>
      </c>
    </row>
    <row r="21" spans="1:141" ht="34.5" customHeight="1" x14ac:dyDescent="0.25">
      <c r="A21" s="507"/>
      <c r="B21" s="507"/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  <c r="N21" s="507"/>
      <c r="O21" s="507"/>
      <c r="P21" s="507"/>
      <c r="Q21" s="507"/>
      <c r="R21" s="507"/>
      <c r="S21" s="507"/>
      <c r="T21" s="507"/>
      <c r="U21" s="507"/>
      <c r="V21" s="507"/>
      <c r="W21" s="507"/>
      <c r="X21" s="507"/>
      <c r="Y21" s="507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7"/>
      <c r="AR21" s="507"/>
      <c r="AS21" s="507"/>
      <c r="AT21" s="507"/>
      <c r="AU21" s="507"/>
      <c r="AV21" s="507"/>
      <c r="AW21" s="507"/>
      <c r="AX21" s="507"/>
      <c r="AY21" s="507"/>
      <c r="AZ21" s="507"/>
      <c r="BA21" s="507"/>
      <c r="BB21" s="507"/>
      <c r="BC21" s="507"/>
      <c r="BD21" s="507"/>
      <c r="BE21" s="507"/>
      <c r="BF21" s="507"/>
      <c r="BG21" s="507"/>
      <c r="BH21" s="507"/>
      <c r="BI21" s="507"/>
      <c r="BJ21" s="507"/>
      <c r="BK21" s="507"/>
      <c r="BL21" s="507"/>
      <c r="BM21" s="507"/>
      <c r="BN21" s="507"/>
      <c r="BO21" s="507"/>
      <c r="BP21" s="507"/>
      <c r="BQ21" s="507"/>
      <c r="BR21" s="507"/>
      <c r="BS21" s="507"/>
      <c r="BT21" s="507"/>
      <c r="BU21" s="507"/>
      <c r="BV21" s="507"/>
      <c r="BW21" s="507"/>
      <c r="BX21" s="507"/>
      <c r="BY21" s="507"/>
      <c r="BZ21" s="507"/>
      <c r="CA21" s="507"/>
      <c r="CB21" s="507"/>
      <c r="CC21" s="507"/>
      <c r="CD21" s="507"/>
      <c r="CE21" s="507"/>
      <c r="CF21" s="507"/>
      <c r="CG21" s="507"/>
      <c r="CH21" s="434">
        <f>[1]Объем!K23</f>
        <v>40852</v>
      </c>
      <c r="CI21" s="379"/>
      <c r="CJ21" s="379"/>
      <c r="CK21" s="379"/>
      <c r="CL21" s="379"/>
      <c r="CM21" s="379"/>
      <c r="CN21" s="432"/>
      <c r="CP21" s="433"/>
      <c r="CQ21" s="433"/>
      <c r="CR21" s="433"/>
      <c r="CS21" s="433"/>
      <c r="CT21" s="433"/>
      <c r="CU21" s="433"/>
      <c r="CV21" s="379" t="e">
        <f>CV19+CX19+CW19+CY19+CZ19</f>
        <v>#VALUE!</v>
      </c>
      <c r="CW21" s="377" t="e">
        <f>CV21/D19*1000</f>
        <v>#VALUE!</v>
      </c>
      <c r="DI21" s="372" t="e">
        <f>DJ20/DJ19</f>
        <v>#VALUE!</v>
      </c>
      <c r="DJ21" s="432" t="e">
        <f>DJ19-DJ20</f>
        <v>#VALUE!</v>
      </c>
    </row>
    <row r="22" spans="1:141" ht="44.25" customHeight="1" x14ac:dyDescent="0.25">
      <c r="A22" s="507"/>
      <c r="B22" s="507"/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  <c r="N22" s="507"/>
      <c r="O22" s="507"/>
      <c r="P22" s="507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  <c r="BC22" s="507"/>
      <c r="BD22" s="507"/>
      <c r="BE22" s="507"/>
      <c r="BF22" s="507"/>
      <c r="BG22" s="507"/>
      <c r="BH22" s="507"/>
      <c r="BI22" s="507"/>
      <c r="BJ22" s="507"/>
      <c r="BK22" s="507"/>
      <c r="BL22" s="507"/>
      <c r="BM22" s="507"/>
      <c r="BN22" s="507"/>
      <c r="BO22" s="507"/>
      <c r="BP22" s="507"/>
      <c r="BQ22" s="507"/>
      <c r="BR22" s="507"/>
      <c r="BS22" s="507"/>
      <c r="BT22" s="507"/>
      <c r="BU22" s="507"/>
      <c r="BV22" s="507"/>
      <c r="BW22" s="507"/>
      <c r="BX22" s="507"/>
      <c r="BY22" s="507"/>
      <c r="BZ22" s="507"/>
      <c r="CA22" s="507"/>
      <c r="CB22" s="507"/>
      <c r="CC22" s="507"/>
      <c r="CD22" s="507"/>
      <c r="CE22" s="507"/>
      <c r="CF22" s="507"/>
      <c r="CG22" s="507"/>
      <c r="CH22" s="431"/>
      <c r="CJ22" s="405"/>
      <c r="CP22" s="433"/>
      <c r="CQ22" s="433"/>
      <c r="CR22" s="433"/>
      <c r="CS22" s="433"/>
      <c r="CT22" s="433"/>
      <c r="CU22" s="433"/>
    </row>
  </sheetData>
  <mergeCells count="43">
    <mergeCell ref="A4:CG4"/>
    <mergeCell ref="A5:A7"/>
    <mergeCell ref="B5:B7"/>
    <mergeCell ref="C5:C7"/>
    <mergeCell ref="D5:CG5"/>
    <mergeCell ref="X6:AA6"/>
    <mergeCell ref="AB6:AE6"/>
    <mergeCell ref="AF6:AG6"/>
    <mergeCell ref="AH6:AK6"/>
    <mergeCell ref="BW6:BW7"/>
    <mergeCell ref="BX6:BX7"/>
    <mergeCell ref="CI5:CU5"/>
    <mergeCell ref="CV5:DJ5"/>
    <mergeCell ref="D6:D7"/>
    <mergeCell ref="E6:F6"/>
    <mergeCell ref="G6:G7"/>
    <mergeCell ref="H6:I6"/>
    <mergeCell ref="J6:M6"/>
    <mergeCell ref="N6:Q6"/>
    <mergeCell ref="R6:U6"/>
    <mergeCell ref="V6:W6"/>
    <mergeCell ref="CI6:CI7"/>
    <mergeCell ref="CJ6:CM6"/>
    <mergeCell ref="BF6:BI6"/>
    <mergeCell ref="BJ6:BN6"/>
    <mergeCell ref="BO6:BR6"/>
    <mergeCell ref="BS6:BV6"/>
    <mergeCell ref="A20:CG22"/>
    <mergeCell ref="BY6:CB6"/>
    <mergeCell ref="CC6:CF6"/>
    <mergeCell ref="CG6:CG7"/>
    <mergeCell ref="CH6:CH7"/>
    <mergeCell ref="AL6:AO6"/>
    <mergeCell ref="AP6:AQ6"/>
    <mergeCell ref="AR6:AU6"/>
    <mergeCell ref="AV6:AY6"/>
    <mergeCell ref="AZ6:BA6"/>
    <mergeCell ref="BB6:BE6"/>
    <mergeCell ref="CN6:CU6"/>
    <mergeCell ref="CV6:CV7"/>
    <mergeCell ref="CW6:CZ6"/>
    <mergeCell ref="DA6:DI6"/>
    <mergeCell ref="DJ6:DJ7"/>
  </mergeCells>
  <pageMargins left="0.7" right="0.7" top="0.75" bottom="0.75" header="0.3" footer="0.3"/>
  <pageSetup scale="58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view="pageBreakPreview" zoomScale="70" zoomScaleNormal="100" zoomScaleSheetLayoutView="70" workbookViewId="0">
      <pane xSplit="2" ySplit="7" topLeftCell="C8" activePane="bottomRight" state="frozen"/>
      <selection activeCell="E45" sqref="E45"/>
      <selection pane="topRight" activeCell="E45" sqref="E45"/>
      <selection pane="bottomLeft" activeCell="E45" sqref="E45"/>
      <selection pane="bottomRight" activeCell="N10" sqref="N10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8.7109375" style="32" customWidth="1"/>
    <col min="4" max="9" width="13.140625" style="33" customWidth="1"/>
    <col min="10" max="10" width="9.140625" style="30"/>
    <col min="11" max="11" width="10" style="30" bestFit="1" customWidth="1"/>
    <col min="12" max="16384" width="9.140625" style="30"/>
  </cols>
  <sheetData>
    <row r="1" spans="1:11" x14ac:dyDescent="0.25">
      <c r="D1" s="34"/>
      <c r="I1" s="93" t="s">
        <v>0</v>
      </c>
    </row>
    <row r="2" spans="1:11" x14ac:dyDescent="0.25">
      <c r="B2" s="477" t="s">
        <v>131</v>
      </c>
      <c r="C2" s="477"/>
      <c r="D2" s="477"/>
      <c r="E2" s="477"/>
      <c r="F2" s="477"/>
      <c r="G2" s="477"/>
      <c r="H2" s="477"/>
      <c r="I2" s="93" t="s">
        <v>1</v>
      </c>
    </row>
    <row r="3" spans="1:11" x14ac:dyDescent="0.25">
      <c r="B3" s="477"/>
      <c r="C3" s="477"/>
      <c r="D3" s="477"/>
      <c r="E3" s="477"/>
      <c r="F3" s="477"/>
      <c r="G3" s="477"/>
      <c r="H3" s="477"/>
      <c r="I3" s="93" t="s">
        <v>2</v>
      </c>
    </row>
    <row r="4" spans="1:11" x14ac:dyDescent="0.25">
      <c r="B4" s="477"/>
      <c r="C4" s="477"/>
      <c r="D4" s="477"/>
      <c r="E4" s="477"/>
      <c r="F4" s="477"/>
      <c r="G4" s="477"/>
      <c r="H4" s="477"/>
      <c r="I4" s="93" t="s">
        <v>328</v>
      </c>
    </row>
    <row r="5" spans="1:11" x14ac:dyDescent="0.2">
      <c r="A5" s="477"/>
      <c r="B5" s="477"/>
      <c r="C5" s="477"/>
      <c r="I5" s="103" t="s">
        <v>281</v>
      </c>
    </row>
    <row r="6" spans="1:11" ht="15" customHeight="1" x14ac:dyDescent="0.25">
      <c r="A6" s="489" t="s">
        <v>4</v>
      </c>
      <c r="B6" s="489" t="s">
        <v>133</v>
      </c>
      <c r="C6" s="536" t="s">
        <v>226</v>
      </c>
      <c r="D6" s="487" t="s">
        <v>218</v>
      </c>
      <c r="E6" s="488"/>
      <c r="F6" s="536" t="s">
        <v>138</v>
      </c>
      <c r="G6" s="536" t="s">
        <v>139</v>
      </c>
      <c r="H6" s="536" t="s">
        <v>140</v>
      </c>
      <c r="I6" s="536" t="s">
        <v>141</v>
      </c>
    </row>
    <row r="7" spans="1:11" s="53" customFormat="1" ht="48" customHeight="1" x14ac:dyDescent="0.25">
      <c r="A7" s="490"/>
      <c r="B7" s="490"/>
      <c r="C7" s="537"/>
      <c r="D7" s="288" t="s">
        <v>137</v>
      </c>
      <c r="E7" s="288" t="s">
        <v>9</v>
      </c>
      <c r="F7" s="537"/>
      <c r="G7" s="537"/>
      <c r="H7" s="537"/>
      <c r="I7" s="537"/>
    </row>
    <row r="8" spans="1:11" ht="18.75" x14ac:dyDescent="0.3">
      <c r="A8" s="294">
        <v>140001</v>
      </c>
      <c r="B8" s="295" t="s">
        <v>10</v>
      </c>
      <c r="C8" s="296">
        <v>378</v>
      </c>
      <c r="D8" s="297">
        <v>368</v>
      </c>
      <c r="E8" s="297">
        <v>10</v>
      </c>
      <c r="F8" s="298">
        <v>95</v>
      </c>
      <c r="G8" s="298">
        <v>95</v>
      </c>
      <c r="H8" s="298">
        <v>95</v>
      </c>
      <c r="I8" s="297">
        <v>93</v>
      </c>
    </row>
    <row r="9" spans="1:11" s="60" customFormat="1" ht="18.75" x14ac:dyDescent="0.3">
      <c r="A9" s="294">
        <v>140005</v>
      </c>
      <c r="B9" s="295" t="s">
        <v>11</v>
      </c>
      <c r="C9" s="299">
        <v>6090</v>
      </c>
      <c r="D9" s="297">
        <v>2640</v>
      </c>
      <c r="E9" s="297">
        <v>3450</v>
      </c>
      <c r="F9" s="298">
        <v>1523</v>
      </c>
      <c r="G9" s="298">
        <v>1523</v>
      </c>
      <c r="H9" s="298">
        <v>1523</v>
      </c>
      <c r="I9" s="297">
        <v>1521</v>
      </c>
      <c r="K9" s="30"/>
    </row>
    <row r="10" spans="1:11" ht="18.75" x14ac:dyDescent="0.3">
      <c r="A10" s="294">
        <v>140002</v>
      </c>
      <c r="B10" s="295" t="s">
        <v>12</v>
      </c>
      <c r="C10" s="299">
        <v>250</v>
      </c>
      <c r="D10" s="297">
        <v>248</v>
      </c>
      <c r="E10" s="297">
        <v>2</v>
      </c>
      <c r="F10" s="298">
        <v>63</v>
      </c>
      <c r="G10" s="298">
        <v>63</v>
      </c>
      <c r="H10" s="298">
        <v>63</v>
      </c>
      <c r="I10" s="297">
        <v>61</v>
      </c>
    </row>
    <row r="11" spans="1:11" ht="18.75" x14ac:dyDescent="0.3">
      <c r="A11" s="294">
        <v>140004</v>
      </c>
      <c r="B11" s="295" t="s">
        <v>13</v>
      </c>
      <c r="C11" s="299">
        <v>2106</v>
      </c>
      <c r="D11" s="297">
        <v>2020</v>
      </c>
      <c r="E11" s="297">
        <v>86</v>
      </c>
      <c r="F11" s="298">
        <v>527</v>
      </c>
      <c r="G11" s="298">
        <v>527</v>
      </c>
      <c r="H11" s="298">
        <v>527</v>
      </c>
      <c r="I11" s="297">
        <v>525</v>
      </c>
    </row>
    <row r="12" spans="1:11" ht="18.75" x14ac:dyDescent="0.3">
      <c r="A12" s="294">
        <v>140003</v>
      </c>
      <c r="B12" s="295" t="s">
        <v>14</v>
      </c>
      <c r="C12" s="299">
        <v>304</v>
      </c>
      <c r="D12" s="297">
        <v>164</v>
      </c>
      <c r="E12" s="297">
        <v>140</v>
      </c>
      <c r="F12" s="298">
        <v>76</v>
      </c>
      <c r="G12" s="298">
        <v>76</v>
      </c>
      <c r="H12" s="298">
        <v>76</v>
      </c>
      <c r="I12" s="297">
        <v>76</v>
      </c>
    </row>
    <row r="13" spans="1:11" ht="18.75" x14ac:dyDescent="0.3">
      <c r="A13" s="294">
        <v>140008</v>
      </c>
      <c r="B13" s="295" t="s">
        <v>15</v>
      </c>
      <c r="C13" s="299">
        <v>643</v>
      </c>
      <c r="D13" s="297">
        <v>229</v>
      </c>
      <c r="E13" s="297">
        <v>414</v>
      </c>
      <c r="F13" s="298">
        <v>161</v>
      </c>
      <c r="G13" s="298">
        <v>161</v>
      </c>
      <c r="H13" s="298">
        <v>161</v>
      </c>
      <c r="I13" s="297">
        <v>160</v>
      </c>
    </row>
    <row r="14" spans="1:11" ht="18.75" x14ac:dyDescent="0.3">
      <c r="A14" s="294">
        <v>140009</v>
      </c>
      <c r="B14" s="295" t="s">
        <v>16</v>
      </c>
      <c r="C14" s="299">
        <v>2743</v>
      </c>
      <c r="D14" s="297">
        <v>2670</v>
      </c>
      <c r="E14" s="297">
        <v>73</v>
      </c>
      <c r="F14" s="298">
        <v>686</v>
      </c>
      <c r="G14" s="298">
        <v>686</v>
      </c>
      <c r="H14" s="298">
        <v>686</v>
      </c>
      <c r="I14" s="297">
        <v>685</v>
      </c>
    </row>
    <row r="15" spans="1:11" ht="18.75" x14ac:dyDescent="0.3">
      <c r="A15" s="294">
        <v>140010</v>
      </c>
      <c r="B15" s="295" t="s">
        <v>17</v>
      </c>
      <c r="C15" s="299">
        <v>369</v>
      </c>
      <c r="D15" s="297">
        <v>348</v>
      </c>
      <c r="E15" s="297">
        <v>21</v>
      </c>
      <c r="F15" s="298">
        <v>92</v>
      </c>
      <c r="G15" s="298">
        <v>92</v>
      </c>
      <c r="H15" s="298">
        <v>92</v>
      </c>
      <c r="I15" s="297">
        <v>93</v>
      </c>
    </row>
    <row r="16" spans="1:11" ht="18.75" x14ac:dyDescent="0.3">
      <c r="A16" s="294">
        <v>140011</v>
      </c>
      <c r="B16" s="295" t="s">
        <v>18</v>
      </c>
      <c r="C16" s="299">
        <v>1067</v>
      </c>
      <c r="D16" s="297">
        <v>345</v>
      </c>
      <c r="E16" s="297">
        <v>722</v>
      </c>
      <c r="F16" s="298">
        <v>267</v>
      </c>
      <c r="G16" s="298">
        <v>267</v>
      </c>
      <c r="H16" s="298">
        <v>267</v>
      </c>
      <c r="I16" s="297">
        <v>266</v>
      </c>
    </row>
    <row r="17" spans="1:11" s="62" customFormat="1" ht="37.5" x14ac:dyDescent="0.3">
      <c r="A17" s="294">
        <v>140012</v>
      </c>
      <c r="B17" s="300" t="s">
        <v>19</v>
      </c>
      <c r="C17" s="299">
        <v>3310</v>
      </c>
      <c r="D17" s="297">
        <v>3235</v>
      </c>
      <c r="E17" s="297">
        <v>75</v>
      </c>
      <c r="F17" s="298">
        <v>828</v>
      </c>
      <c r="G17" s="298">
        <v>828</v>
      </c>
      <c r="H17" s="298">
        <v>828</v>
      </c>
      <c r="I17" s="297">
        <v>826</v>
      </c>
      <c r="K17" s="30"/>
    </row>
    <row r="18" spans="1:11" s="62" customFormat="1" ht="18.75" x14ac:dyDescent="0.3">
      <c r="A18" s="294">
        <v>140013</v>
      </c>
      <c r="B18" s="300" t="s">
        <v>20</v>
      </c>
      <c r="C18" s="299">
        <v>1575</v>
      </c>
      <c r="D18" s="297">
        <v>1461</v>
      </c>
      <c r="E18" s="297">
        <v>114</v>
      </c>
      <c r="F18" s="298">
        <v>394</v>
      </c>
      <c r="G18" s="298">
        <v>394</v>
      </c>
      <c r="H18" s="298">
        <v>394</v>
      </c>
      <c r="I18" s="297">
        <v>393</v>
      </c>
      <c r="K18" s="30"/>
    </row>
    <row r="19" spans="1:11" s="62" customFormat="1" ht="37.5" x14ac:dyDescent="0.3">
      <c r="A19" s="294">
        <v>140014</v>
      </c>
      <c r="B19" s="300" t="s">
        <v>21</v>
      </c>
      <c r="C19" s="299">
        <v>443</v>
      </c>
      <c r="D19" s="297">
        <v>307</v>
      </c>
      <c r="E19" s="297">
        <v>136</v>
      </c>
      <c r="F19" s="298">
        <v>111</v>
      </c>
      <c r="G19" s="298">
        <v>111</v>
      </c>
      <c r="H19" s="298">
        <v>111</v>
      </c>
      <c r="I19" s="297">
        <v>110</v>
      </c>
      <c r="K19" s="30"/>
    </row>
    <row r="20" spans="1:11" s="62" customFormat="1" ht="37.5" x14ac:dyDescent="0.3">
      <c r="A20" s="294">
        <v>140015</v>
      </c>
      <c r="B20" s="300" t="s">
        <v>22</v>
      </c>
      <c r="C20" s="299">
        <v>1420</v>
      </c>
      <c r="D20" s="297">
        <v>970</v>
      </c>
      <c r="E20" s="297">
        <v>450</v>
      </c>
      <c r="F20" s="298">
        <v>355</v>
      </c>
      <c r="G20" s="298">
        <v>355</v>
      </c>
      <c r="H20" s="298">
        <v>355</v>
      </c>
      <c r="I20" s="297">
        <v>355</v>
      </c>
      <c r="K20" s="30"/>
    </row>
    <row r="21" spans="1:11" s="62" customFormat="1" ht="18.75" x14ac:dyDescent="0.3">
      <c r="A21" s="294">
        <v>140017</v>
      </c>
      <c r="B21" s="300" t="s">
        <v>23</v>
      </c>
      <c r="C21" s="299">
        <v>4998</v>
      </c>
      <c r="D21" s="297">
        <v>4607</v>
      </c>
      <c r="E21" s="297">
        <v>391</v>
      </c>
      <c r="F21" s="298">
        <v>1250</v>
      </c>
      <c r="G21" s="298">
        <v>1250</v>
      </c>
      <c r="H21" s="298">
        <v>1250</v>
      </c>
      <c r="I21" s="297">
        <v>1248</v>
      </c>
      <c r="K21" s="30"/>
    </row>
    <row r="22" spans="1:11" s="62" customFormat="1" ht="18.75" x14ac:dyDescent="0.3">
      <c r="A22" s="294">
        <v>140018</v>
      </c>
      <c r="B22" s="300" t="s">
        <v>24</v>
      </c>
      <c r="C22" s="299">
        <v>4329</v>
      </c>
      <c r="D22" s="297">
        <v>3219</v>
      </c>
      <c r="E22" s="297">
        <v>1110</v>
      </c>
      <c r="F22" s="298">
        <v>1082</v>
      </c>
      <c r="G22" s="298">
        <v>1082</v>
      </c>
      <c r="H22" s="298">
        <v>1082</v>
      </c>
      <c r="I22" s="297">
        <v>1083</v>
      </c>
      <c r="K22" s="30"/>
    </row>
    <row r="23" spans="1:11" s="62" customFormat="1" ht="18.75" x14ac:dyDescent="0.3">
      <c r="A23" s="294">
        <v>140019</v>
      </c>
      <c r="B23" s="300" t="s">
        <v>25</v>
      </c>
      <c r="C23" s="299">
        <v>6802</v>
      </c>
      <c r="D23" s="297">
        <v>6725</v>
      </c>
      <c r="E23" s="297">
        <v>77</v>
      </c>
      <c r="F23" s="298">
        <v>1701</v>
      </c>
      <c r="G23" s="298">
        <v>1701</v>
      </c>
      <c r="H23" s="298">
        <v>1701</v>
      </c>
      <c r="I23" s="297">
        <v>1699</v>
      </c>
      <c r="K23" s="30"/>
    </row>
    <row r="24" spans="1:11" s="62" customFormat="1" ht="18.75" x14ac:dyDescent="0.3">
      <c r="A24" s="294">
        <v>140020</v>
      </c>
      <c r="B24" s="300" t="s">
        <v>26</v>
      </c>
      <c r="C24" s="299">
        <v>3999</v>
      </c>
      <c r="D24" s="297">
        <v>3977</v>
      </c>
      <c r="E24" s="297">
        <v>22</v>
      </c>
      <c r="F24" s="298">
        <v>1000</v>
      </c>
      <c r="G24" s="298">
        <v>1000</v>
      </c>
      <c r="H24" s="298">
        <v>1000</v>
      </c>
      <c r="I24" s="297">
        <v>999</v>
      </c>
      <c r="K24" s="30"/>
    </row>
    <row r="25" spans="1:11" s="62" customFormat="1" ht="18.75" x14ac:dyDescent="0.3">
      <c r="A25" s="294">
        <v>140022</v>
      </c>
      <c r="B25" s="300" t="s">
        <v>27</v>
      </c>
      <c r="C25" s="299">
        <v>416</v>
      </c>
      <c r="D25" s="297">
        <v>399</v>
      </c>
      <c r="E25" s="297">
        <v>17</v>
      </c>
      <c r="F25" s="298">
        <v>104</v>
      </c>
      <c r="G25" s="298">
        <v>104</v>
      </c>
      <c r="H25" s="298">
        <v>104</v>
      </c>
      <c r="I25" s="297">
        <v>104</v>
      </c>
      <c r="K25" s="30"/>
    </row>
    <row r="26" spans="1:11" s="64" customFormat="1" ht="18.75" x14ac:dyDescent="0.3">
      <c r="A26" s="294">
        <v>140027</v>
      </c>
      <c r="B26" s="301" t="s">
        <v>28</v>
      </c>
      <c r="C26" s="299">
        <v>3143</v>
      </c>
      <c r="D26" s="297">
        <v>2924</v>
      </c>
      <c r="E26" s="297">
        <v>219</v>
      </c>
      <c r="F26" s="298">
        <v>786</v>
      </c>
      <c r="G26" s="298">
        <v>786</v>
      </c>
      <c r="H26" s="298">
        <v>786</v>
      </c>
      <c r="I26" s="297">
        <v>785</v>
      </c>
      <c r="K26" s="30"/>
    </row>
    <row r="27" spans="1:11" s="62" customFormat="1" ht="18.75" x14ac:dyDescent="0.3">
      <c r="A27" s="294">
        <v>140023</v>
      </c>
      <c r="B27" s="300" t="s">
        <v>29</v>
      </c>
      <c r="C27" s="299">
        <v>9467</v>
      </c>
      <c r="D27" s="297">
        <v>8808</v>
      </c>
      <c r="E27" s="297">
        <v>659</v>
      </c>
      <c r="F27" s="298">
        <v>2367</v>
      </c>
      <c r="G27" s="298">
        <v>2367</v>
      </c>
      <c r="H27" s="298">
        <v>2367</v>
      </c>
      <c r="I27" s="297">
        <v>2366</v>
      </c>
      <c r="K27" s="30"/>
    </row>
    <row r="28" spans="1:11" s="62" customFormat="1" ht="18.75" x14ac:dyDescent="0.3">
      <c r="A28" s="294">
        <v>140028</v>
      </c>
      <c r="B28" s="302" t="s">
        <v>30</v>
      </c>
      <c r="C28" s="299">
        <v>403</v>
      </c>
      <c r="D28" s="297">
        <v>396</v>
      </c>
      <c r="E28" s="297">
        <v>7</v>
      </c>
      <c r="F28" s="298">
        <v>101</v>
      </c>
      <c r="G28" s="298">
        <v>101</v>
      </c>
      <c r="H28" s="298">
        <v>101</v>
      </c>
      <c r="I28" s="297">
        <v>100</v>
      </c>
      <c r="K28" s="30"/>
    </row>
    <row r="29" spans="1:11" s="62" customFormat="1" ht="18.75" x14ac:dyDescent="0.3">
      <c r="A29" s="294">
        <v>140016</v>
      </c>
      <c r="B29" s="300" t="s">
        <v>31</v>
      </c>
      <c r="C29" s="299">
        <v>3234</v>
      </c>
      <c r="D29" s="297">
        <v>2292</v>
      </c>
      <c r="E29" s="297">
        <v>942</v>
      </c>
      <c r="F29" s="298">
        <v>809</v>
      </c>
      <c r="G29" s="298">
        <v>809</v>
      </c>
      <c r="H29" s="298">
        <v>809</v>
      </c>
      <c r="I29" s="297">
        <v>807</v>
      </c>
      <c r="K29" s="30"/>
    </row>
    <row r="30" spans="1:11" s="62" customFormat="1" ht="18.75" x14ac:dyDescent="0.3">
      <c r="A30" s="294">
        <v>140029</v>
      </c>
      <c r="B30" s="300" t="s">
        <v>32</v>
      </c>
      <c r="C30" s="299">
        <v>937</v>
      </c>
      <c r="D30" s="297">
        <v>884</v>
      </c>
      <c r="E30" s="297">
        <v>53</v>
      </c>
      <c r="F30" s="298">
        <v>234</v>
      </c>
      <c r="G30" s="298">
        <v>234</v>
      </c>
      <c r="H30" s="298">
        <v>234</v>
      </c>
      <c r="I30" s="297">
        <v>235</v>
      </c>
      <c r="K30" s="30"/>
    </row>
    <row r="31" spans="1:11" s="62" customFormat="1" ht="18.75" x14ac:dyDescent="0.3">
      <c r="A31" s="294">
        <v>140030</v>
      </c>
      <c r="B31" s="300" t="s">
        <v>33</v>
      </c>
      <c r="C31" s="299">
        <v>2794</v>
      </c>
      <c r="D31" s="297">
        <v>2712</v>
      </c>
      <c r="E31" s="297">
        <v>82</v>
      </c>
      <c r="F31" s="298">
        <v>699</v>
      </c>
      <c r="G31" s="298">
        <v>699</v>
      </c>
      <c r="H31" s="298">
        <v>699</v>
      </c>
      <c r="I31" s="297">
        <v>697</v>
      </c>
      <c r="K31" s="30"/>
    </row>
    <row r="32" spans="1:11" s="64" customFormat="1" ht="18.75" x14ac:dyDescent="0.3">
      <c r="A32" s="294">
        <v>140031</v>
      </c>
      <c r="B32" s="300" t="s">
        <v>34</v>
      </c>
      <c r="C32" s="299">
        <v>458</v>
      </c>
      <c r="D32" s="297">
        <v>442</v>
      </c>
      <c r="E32" s="297">
        <v>16</v>
      </c>
      <c r="F32" s="298">
        <v>115</v>
      </c>
      <c r="G32" s="298">
        <v>115</v>
      </c>
      <c r="H32" s="298">
        <v>115</v>
      </c>
      <c r="I32" s="297">
        <v>113</v>
      </c>
      <c r="K32" s="30"/>
    </row>
    <row r="33" spans="1:11" s="62" customFormat="1" ht="18.75" x14ac:dyDescent="0.3">
      <c r="A33" s="294">
        <v>140032</v>
      </c>
      <c r="B33" s="295" t="s">
        <v>35</v>
      </c>
      <c r="C33" s="299">
        <v>656</v>
      </c>
      <c r="D33" s="297">
        <v>635</v>
      </c>
      <c r="E33" s="297">
        <v>21</v>
      </c>
      <c r="F33" s="298">
        <v>164</v>
      </c>
      <c r="G33" s="298">
        <v>164</v>
      </c>
      <c r="H33" s="298">
        <v>164</v>
      </c>
      <c r="I33" s="297">
        <v>164</v>
      </c>
      <c r="K33" s="30"/>
    </row>
    <row r="34" spans="1:11" s="62" customFormat="1" ht="18.75" x14ac:dyDescent="0.3">
      <c r="A34" s="294">
        <v>140033</v>
      </c>
      <c r="B34" s="302" t="s">
        <v>36</v>
      </c>
      <c r="C34" s="299">
        <v>2958</v>
      </c>
      <c r="D34" s="297">
        <v>2882</v>
      </c>
      <c r="E34" s="297">
        <v>76</v>
      </c>
      <c r="F34" s="298">
        <v>740</v>
      </c>
      <c r="G34" s="298">
        <v>740</v>
      </c>
      <c r="H34" s="298">
        <v>740</v>
      </c>
      <c r="I34" s="297">
        <v>738</v>
      </c>
      <c r="K34" s="30"/>
    </row>
    <row r="35" spans="1:11" s="62" customFormat="1" ht="18.75" x14ac:dyDescent="0.3">
      <c r="A35" s="294">
        <v>140034</v>
      </c>
      <c r="B35" s="295" t="s">
        <v>37</v>
      </c>
      <c r="C35" s="299">
        <v>2217</v>
      </c>
      <c r="D35" s="297">
        <v>2083</v>
      </c>
      <c r="E35" s="297">
        <v>134</v>
      </c>
      <c r="F35" s="298">
        <v>554</v>
      </c>
      <c r="G35" s="298">
        <v>554</v>
      </c>
      <c r="H35" s="298">
        <v>554</v>
      </c>
      <c r="I35" s="297">
        <v>555</v>
      </c>
      <c r="K35" s="30"/>
    </row>
    <row r="36" spans="1:11" s="62" customFormat="1" ht="18.75" x14ac:dyDescent="0.3">
      <c r="A36" s="294">
        <v>140035</v>
      </c>
      <c r="B36" s="295" t="s">
        <v>38</v>
      </c>
      <c r="C36" s="299">
        <v>1467</v>
      </c>
      <c r="D36" s="297">
        <v>1268</v>
      </c>
      <c r="E36" s="297">
        <v>199</v>
      </c>
      <c r="F36" s="298">
        <v>367</v>
      </c>
      <c r="G36" s="298">
        <v>367</v>
      </c>
      <c r="H36" s="298">
        <v>367</v>
      </c>
      <c r="I36" s="297">
        <v>366</v>
      </c>
      <c r="K36" s="30"/>
    </row>
    <row r="37" spans="1:11" s="62" customFormat="1" ht="15.75" customHeight="1" x14ac:dyDescent="0.3">
      <c r="A37" s="294">
        <v>140036</v>
      </c>
      <c r="B37" s="300" t="s">
        <v>39</v>
      </c>
      <c r="C37" s="299">
        <v>2622</v>
      </c>
      <c r="D37" s="297">
        <v>2547</v>
      </c>
      <c r="E37" s="297">
        <v>75</v>
      </c>
      <c r="F37" s="298">
        <v>656</v>
      </c>
      <c r="G37" s="298">
        <v>656</v>
      </c>
      <c r="H37" s="298">
        <v>656</v>
      </c>
      <c r="I37" s="297">
        <v>654</v>
      </c>
      <c r="K37" s="30"/>
    </row>
    <row r="38" spans="1:11" s="62" customFormat="1" ht="18.75" x14ac:dyDescent="0.3">
      <c r="A38" s="294">
        <v>140037</v>
      </c>
      <c r="B38" s="300" t="s">
        <v>40</v>
      </c>
      <c r="C38" s="299">
        <v>884</v>
      </c>
      <c r="D38" s="297">
        <v>843</v>
      </c>
      <c r="E38" s="297">
        <v>41</v>
      </c>
      <c r="F38" s="298">
        <v>221</v>
      </c>
      <c r="G38" s="298">
        <v>221</v>
      </c>
      <c r="H38" s="298">
        <v>221</v>
      </c>
      <c r="I38" s="297">
        <v>221</v>
      </c>
      <c r="K38" s="30"/>
    </row>
    <row r="39" spans="1:11" s="62" customFormat="1" ht="18.75" x14ac:dyDescent="0.3">
      <c r="A39" s="294">
        <v>140038</v>
      </c>
      <c r="B39" s="301" t="s">
        <v>41</v>
      </c>
      <c r="C39" s="299">
        <v>646</v>
      </c>
      <c r="D39" s="297">
        <v>615</v>
      </c>
      <c r="E39" s="297">
        <v>31</v>
      </c>
      <c r="F39" s="298">
        <v>162</v>
      </c>
      <c r="G39" s="298">
        <v>162</v>
      </c>
      <c r="H39" s="298">
        <v>162</v>
      </c>
      <c r="I39" s="297">
        <v>160</v>
      </c>
      <c r="K39" s="30"/>
    </row>
    <row r="40" spans="1:11" s="62" customFormat="1" ht="18.75" x14ac:dyDescent="0.3">
      <c r="A40" s="294">
        <v>140039</v>
      </c>
      <c r="B40" s="300" t="s">
        <v>42</v>
      </c>
      <c r="C40" s="299">
        <v>4222</v>
      </c>
      <c r="D40" s="297">
        <v>3905</v>
      </c>
      <c r="E40" s="297">
        <v>317</v>
      </c>
      <c r="F40" s="298">
        <v>1056</v>
      </c>
      <c r="G40" s="298">
        <v>1056</v>
      </c>
      <c r="H40" s="298">
        <v>1056</v>
      </c>
      <c r="I40" s="297">
        <v>1054</v>
      </c>
      <c r="K40" s="30"/>
    </row>
    <row r="41" spans="1:11" s="62" customFormat="1" ht="37.5" x14ac:dyDescent="0.3">
      <c r="A41" s="294">
        <v>140042</v>
      </c>
      <c r="B41" s="300" t="s">
        <v>43</v>
      </c>
      <c r="C41" s="299">
        <v>2607</v>
      </c>
      <c r="D41" s="297">
        <v>2312</v>
      </c>
      <c r="E41" s="297">
        <v>295</v>
      </c>
      <c r="F41" s="298">
        <v>652</v>
      </c>
      <c r="G41" s="298">
        <v>652</v>
      </c>
      <c r="H41" s="298">
        <v>652</v>
      </c>
      <c r="I41" s="297">
        <v>651</v>
      </c>
      <c r="K41" s="30"/>
    </row>
    <row r="42" spans="1:11" s="62" customFormat="1" ht="37.5" x14ac:dyDescent="0.3">
      <c r="A42" s="294">
        <v>140043</v>
      </c>
      <c r="B42" s="300" t="s">
        <v>44</v>
      </c>
      <c r="C42" s="299">
        <v>253</v>
      </c>
      <c r="D42" s="297">
        <v>247</v>
      </c>
      <c r="E42" s="297">
        <v>6</v>
      </c>
      <c r="F42" s="298">
        <v>63</v>
      </c>
      <c r="G42" s="298">
        <v>63</v>
      </c>
      <c r="H42" s="298">
        <v>63</v>
      </c>
      <c r="I42" s="297">
        <v>64</v>
      </c>
      <c r="K42" s="30"/>
    </row>
    <row r="43" spans="1:11" s="73" customFormat="1" ht="18.75" x14ac:dyDescent="0.3">
      <c r="A43" s="303"/>
      <c r="B43" s="304" t="s">
        <v>45</v>
      </c>
      <c r="C43" s="305">
        <v>80210</v>
      </c>
      <c r="D43" s="306">
        <v>69727</v>
      </c>
      <c r="E43" s="306">
        <v>10483</v>
      </c>
      <c r="F43" s="307">
        <v>20061</v>
      </c>
      <c r="G43" s="307">
        <v>20061</v>
      </c>
      <c r="H43" s="307">
        <v>20061</v>
      </c>
      <c r="I43" s="306">
        <v>20027</v>
      </c>
    </row>
    <row r="44" spans="1:11" s="73" customFormat="1" ht="18.75" x14ac:dyDescent="0.3">
      <c r="A44" s="303"/>
      <c r="B44" s="308" t="s">
        <v>46</v>
      </c>
      <c r="C44" s="305">
        <v>43871</v>
      </c>
      <c r="D44" s="306">
        <v>37064</v>
      </c>
      <c r="E44" s="306">
        <v>6807</v>
      </c>
      <c r="F44" s="307">
        <v>10968</v>
      </c>
      <c r="G44" s="307">
        <v>10968</v>
      </c>
      <c r="H44" s="307">
        <v>10968</v>
      </c>
      <c r="I44" s="306">
        <v>10967</v>
      </c>
    </row>
    <row r="45" spans="1:11" s="72" customFormat="1" ht="18.75" x14ac:dyDescent="0.3">
      <c r="A45" s="309">
        <v>140059</v>
      </c>
      <c r="B45" s="295" t="s">
        <v>47</v>
      </c>
      <c r="C45" s="299">
        <v>7328</v>
      </c>
      <c r="D45" s="297">
        <v>6038</v>
      </c>
      <c r="E45" s="297">
        <v>1290</v>
      </c>
      <c r="F45" s="298">
        <v>1832</v>
      </c>
      <c r="G45" s="298">
        <v>1832</v>
      </c>
      <c r="H45" s="298">
        <v>1832</v>
      </c>
      <c r="I45" s="297">
        <v>1832</v>
      </c>
    </row>
    <row r="46" spans="1:11" s="72" customFormat="1" ht="18.75" x14ac:dyDescent="0.3">
      <c r="A46" s="309">
        <v>140060</v>
      </c>
      <c r="B46" s="295" t="s">
        <v>48</v>
      </c>
      <c r="C46" s="299">
        <v>12192</v>
      </c>
      <c r="D46" s="297">
        <v>10461</v>
      </c>
      <c r="E46" s="297">
        <v>1731</v>
      </c>
      <c r="F46" s="298">
        <v>3048</v>
      </c>
      <c r="G46" s="298">
        <v>3048</v>
      </c>
      <c r="H46" s="298">
        <v>3048</v>
      </c>
      <c r="I46" s="297">
        <v>3048</v>
      </c>
    </row>
    <row r="47" spans="1:11" s="72" customFormat="1" ht="18.75" x14ac:dyDescent="0.3">
      <c r="A47" s="309">
        <v>140064</v>
      </c>
      <c r="B47" s="295" t="s">
        <v>49</v>
      </c>
      <c r="C47" s="299">
        <v>0</v>
      </c>
      <c r="D47" s="297">
        <v>0</v>
      </c>
      <c r="E47" s="297">
        <v>0</v>
      </c>
      <c r="F47" s="298">
        <v>0</v>
      </c>
      <c r="G47" s="298">
        <v>0</v>
      </c>
      <c r="H47" s="298">
        <v>0</v>
      </c>
      <c r="I47" s="297">
        <v>0</v>
      </c>
    </row>
    <row r="48" spans="1:11" s="72" customFormat="1" ht="18.75" x14ac:dyDescent="0.3">
      <c r="A48" s="309">
        <v>140065</v>
      </c>
      <c r="B48" s="310" t="s">
        <v>50</v>
      </c>
      <c r="C48" s="311">
        <v>0</v>
      </c>
      <c r="D48" s="297">
        <v>0</v>
      </c>
      <c r="E48" s="297">
        <v>0</v>
      </c>
      <c r="F48" s="298">
        <v>0</v>
      </c>
      <c r="G48" s="298">
        <v>0</v>
      </c>
      <c r="H48" s="298">
        <v>0</v>
      </c>
      <c r="I48" s="297">
        <v>0</v>
      </c>
    </row>
    <row r="49" spans="1:9" s="72" customFormat="1" ht="18.75" x14ac:dyDescent="0.3">
      <c r="A49" s="309">
        <v>140056</v>
      </c>
      <c r="B49" s="310" t="s">
        <v>51</v>
      </c>
      <c r="C49" s="299">
        <v>11876</v>
      </c>
      <c r="D49" s="297">
        <v>10151</v>
      </c>
      <c r="E49" s="297">
        <v>1725</v>
      </c>
      <c r="F49" s="298">
        <v>2969</v>
      </c>
      <c r="G49" s="298">
        <v>2969</v>
      </c>
      <c r="H49" s="298">
        <v>2969</v>
      </c>
      <c r="I49" s="297">
        <v>2969</v>
      </c>
    </row>
    <row r="50" spans="1:9" s="72" customFormat="1" ht="18.75" x14ac:dyDescent="0.3">
      <c r="A50" s="309">
        <v>140081</v>
      </c>
      <c r="B50" s="310" t="s">
        <v>52</v>
      </c>
      <c r="C50" s="299">
        <v>12475</v>
      </c>
      <c r="D50" s="297">
        <v>10414</v>
      </c>
      <c r="E50" s="297">
        <v>2061</v>
      </c>
      <c r="F50" s="298">
        <v>3119</v>
      </c>
      <c r="G50" s="298">
        <v>3119</v>
      </c>
      <c r="H50" s="298">
        <v>3119</v>
      </c>
      <c r="I50" s="297">
        <v>3118</v>
      </c>
    </row>
    <row r="51" spans="1:9" s="72" customFormat="1" ht="18.75" x14ac:dyDescent="0.3">
      <c r="A51" s="294">
        <v>140079</v>
      </c>
      <c r="B51" s="310" t="s">
        <v>53</v>
      </c>
      <c r="C51" s="299">
        <v>0</v>
      </c>
      <c r="D51" s="297">
        <v>0</v>
      </c>
      <c r="E51" s="297">
        <v>0</v>
      </c>
      <c r="F51" s="298">
        <v>0</v>
      </c>
      <c r="G51" s="298">
        <v>0</v>
      </c>
      <c r="H51" s="298">
        <v>0</v>
      </c>
      <c r="I51" s="297">
        <v>0</v>
      </c>
    </row>
    <row r="52" spans="1:9" s="74" customFormat="1" ht="18.75" x14ac:dyDescent="0.3">
      <c r="A52" s="312"/>
      <c r="B52" s="313" t="s">
        <v>192</v>
      </c>
      <c r="C52" s="299">
        <v>3819</v>
      </c>
      <c r="D52" s="297">
        <v>3291</v>
      </c>
      <c r="E52" s="297">
        <v>528</v>
      </c>
      <c r="F52" s="298">
        <v>955</v>
      </c>
      <c r="G52" s="298">
        <v>955</v>
      </c>
      <c r="H52" s="298">
        <v>955</v>
      </c>
      <c r="I52" s="297">
        <v>954</v>
      </c>
    </row>
    <row r="53" spans="1:9" s="72" customFormat="1" ht="37.5" x14ac:dyDescent="0.3">
      <c r="A53" s="309">
        <v>140044</v>
      </c>
      <c r="B53" s="314" t="s">
        <v>55</v>
      </c>
      <c r="C53" s="299">
        <v>0</v>
      </c>
      <c r="D53" s="297">
        <v>0</v>
      </c>
      <c r="E53" s="297">
        <v>0</v>
      </c>
      <c r="F53" s="298">
        <v>0</v>
      </c>
      <c r="G53" s="298">
        <v>0</v>
      </c>
      <c r="H53" s="298">
        <v>0</v>
      </c>
      <c r="I53" s="297">
        <v>0</v>
      </c>
    </row>
    <row r="54" spans="1:9" s="72" customFormat="1" ht="18.75" x14ac:dyDescent="0.3">
      <c r="A54" s="309">
        <v>140045</v>
      </c>
      <c r="B54" s="314" t="s">
        <v>56</v>
      </c>
      <c r="C54" s="299">
        <v>0</v>
      </c>
      <c r="D54" s="297">
        <v>0</v>
      </c>
      <c r="E54" s="297">
        <v>0</v>
      </c>
      <c r="F54" s="298">
        <v>0</v>
      </c>
      <c r="G54" s="298">
        <v>0</v>
      </c>
      <c r="H54" s="298">
        <v>0</v>
      </c>
      <c r="I54" s="297">
        <v>0</v>
      </c>
    </row>
    <row r="55" spans="1:9" s="72" customFormat="1" ht="18.75" x14ac:dyDescent="0.3">
      <c r="A55" s="309">
        <v>140046</v>
      </c>
      <c r="B55" s="314" t="s">
        <v>57</v>
      </c>
      <c r="C55" s="299">
        <v>2240</v>
      </c>
      <c r="D55" s="297">
        <v>1712</v>
      </c>
      <c r="E55" s="297">
        <v>528</v>
      </c>
      <c r="F55" s="298">
        <v>560</v>
      </c>
      <c r="G55" s="298">
        <v>560</v>
      </c>
      <c r="H55" s="298">
        <v>560</v>
      </c>
      <c r="I55" s="297">
        <v>560</v>
      </c>
    </row>
    <row r="56" spans="1:9" s="72" customFormat="1" ht="18.75" x14ac:dyDescent="0.3">
      <c r="A56" s="309">
        <v>140058</v>
      </c>
      <c r="B56" s="314" t="s">
        <v>58</v>
      </c>
      <c r="C56" s="299">
        <v>1579</v>
      </c>
      <c r="D56" s="297">
        <v>1579</v>
      </c>
      <c r="E56" s="297">
        <v>0</v>
      </c>
      <c r="F56" s="298">
        <v>395</v>
      </c>
      <c r="G56" s="298">
        <v>395</v>
      </c>
      <c r="H56" s="298">
        <v>395</v>
      </c>
      <c r="I56" s="297">
        <v>394</v>
      </c>
    </row>
    <row r="57" spans="1:9" s="72" customFormat="1" ht="18.75" x14ac:dyDescent="0.3">
      <c r="A57" s="309">
        <v>140048</v>
      </c>
      <c r="B57" s="315" t="s">
        <v>59</v>
      </c>
      <c r="C57" s="299">
        <v>0</v>
      </c>
      <c r="D57" s="297">
        <v>0</v>
      </c>
      <c r="E57" s="297">
        <v>0</v>
      </c>
      <c r="F57" s="298">
        <v>0</v>
      </c>
      <c r="G57" s="298">
        <v>0</v>
      </c>
      <c r="H57" s="298">
        <v>0</v>
      </c>
      <c r="I57" s="297">
        <v>0</v>
      </c>
    </row>
    <row r="58" spans="1:9" s="72" customFormat="1" ht="18.75" x14ac:dyDescent="0.25">
      <c r="A58" s="309">
        <v>140047</v>
      </c>
      <c r="B58" s="302" t="s">
        <v>60</v>
      </c>
      <c r="C58" s="316">
        <v>0</v>
      </c>
      <c r="D58" s="297">
        <v>0</v>
      </c>
      <c r="E58" s="297">
        <v>0</v>
      </c>
      <c r="F58" s="298">
        <v>0</v>
      </c>
      <c r="G58" s="298">
        <v>0</v>
      </c>
      <c r="H58" s="298">
        <v>0</v>
      </c>
      <c r="I58" s="297">
        <v>0</v>
      </c>
    </row>
    <row r="59" spans="1:9" s="72" customFormat="1" ht="18.75" x14ac:dyDescent="0.25">
      <c r="A59" s="309">
        <v>140050</v>
      </c>
      <c r="B59" s="302" t="s">
        <v>61</v>
      </c>
      <c r="C59" s="316">
        <v>0</v>
      </c>
      <c r="D59" s="297">
        <v>0</v>
      </c>
      <c r="E59" s="297">
        <v>0</v>
      </c>
      <c r="F59" s="298">
        <v>0</v>
      </c>
      <c r="G59" s="298">
        <v>0</v>
      </c>
      <c r="H59" s="298">
        <v>0</v>
      </c>
      <c r="I59" s="297">
        <v>0</v>
      </c>
    </row>
    <row r="60" spans="1:9" s="72" customFormat="1" ht="18.75" x14ac:dyDescent="0.25">
      <c r="A60" s="309">
        <v>140052</v>
      </c>
      <c r="B60" s="302" t="s">
        <v>62</v>
      </c>
      <c r="C60" s="316">
        <v>0</v>
      </c>
      <c r="D60" s="297">
        <v>0</v>
      </c>
      <c r="E60" s="297">
        <v>0</v>
      </c>
      <c r="F60" s="298">
        <v>0</v>
      </c>
      <c r="G60" s="298">
        <v>0</v>
      </c>
      <c r="H60" s="298">
        <v>0</v>
      </c>
      <c r="I60" s="297">
        <v>0</v>
      </c>
    </row>
    <row r="61" spans="1:9" s="72" customFormat="1" ht="18.75" x14ac:dyDescent="0.25">
      <c r="A61" s="309">
        <v>140053</v>
      </c>
      <c r="B61" s="302" t="s">
        <v>63</v>
      </c>
      <c r="C61" s="297">
        <v>0</v>
      </c>
      <c r="D61" s="297">
        <v>0</v>
      </c>
      <c r="E61" s="297">
        <v>0</v>
      </c>
      <c r="F61" s="298">
        <v>0</v>
      </c>
      <c r="G61" s="298">
        <v>0</v>
      </c>
      <c r="H61" s="298">
        <v>0</v>
      </c>
      <c r="I61" s="297">
        <v>0</v>
      </c>
    </row>
    <row r="62" spans="1:9" s="72" customFormat="1" ht="18.75" x14ac:dyDescent="0.25">
      <c r="A62" s="309">
        <v>140088</v>
      </c>
      <c r="B62" s="302" t="s">
        <v>64</v>
      </c>
      <c r="C62" s="297">
        <v>0</v>
      </c>
      <c r="D62" s="297">
        <v>0</v>
      </c>
      <c r="E62" s="297">
        <v>0</v>
      </c>
      <c r="F62" s="298">
        <v>0</v>
      </c>
      <c r="G62" s="298">
        <v>0</v>
      </c>
      <c r="H62" s="298">
        <v>0</v>
      </c>
      <c r="I62" s="297">
        <v>0</v>
      </c>
    </row>
    <row r="63" spans="1:9" s="74" customFormat="1" ht="18.75" x14ac:dyDescent="0.25">
      <c r="A63" s="294">
        <v>140051</v>
      </c>
      <c r="B63" s="302" t="s">
        <v>65</v>
      </c>
      <c r="C63" s="297">
        <v>0</v>
      </c>
      <c r="D63" s="297">
        <v>0</v>
      </c>
      <c r="E63" s="297">
        <v>0</v>
      </c>
      <c r="F63" s="298">
        <v>0</v>
      </c>
      <c r="G63" s="298">
        <v>0</v>
      </c>
      <c r="H63" s="298">
        <v>0</v>
      </c>
      <c r="I63" s="297">
        <v>0</v>
      </c>
    </row>
    <row r="64" spans="1:9" s="74" customFormat="1" ht="18.75" x14ac:dyDescent="0.25">
      <c r="A64" s="294">
        <v>140055</v>
      </c>
      <c r="B64" s="295" t="s">
        <v>66</v>
      </c>
      <c r="C64" s="297">
        <v>0</v>
      </c>
      <c r="D64" s="297">
        <v>0</v>
      </c>
      <c r="E64" s="297">
        <v>0</v>
      </c>
      <c r="F64" s="298">
        <v>0</v>
      </c>
      <c r="G64" s="298">
        <v>0</v>
      </c>
      <c r="H64" s="298">
        <v>0</v>
      </c>
      <c r="I64" s="297">
        <v>0</v>
      </c>
    </row>
    <row r="65" spans="1:9" s="72" customFormat="1" ht="18.75" x14ac:dyDescent="0.25">
      <c r="A65" s="309">
        <v>140173</v>
      </c>
      <c r="B65" s="295" t="s">
        <v>67</v>
      </c>
      <c r="C65" s="297">
        <v>0</v>
      </c>
      <c r="D65" s="297">
        <v>0</v>
      </c>
      <c r="E65" s="297">
        <v>0</v>
      </c>
      <c r="F65" s="298">
        <v>0</v>
      </c>
      <c r="G65" s="298">
        <v>0</v>
      </c>
      <c r="H65" s="298">
        <v>0</v>
      </c>
      <c r="I65" s="297">
        <v>0</v>
      </c>
    </row>
    <row r="66" spans="1:9" s="72" customFormat="1" ht="18.75" x14ac:dyDescent="0.25">
      <c r="A66" s="294">
        <v>140188</v>
      </c>
      <c r="B66" s="295" t="s">
        <v>68</v>
      </c>
      <c r="C66" s="297">
        <v>0</v>
      </c>
      <c r="D66" s="297">
        <v>0</v>
      </c>
      <c r="E66" s="297">
        <v>0</v>
      </c>
      <c r="F66" s="298">
        <v>0</v>
      </c>
      <c r="G66" s="298">
        <v>0</v>
      </c>
      <c r="H66" s="298">
        <v>0</v>
      </c>
      <c r="I66" s="297">
        <v>0</v>
      </c>
    </row>
    <row r="67" spans="1:9" s="72" customFormat="1" ht="37.5" x14ac:dyDescent="0.25">
      <c r="A67" s="309">
        <v>140185</v>
      </c>
      <c r="B67" s="295" t="s">
        <v>69</v>
      </c>
      <c r="C67" s="297">
        <v>0</v>
      </c>
      <c r="D67" s="297">
        <v>0</v>
      </c>
      <c r="E67" s="297">
        <v>0</v>
      </c>
      <c r="F67" s="298">
        <v>0</v>
      </c>
      <c r="G67" s="298">
        <v>0</v>
      </c>
      <c r="H67" s="298">
        <v>0</v>
      </c>
      <c r="I67" s="297">
        <v>0</v>
      </c>
    </row>
    <row r="68" spans="1:9" s="72" customFormat="1" ht="37.5" x14ac:dyDescent="0.25">
      <c r="A68" s="309">
        <v>140241</v>
      </c>
      <c r="B68" s="295" t="s">
        <v>70</v>
      </c>
      <c r="C68" s="297">
        <v>0</v>
      </c>
      <c r="D68" s="297">
        <v>0</v>
      </c>
      <c r="E68" s="297">
        <v>0</v>
      </c>
      <c r="F68" s="298">
        <v>0</v>
      </c>
      <c r="G68" s="298">
        <v>0</v>
      </c>
      <c r="H68" s="298">
        <v>0</v>
      </c>
      <c r="I68" s="297">
        <v>0</v>
      </c>
    </row>
    <row r="69" spans="1:9" s="74" customFormat="1" ht="18.75" x14ac:dyDescent="0.25">
      <c r="A69" s="312"/>
      <c r="B69" s="317" t="s">
        <v>71</v>
      </c>
      <c r="C69" s="306">
        <v>3491</v>
      </c>
      <c r="D69" s="306">
        <v>2874</v>
      </c>
      <c r="E69" s="306">
        <v>617</v>
      </c>
      <c r="F69" s="307">
        <v>873</v>
      </c>
      <c r="G69" s="307">
        <v>873</v>
      </c>
      <c r="H69" s="307">
        <v>873</v>
      </c>
      <c r="I69" s="306">
        <v>872</v>
      </c>
    </row>
    <row r="70" spans="1:9" s="72" customFormat="1" ht="37.5" x14ac:dyDescent="0.25">
      <c r="A70" s="309">
        <v>140073</v>
      </c>
      <c r="B70" s="295" t="s">
        <v>72</v>
      </c>
      <c r="C70" s="316">
        <v>2450</v>
      </c>
      <c r="D70" s="297">
        <v>2041</v>
      </c>
      <c r="E70" s="297">
        <v>409</v>
      </c>
      <c r="F70" s="298">
        <v>613</v>
      </c>
      <c r="G70" s="298">
        <v>613</v>
      </c>
      <c r="H70" s="298">
        <v>613</v>
      </c>
      <c r="I70" s="297">
        <v>611</v>
      </c>
    </row>
    <row r="71" spans="1:9" s="72" customFormat="1" ht="18.75" x14ac:dyDescent="0.25">
      <c r="A71" s="294">
        <v>140078</v>
      </c>
      <c r="B71" s="295" t="s">
        <v>73</v>
      </c>
      <c r="C71" s="316">
        <v>0</v>
      </c>
      <c r="D71" s="297">
        <v>0</v>
      </c>
      <c r="E71" s="297">
        <v>0</v>
      </c>
      <c r="F71" s="298">
        <v>0</v>
      </c>
      <c r="G71" s="298">
        <v>0</v>
      </c>
      <c r="H71" s="298">
        <v>0</v>
      </c>
      <c r="I71" s="297">
        <v>0</v>
      </c>
    </row>
    <row r="72" spans="1:9" s="72" customFormat="1" ht="37.5" x14ac:dyDescent="0.25">
      <c r="A72" s="309">
        <v>140070</v>
      </c>
      <c r="B72" s="295" t="s">
        <v>74</v>
      </c>
      <c r="C72" s="316">
        <v>0</v>
      </c>
      <c r="D72" s="297">
        <v>0</v>
      </c>
      <c r="E72" s="297">
        <v>0</v>
      </c>
      <c r="F72" s="298">
        <v>0</v>
      </c>
      <c r="G72" s="298">
        <v>0</v>
      </c>
      <c r="H72" s="298">
        <v>0</v>
      </c>
      <c r="I72" s="297">
        <v>0</v>
      </c>
    </row>
    <row r="73" spans="1:9" s="72" customFormat="1" ht="18.75" x14ac:dyDescent="0.25">
      <c r="A73" s="309">
        <v>140071</v>
      </c>
      <c r="B73" s="295" t="s">
        <v>75</v>
      </c>
      <c r="C73" s="316">
        <v>1041</v>
      </c>
      <c r="D73" s="297">
        <v>833</v>
      </c>
      <c r="E73" s="297">
        <v>208</v>
      </c>
      <c r="F73" s="298">
        <v>260</v>
      </c>
      <c r="G73" s="298">
        <v>260</v>
      </c>
      <c r="H73" s="298">
        <v>260</v>
      </c>
      <c r="I73" s="297">
        <v>261</v>
      </c>
    </row>
    <row r="74" spans="1:9" s="74" customFormat="1" ht="56.25" customHeight="1" x14ac:dyDescent="0.25">
      <c r="A74" s="294">
        <v>140201</v>
      </c>
      <c r="B74" s="295" t="s">
        <v>76</v>
      </c>
      <c r="C74" s="316">
        <v>0</v>
      </c>
      <c r="D74" s="297">
        <v>0</v>
      </c>
      <c r="E74" s="297">
        <v>0</v>
      </c>
      <c r="F74" s="298">
        <v>0</v>
      </c>
      <c r="G74" s="298">
        <v>0</v>
      </c>
      <c r="H74" s="298">
        <v>0</v>
      </c>
      <c r="I74" s="297">
        <v>0</v>
      </c>
    </row>
    <row r="75" spans="1:9" s="74" customFormat="1" ht="18.75" x14ac:dyDescent="0.25">
      <c r="A75" s="309">
        <v>140112</v>
      </c>
      <c r="B75" s="295" t="s">
        <v>77</v>
      </c>
      <c r="C75" s="316">
        <v>0</v>
      </c>
      <c r="D75" s="297">
        <v>0</v>
      </c>
      <c r="E75" s="297">
        <v>0</v>
      </c>
      <c r="F75" s="298">
        <v>0</v>
      </c>
      <c r="G75" s="298">
        <v>0</v>
      </c>
      <c r="H75" s="298">
        <v>0</v>
      </c>
      <c r="I75" s="297">
        <v>0</v>
      </c>
    </row>
    <row r="76" spans="1:9" s="74" customFormat="1" ht="18.75" x14ac:dyDescent="0.25">
      <c r="A76" s="303"/>
      <c r="B76" s="317" t="s">
        <v>78</v>
      </c>
      <c r="C76" s="306">
        <v>2646</v>
      </c>
      <c r="D76" s="306">
        <v>2147</v>
      </c>
      <c r="E76" s="306">
        <v>499</v>
      </c>
      <c r="F76" s="307">
        <v>662</v>
      </c>
      <c r="G76" s="307">
        <v>662</v>
      </c>
      <c r="H76" s="307">
        <v>662</v>
      </c>
      <c r="I76" s="306">
        <v>660</v>
      </c>
    </row>
    <row r="77" spans="1:9" s="72" customFormat="1" ht="18.75" x14ac:dyDescent="0.25">
      <c r="A77" s="294">
        <v>140164</v>
      </c>
      <c r="B77" s="295" t="s">
        <v>79</v>
      </c>
      <c r="C77" s="316">
        <v>0</v>
      </c>
      <c r="D77" s="297">
        <v>0</v>
      </c>
      <c r="E77" s="297">
        <v>0</v>
      </c>
      <c r="F77" s="298">
        <v>0</v>
      </c>
      <c r="G77" s="298">
        <v>0</v>
      </c>
      <c r="H77" s="298">
        <v>0</v>
      </c>
      <c r="I77" s="297">
        <v>0</v>
      </c>
    </row>
    <row r="78" spans="1:9" s="74" customFormat="1" ht="18.75" x14ac:dyDescent="0.25">
      <c r="A78" s="309">
        <v>140115</v>
      </c>
      <c r="B78" s="295" t="s">
        <v>80</v>
      </c>
      <c r="C78" s="316">
        <v>0</v>
      </c>
      <c r="D78" s="297">
        <v>0</v>
      </c>
      <c r="E78" s="297">
        <v>0</v>
      </c>
      <c r="F78" s="298">
        <v>0</v>
      </c>
      <c r="G78" s="298">
        <v>0</v>
      </c>
      <c r="H78" s="298">
        <v>0</v>
      </c>
      <c r="I78" s="297">
        <v>0</v>
      </c>
    </row>
    <row r="79" spans="1:9" s="72" customFormat="1" ht="18.75" x14ac:dyDescent="0.25">
      <c r="A79" s="294">
        <v>140232</v>
      </c>
      <c r="B79" s="295" t="s">
        <v>81</v>
      </c>
      <c r="C79" s="316">
        <v>0</v>
      </c>
      <c r="D79" s="297">
        <v>0</v>
      </c>
      <c r="E79" s="297">
        <v>0</v>
      </c>
      <c r="F79" s="298">
        <v>0</v>
      </c>
      <c r="G79" s="298">
        <v>0</v>
      </c>
      <c r="H79" s="298">
        <v>0</v>
      </c>
      <c r="I79" s="297">
        <v>0</v>
      </c>
    </row>
    <row r="80" spans="1:9" s="72" customFormat="1" ht="37.5" x14ac:dyDescent="0.25">
      <c r="A80" s="309">
        <v>140233</v>
      </c>
      <c r="B80" s="295" t="s">
        <v>82</v>
      </c>
      <c r="C80" s="316">
        <v>0</v>
      </c>
      <c r="D80" s="297">
        <v>0</v>
      </c>
      <c r="E80" s="297">
        <v>0</v>
      </c>
      <c r="F80" s="298">
        <v>0</v>
      </c>
      <c r="G80" s="298">
        <v>0</v>
      </c>
      <c r="H80" s="298">
        <v>0</v>
      </c>
      <c r="I80" s="297">
        <v>0</v>
      </c>
    </row>
    <row r="81" spans="1:9" s="72" customFormat="1" ht="18.75" x14ac:dyDescent="0.25">
      <c r="A81" s="294">
        <v>140187</v>
      </c>
      <c r="B81" s="295" t="s">
        <v>83</v>
      </c>
      <c r="C81" s="316">
        <v>0</v>
      </c>
      <c r="D81" s="297">
        <v>0</v>
      </c>
      <c r="E81" s="297">
        <v>0</v>
      </c>
      <c r="F81" s="298">
        <v>0</v>
      </c>
      <c r="G81" s="298">
        <v>0</v>
      </c>
      <c r="H81" s="298">
        <v>0</v>
      </c>
      <c r="I81" s="297">
        <v>0</v>
      </c>
    </row>
    <row r="82" spans="1:9" s="72" customFormat="1" ht="18.75" x14ac:dyDescent="0.25">
      <c r="A82" s="309">
        <v>140193</v>
      </c>
      <c r="B82" s="295" t="s">
        <v>84</v>
      </c>
      <c r="C82" s="316">
        <v>0</v>
      </c>
      <c r="D82" s="297">
        <v>0</v>
      </c>
      <c r="E82" s="297">
        <v>0</v>
      </c>
      <c r="F82" s="298">
        <v>0</v>
      </c>
      <c r="G82" s="298">
        <v>0</v>
      </c>
      <c r="H82" s="298">
        <v>0</v>
      </c>
      <c r="I82" s="297">
        <v>0</v>
      </c>
    </row>
    <row r="83" spans="1:9" s="72" customFormat="1" ht="18.75" x14ac:dyDescent="0.25">
      <c r="A83" s="294">
        <v>140192</v>
      </c>
      <c r="B83" s="295" t="s">
        <v>85</v>
      </c>
      <c r="C83" s="316">
        <v>0</v>
      </c>
      <c r="D83" s="297">
        <v>0</v>
      </c>
      <c r="E83" s="297">
        <v>0</v>
      </c>
      <c r="F83" s="298">
        <v>0</v>
      </c>
      <c r="G83" s="298">
        <v>0</v>
      </c>
      <c r="H83" s="298">
        <v>0</v>
      </c>
      <c r="I83" s="297">
        <v>0</v>
      </c>
    </row>
    <row r="84" spans="1:9" s="74" customFormat="1" ht="18.75" x14ac:dyDescent="0.25">
      <c r="A84" s="309">
        <v>140160</v>
      </c>
      <c r="B84" s="295" t="s">
        <v>86</v>
      </c>
      <c r="C84" s="316">
        <v>84</v>
      </c>
      <c r="D84" s="297">
        <v>70</v>
      </c>
      <c r="E84" s="297">
        <v>14</v>
      </c>
      <c r="F84" s="298">
        <v>21</v>
      </c>
      <c r="G84" s="298">
        <v>21</v>
      </c>
      <c r="H84" s="298">
        <v>21</v>
      </c>
      <c r="I84" s="297">
        <v>21</v>
      </c>
    </row>
    <row r="85" spans="1:9" s="72" customFormat="1" ht="18.75" x14ac:dyDescent="0.25">
      <c r="A85" s="294">
        <v>140178</v>
      </c>
      <c r="B85" s="295" t="s">
        <v>87</v>
      </c>
      <c r="C85" s="316">
        <v>0</v>
      </c>
      <c r="D85" s="297">
        <v>0</v>
      </c>
      <c r="E85" s="297">
        <v>0</v>
      </c>
      <c r="F85" s="298">
        <v>0</v>
      </c>
      <c r="G85" s="298">
        <v>0</v>
      </c>
      <c r="H85" s="298">
        <v>0</v>
      </c>
      <c r="I85" s="297">
        <v>0</v>
      </c>
    </row>
    <row r="86" spans="1:9" s="72" customFormat="1" ht="18.75" x14ac:dyDescent="0.25">
      <c r="A86" s="309">
        <v>140075</v>
      </c>
      <c r="B86" s="295" t="s">
        <v>88</v>
      </c>
      <c r="C86" s="316">
        <v>201</v>
      </c>
      <c r="D86" s="297">
        <v>167</v>
      </c>
      <c r="E86" s="297">
        <v>34</v>
      </c>
      <c r="F86" s="298">
        <v>50</v>
      </c>
      <c r="G86" s="298">
        <v>50</v>
      </c>
      <c r="H86" s="298">
        <v>50</v>
      </c>
      <c r="I86" s="297">
        <v>51</v>
      </c>
    </row>
    <row r="87" spans="1:9" s="72" customFormat="1" ht="18.75" x14ac:dyDescent="0.25">
      <c r="A87" s="294">
        <v>140186</v>
      </c>
      <c r="B87" s="295" t="s">
        <v>89</v>
      </c>
      <c r="C87" s="316">
        <v>0</v>
      </c>
      <c r="D87" s="297">
        <v>0</v>
      </c>
      <c r="E87" s="297">
        <v>0</v>
      </c>
      <c r="F87" s="298">
        <v>0</v>
      </c>
      <c r="G87" s="298">
        <v>0</v>
      </c>
      <c r="H87" s="298">
        <v>0</v>
      </c>
      <c r="I87" s="297">
        <v>0</v>
      </c>
    </row>
    <row r="88" spans="1:9" s="72" customFormat="1" ht="18.75" x14ac:dyDescent="0.25">
      <c r="A88" s="309">
        <v>140182</v>
      </c>
      <c r="B88" s="295" t="s">
        <v>90</v>
      </c>
      <c r="C88" s="316">
        <v>0</v>
      </c>
      <c r="D88" s="297">
        <v>0</v>
      </c>
      <c r="E88" s="297">
        <v>0</v>
      </c>
      <c r="F88" s="298">
        <v>0</v>
      </c>
      <c r="G88" s="298">
        <v>0</v>
      </c>
      <c r="H88" s="298">
        <v>0</v>
      </c>
      <c r="I88" s="297">
        <v>0</v>
      </c>
    </row>
    <row r="89" spans="1:9" s="72" customFormat="1" ht="18.75" x14ac:dyDescent="0.25">
      <c r="A89" s="294">
        <v>140184</v>
      </c>
      <c r="B89" s="295" t="s">
        <v>91</v>
      </c>
      <c r="C89" s="316">
        <v>0</v>
      </c>
      <c r="D89" s="297">
        <v>0</v>
      </c>
      <c r="E89" s="297">
        <v>0</v>
      </c>
      <c r="F89" s="298">
        <v>0</v>
      </c>
      <c r="G89" s="298">
        <v>0</v>
      </c>
      <c r="H89" s="298">
        <v>0</v>
      </c>
      <c r="I89" s="297">
        <v>0</v>
      </c>
    </row>
    <row r="90" spans="1:9" s="72" customFormat="1" ht="18.75" x14ac:dyDescent="0.25">
      <c r="A90" s="309">
        <v>140105</v>
      </c>
      <c r="B90" s="295" t="s">
        <v>92</v>
      </c>
      <c r="C90" s="316">
        <v>0</v>
      </c>
      <c r="D90" s="297">
        <v>0</v>
      </c>
      <c r="E90" s="297">
        <v>0</v>
      </c>
      <c r="F90" s="298">
        <v>0</v>
      </c>
      <c r="G90" s="298">
        <v>0</v>
      </c>
      <c r="H90" s="298">
        <v>0</v>
      </c>
      <c r="I90" s="297">
        <v>0</v>
      </c>
    </row>
    <row r="91" spans="1:9" s="72" customFormat="1" ht="18.75" x14ac:dyDescent="0.25">
      <c r="A91" s="294">
        <v>140089</v>
      </c>
      <c r="B91" s="295" t="s">
        <v>93</v>
      </c>
      <c r="C91" s="316">
        <v>145</v>
      </c>
      <c r="D91" s="297">
        <v>124</v>
      </c>
      <c r="E91" s="297">
        <v>21</v>
      </c>
      <c r="F91" s="298">
        <v>36</v>
      </c>
      <c r="G91" s="298">
        <v>36</v>
      </c>
      <c r="H91" s="298">
        <v>36</v>
      </c>
      <c r="I91" s="297">
        <v>37</v>
      </c>
    </row>
    <row r="92" spans="1:9" s="72" customFormat="1" ht="18.75" x14ac:dyDescent="0.25">
      <c r="A92" s="309">
        <v>140204</v>
      </c>
      <c r="B92" s="295" t="s">
        <v>94</v>
      </c>
      <c r="C92" s="316">
        <v>0</v>
      </c>
      <c r="D92" s="297">
        <v>0</v>
      </c>
      <c r="E92" s="297">
        <v>0</v>
      </c>
      <c r="F92" s="298">
        <v>0</v>
      </c>
      <c r="G92" s="298">
        <v>0</v>
      </c>
      <c r="H92" s="298">
        <v>0</v>
      </c>
      <c r="I92" s="297">
        <v>0</v>
      </c>
    </row>
    <row r="93" spans="1:9" s="72" customFormat="1" ht="18.75" x14ac:dyDescent="0.25">
      <c r="A93" s="294">
        <v>140203</v>
      </c>
      <c r="B93" s="295" t="s">
        <v>95</v>
      </c>
      <c r="C93" s="316">
        <v>0</v>
      </c>
      <c r="D93" s="297">
        <v>0</v>
      </c>
      <c r="E93" s="297">
        <v>0</v>
      </c>
      <c r="F93" s="298">
        <v>0</v>
      </c>
      <c r="G93" s="298">
        <v>0</v>
      </c>
      <c r="H93" s="298">
        <v>0</v>
      </c>
      <c r="I93" s="297">
        <v>0</v>
      </c>
    </row>
    <row r="94" spans="1:9" s="72" customFormat="1" ht="18.75" x14ac:dyDescent="0.25">
      <c r="A94" s="309">
        <v>140106</v>
      </c>
      <c r="B94" s="295" t="s">
        <v>96</v>
      </c>
      <c r="C94" s="316">
        <v>0</v>
      </c>
      <c r="D94" s="297">
        <v>0</v>
      </c>
      <c r="E94" s="297">
        <v>0</v>
      </c>
      <c r="F94" s="298">
        <v>0</v>
      </c>
      <c r="G94" s="298">
        <v>0</v>
      </c>
      <c r="H94" s="298">
        <v>0</v>
      </c>
      <c r="I94" s="297">
        <v>0</v>
      </c>
    </row>
    <row r="95" spans="1:9" s="72" customFormat="1" ht="18.75" x14ac:dyDescent="0.25">
      <c r="A95" s="294">
        <v>140202</v>
      </c>
      <c r="B95" s="295" t="s">
        <v>97</v>
      </c>
      <c r="C95" s="316">
        <v>0</v>
      </c>
      <c r="D95" s="297">
        <v>0</v>
      </c>
      <c r="E95" s="297">
        <v>0</v>
      </c>
      <c r="F95" s="298">
        <v>0</v>
      </c>
      <c r="G95" s="298">
        <v>0</v>
      </c>
      <c r="H95" s="298">
        <v>0</v>
      </c>
      <c r="I95" s="297">
        <v>0</v>
      </c>
    </row>
    <row r="96" spans="1:9" s="72" customFormat="1" ht="18.75" x14ac:dyDescent="0.25">
      <c r="A96" s="309">
        <v>140189</v>
      </c>
      <c r="B96" s="295" t="s">
        <v>98</v>
      </c>
      <c r="C96" s="316">
        <v>0</v>
      </c>
      <c r="D96" s="297">
        <v>0</v>
      </c>
      <c r="E96" s="297">
        <v>0</v>
      </c>
      <c r="F96" s="298">
        <v>0</v>
      </c>
      <c r="G96" s="298">
        <v>0</v>
      </c>
      <c r="H96" s="298">
        <v>0</v>
      </c>
      <c r="I96" s="297">
        <v>0</v>
      </c>
    </row>
    <row r="97" spans="1:9" s="72" customFormat="1" ht="37.5" x14ac:dyDescent="0.25">
      <c r="A97" s="294">
        <v>140200</v>
      </c>
      <c r="B97" s="295" t="s">
        <v>99</v>
      </c>
      <c r="C97" s="316">
        <v>0</v>
      </c>
      <c r="D97" s="297">
        <v>0</v>
      </c>
      <c r="E97" s="297">
        <v>0</v>
      </c>
      <c r="F97" s="298">
        <v>0</v>
      </c>
      <c r="G97" s="298">
        <v>0</v>
      </c>
      <c r="H97" s="298">
        <v>0</v>
      </c>
      <c r="I97" s="297">
        <v>0</v>
      </c>
    </row>
    <row r="98" spans="1:9" s="72" customFormat="1" ht="37.5" x14ac:dyDescent="0.25">
      <c r="A98" s="309">
        <v>140169</v>
      </c>
      <c r="B98" s="295" t="s">
        <v>100</v>
      </c>
      <c r="C98" s="316">
        <v>0</v>
      </c>
      <c r="D98" s="297">
        <v>0</v>
      </c>
      <c r="E98" s="297">
        <v>0</v>
      </c>
      <c r="F98" s="298">
        <v>0</v>
      </c>
      <c r="G98" s="298">
        <v>0</v>
      </c>
      <c r="H98" s="298">
        <v>0</v>
      </c>
      <c r="I98" s="297">
        <v>0</v>
      </c>
    </row>
    <row r="99" spans="1:9" s="72" customFormat="1" ht="18.75" x14ac:dyDescent="0.25">
      <c r="A99" s="294">
        <v>140116</v>
      </c>
      <c r="B99" s="295" t="s">
        <v>101</v>
      </c>
      <c r="C99" s="316">
        <v>0</v>
      </c>
      <c r="D99" s="297">
        <v>0</v>
      </c>
      <c r="E99" s="297">
        <v>0</v>
      </c>
      <c r="F99" s="298">
        <v>0</v>
      </c>
      <c r="G99" s="298">
        <v>0</v>
      </c>
      <c r="H99" s="298">
        <v>0</v>
      </c>
      <c r="I99" s="297">
        <v>0</v>
      </c>
    </row>
    <row r="100" spans="1:9" s="72" customFormat="1" ht="18.75" x14ac:dyDescent="0.25">
      <c r="A100" s="309">
        <v>140179</v>
      </c>
      <c r="B100" s="295" t="s">
        <v>102</v>
      </c>
      <c r="C100" s="316">
        <v>0</v>
      </c>
      <c r="D100" s="297">
        <v>0</v>
      </c>
      <c r="E100" s="297">
        <v>0</v>
      </c>
      <c r="F100" s="298">
        <v>0</v>
      </c>
      <c r="G100" s="298">
        <v>0</v>
      </c>
      <c r="H100" s="298">
        <v>0</v>
      </c>
      <c r="I100" s="297">
        <v>0</v>
      </c>
    </row>
    <row r="101" spans="1:9" s="72" customFormat="1" ht="18.75" x14ac:dyDescent="0.25">
      <c r="A101" s="294">
        <v>140080</v>
      </c>
      <c r="B101" s="295" t="s">
        <v>103</v>
      </c>
      <c r="C101" s="316">
        <v>1445</v>
      </c>
      <c r="D101" s="297">
        <v>1115</v>
      </c>
      <c r="E101" s="297">
        <v>330</v>
      </c>
      <c r="F101" s="298">
        <v>361</v>
      </c>
      <c r="G101" s="298">
        <v>361</v>
      </c>
      <c r="H101" s="298">
        <v>361</v>
      </c>
      <c r="I101" s="297">
        <v>362</v>
      </c>
    </row>
    <row r="102" spans="1:9" s="72" customFormat="1" ht="18.75" x14ac:dyDescent="0.25">
      <c r="A102" s="309">
        <v>140206</v>
      </c>
      <c r="B102" s="295" t="s">
        <v>104</v>
      </c>
      <c r="C102" s="316">
        <v>108</v>
      </c>
      <c r="D102" s="297">
        <v>91</v>
      </c>
      <c r="E102" s="297">
        <v>17</v>
      </c>
      <c r="F102" s="298">
        <v>27</v>
      </c>
      <c r="G102" s="298">
        <v>27</v>
      </c>
      <c r="H102" s="298">
        <v>27</v>
      </c>
      <c r="I102" s="297">
        <v>27</v>
      </c>
    </row>
    <row r="103" spans="1:9" s="72" customFormat="1" ht="37.5" x14ac:dyDescent="0.25">
      <c r="A103" s="294">
        <v>140093</v>
      </c>
      <c r="B103" s="295" t="s">
        <v>105</v>
      </c>
      <c r="C103" s="316">
        <v>273</v>
      </c>
      <c r="D103" s="297">
        <v>210</v>
      </c>
      <c r="E103" s="297">
        <v>63</v>
      </c>
      <c r="F103" s="298">
        <v>68</v>
      </c>
      <c r="G103" s="298">
        <v>68</v>
      </c>
      <c r="H103" s="298">
        <v>68</v>
      </c>
      <c r="I103" s="297">
        <v>69</v>
      </c>
    </row>
    <row r="104" spans="1:9" s="72" customFormat="1" ht="18.75" x14ac:dyDescent="0.25">
      <c r="A104" s="309">
        <v>140026</v>
      </c>
      <c r="B104" s="295" t="s">
        <v>107</v>
      </c>
      <c r="C104" s="316">
        <v>390</v>
      </c>
      <c r="D104" s="297">
        <v>370</v>
      </c>
      <c r="E104" s="297">
        <v>20</v>
      </c>
      <c r="F104" s="298">
        <v>98</v>
      </c>
      <c r="G104" s="298">
        <v>98</v>
      </c>
      <c r="H104" s="298">
        <v>98</v>
      </c>
      <c r="I104" s="297">
        <v>96</v>
      </c>
    </row>
    <row r="105" spans="1:9" s="72" customFormat="1" ht="18.75" x14ac:dyDescent="0.25">
      <c r="A105" s="294">
        <v>140216</v>
      </c>
      <c r="B105" s="295" t="s">
        <v>108</v>
      </c>
      <c r="C105" s="316">
        <v>0</v>
      </c>
      <c r="D105" s="297">
        <v>0</v>
      </c>
      <c r="E105" s="297">
        <v>0</v>
      </c>
      <c r="F105" s="298">
        <v>0</v>
      </c>
      <c r="G105" s="298">
        <v>0</v>
      </c>
      <c r="H105" s="298">
        <v>0</v>
      </c>
      <c r="I105" s="297">
        <v>0</v>
      </c>
    </row>
    <row r="106" spans="1:9" s="72" customFormat="1" ht="18.75" x14ac:dyDescent="0.25">
      <c r="A106" s="309">
        <v>140212</v>
      </c>
      <c r="B106" s="295" t="s">
        <v>109</v>
      </c>
      <c r="C106" s="316">
        <v>0</v>
      </c>
      <c r="D106" s="297">
        <v>0</v>
      </c>
      <c r="E106" s="297">
        <v>0</v>
      </c>
      <c r="F106" s="298">
        <v>0</v>
      </c>
      <c r="G106" s="298">
        <v>0</v>
      </c>
      <c r="H106" s="298">
        <v>0</v>
      </c>
      <c r="I106" s="297">
        <v>0</v>
      </c>
    </row>
    <row r="107" spans="1:9" s="72" customFormat="1" ht="37.5" x14ac:dyDescent="0.25">
      <c r="A107" s="294">
        <v>140238</v>
      </c>
      <c r="B107" s="295" t="s">
        <v>110</v>
      </c>
      <c r="C107" s="316">
        <v>0</v>
      </c>
      <c r="D107" s="297">
        <v>0</v>
      </c>
      <c r="E107" s="297">
        <v>0</v>
      </c>
      <c r="F107" s="298">
        <v>0</v>
      </c>
      <c r="G107" s="298">
        <v>0</v>
      </c>
      <c r="H107" s="298">
        <v>0</v>
      </c>
      <c r="I107" s="297">
        <v>0</v>
      </c>
    </row>
    <row r="108" spans="1:9" s="74" customFormat="1" ht="18.75" x14ac:dyDescent="0.3">
      <c r="A108" s="294">
        <v>140236</v>
      </c>
      <c r="B108" s="318" t="s">
        <v>111</v>
      </c>
      <c r="C108" s="316">
        <v>0</v>
      </c>
      <c r="D108" s="297">
        <v>0</v>
      </c>
      <c r="E108" s="297">
        <v>0</v>
      </c>
      <c r="F108" s="298">
        <v>0</v>
      </c>
      <c r="G108" s="298">
        <v>0</v>
      </c>
      <c r="H108" s="298">
        <v>0</v>
      </c>
      <c r="I108" s="297">
        <v>0</v>
      </c>
    </row>
    <row r="109" spans="1:9" s="74" customFormat="1" ht="18.75" x14ac:dyDescent="0.25">
      <c r="A109" s="294">
        <v>140240</v>
      </c>
      <c r="B109" s="295" t="s">
        <v>112</v>
      </c>
      <c r="C109" s="316">
        <v>0</v>
      </c>
      <c r="D109" s="297">
        <v>0</v>
      </c>
      <c r="E109" s="297">
        <v>0</v>
      </c>
      <c r="F109" s="298">
        <v>0</v>
      </c>
      <c r="G109" s="298">
        <v>0</v>
      </c>
      <c r="H109" s="298">
        <v>0</v>
      </c>
      <c r="I109" s="297">
        <v>0</v>
      </c>
    </row>
    <row r="110" spans="1:9" s="74" customFormat="1" ht="37.5" x14ac:dyDescent="0.25">
      <c r="A110" s="309">
        <v>140243</v>
      </c>
      <c r="B110" s="295" t="s">
        <v>117</v>
      </c>
      <c r="C110" s="316">
        <v>0</v>
      </c>
      <c r="D110" s="297">
        <v>0</v>
      </c>
      <c r="E110" s="297">
        <v>0</v>
      </c>
      <c r="F110" s="298">
        <v>0</v>
      </c>
      <c r="G110" s="298">
        <v>0</v>
      </c>
      <c r="H110" s="298">
        <v>0</v>
      </c>
      <c r="I110" s="297">
        <v>0</v>
      </c>
    </row>
    <row r="111" spans="1:9" s="72" customFormat="1" ht="18.75" x14ac:dyDescent="0.25">
      <c r="A111" s="294">
        <v>140244</v>
      </c>
      <c r="B111" s="295" t="s">
        <v>118</v>
      </c>
      <c r="C111" s="316">
        <v>0</v>
      </c>
      <c r="D111" s="297">
        <v>0</v>
      </c>
      <c r="E111" s="297">
        <v>0</v>
      </c>
      <c r="F111" s="298">
        <v>0</v>
      </c>
      <c r="G111" s="298">
        <v>0</v>
      </c>
      <c r="H111" s="298">
        <v>0</v>
      </c>
      <c r="I111" s="297">
        <v>0</v>
      </c>
    </row>
    <row r="112" spans="1:9" s="72" customFormat="1" ht="18.75" x14ac:dyDescent="0.25">
      <c r="A112" s="309">
        <v>140245</v>
      </c>
      <c r="B112" s="295" t="s">
        <v>119</v>
      </c>
      <c r="C112" s="316">
        <v>0</v>
      </c>
      <c r="D112" s="297">
        <v>0</v>
      </c>
      <c r="E112" s="297">
        <v>0</v>
      </c>
      <c r="F112" s="298">
        <v>0</v>
      </c>
      <c r="G112" s="298">
        <v>0</v>
      </c>
      <c r="H112" s="298">
        <v>0</v>
      </c>
      <c r="I112" s="297">
        <v>0</v>
      </c>
    </row>
    <row r="113" spans="1:9" s="72" customFormat="1" ht="18.75" x14ac:dyDescent="0.25">
      <c r="A113" s="309">
        <v>140218</v>
      </c>
      <c r="B113" s="295" t="s">
        <v>251</v>
      </c>
      <c r="C113" s="316">
        <v>0</v>
      </c>
      <c r="D113" s="297">
        <v>0</v>
      </c>
      <c r="E113" s="297">
        <v>0</v>
      </c>
      <c r="F113" s="298">
        <v>0</v>
      </c>
      <c r="G113" s="298">
        <v>0</v>
      </c>
      <c r="H113" s="298">
        <v>0</v>
      </c>
      <c r="I113" s="297">
        <v>0</v>
      </c>
    </row>
    <row r="114" spans="1:9" s="72" customFormat="1" ht="18.75" x14ac:dyDescent="0.25">
      <c r="A114" s="309">
        <v>140249</v>
      </c>
      <c r="B114" s="295" t="s">
        <v>252</v>
      </c>
      <c r="C114" s="316">
        <v>0</v>
      </c>
      <c r="D114" s="297">
        <v>0</v>
      </c>
      <c r="E114" s="297">
        <v>0</v>
      </c>
      <c r="F114" s="298">
        <v>0</v>
      </c>
      <c r="G114" s="298">
        <v>0</v>
      </c>
      <c r="H114" s="298">
        <v>0</v>
      </c>
      <c r="I114" s="297">
        <v>0</v>
      </c>
    </row>
    <row r="115" spans="1:9" s="72" customFormat="1" ht="18.75" x14ac:dyDescent="0.25">
      <c r="A115" s="309">
        <v>140250</v>
      </c>
      <c r="B115" s="295" t="s">
        <v>253</v>
      </c>
      <c r="C115" s="316">
        <v>0</v>
      </c>
      <c r="D115" s="297">
        <v>0</v>
      </c>
      <c r="E115" s="297">
        <v>0</v>
      </c>
      <c r="F115" s="298">
        <v>0</v>
      </c>
      <c r="G115" s="298">
        <v>0</v>
      </c>
      <c r="H115" s="298">
        <v>0</v>
      </c>
      <c r="I115" s="297">
        <v>0</v>
      </c>
    </row>
    <row r="116" spans="1:9" s="72" customFormat="1" ht="18.75" x14ac:dyDescent="0.25">
      <c r="A116" s="309">
        <v>140251</v>
      </c>
      <c r="B116" s="295" t="s">
        <v>254</v>
      </c>
      <c r="C116" s="316">
        <v>0</v>
      </c>
      <c r="D116" s="297">
        <v>0</v>
      </c>
      <c r="E116" s="297">
        <v>0</v>
      </c>
      <c r="F116" s="298">
        <v>0</v>
      </c>
      <c r="G116" s="298">
        <v>0</v>
      </c>
      <c r="H116" s="298">
        <v>0</v>
      </c>
      <c r="I116" s="297">
        <v>0</v>
      </c>
    </row>
    <row r="117" spans="1:9" s="72" customFormat="1" ht="18.75" x14ac:dyDescent="0.25">
      <c r="A117" s="309">
        <v>140253</v>
      </c>
      <c r="B117" s="295" t="s">
        <v>256</v>
      </c>
      <c r="C117" s="316">
        <v>0</v>
      </c>
      <c r="D117" s="297">
        <v>0</v>
      </c>
      <c r="E117" s="297">
        <v>0</v>
      </c>
      <c r="F117" s="298">
        <v>0</v>
      </c>
      <c r="G117" s="298">
        <v>0</v>
      </c>
      <c r="H117" s="298">
        <v>0</v>
      </c>
      <c r="I117" s="297">
        <v>0</v>
      </c>
    </row>
    <row r="118" spans="1:9" s="72" customFormat="1" ht="18.75" x14ac:dyDescent="0.25">
      <c r="A118" s="309">
        <v>140254</v>
      </c>
      <c r="B118" s="295" t="s">
        <v>257</v>
      </c>
      <c r="C118" s="316">
        <v>0</v>
      </c>
      <c r="D118" s="297">
        <v>0</v>
      </c>
      <c r="E118" s="297">
        <v>0</v>
      </c>
      <c r="F118" s="298">
        <v>0</v>
      </c>
      <c r="G118" s="298">
        <v>0</v>
      </c>
      <c r="H118" s="298">
        <v>0</v>
      </c>
      <c r="I118" s="297">
        <v>0</v>
      </c>
    </row>
    <row r="119" spans="1:9" s="72" customFormat="1" ht="18.75" x14ac:dyDescent="0.25">
      <c r="A119" s="309">
        <v>140255</v>
      </c>
      <c r="B119" s="295" t="s">
        <v>258</v>
      </c>
      <c r="C119" s="316">
        <v>0</v>
      </c>
      <c r="D119" s="297">
        <v>0</v>
      </c>
      <c r="E119" s="297">
        <v>0</v>
      </c>
      <c r="F119" s="298">
        <v>0</v>
      </c>
      <c r="G119" s="298">
        <v>0</v>
      </c>
      <c r="H119" s="298">
        <v>0</v>
      </c>
      <c r="I119" s="297">
        <v>0</v>
      </c>
    </row>
    <row r="120" spans="1:9" s="72" customFormat="1" ht="18.75" x14ac:dyDescent="0.25">
      <c r="A120" s="309">
        <v>140256</v>
      </c>
      <c r="B120" s="295" t="s">
        <v>259</v>
      </c>
      <c r="C120" s="316">
        <v>0</v>
      </c>
      <c r="D120" s="297">
        <v>0</v>
      </c>
      <c r="E120" s="297">
        <v>0</v>
      </c>
      <c r="F120" s="298">
        <v>0</v>
      </c>
      <c r="G120" s="298">
        <v>0</v>
      </c>
      <c r="H120" s="298">
        <v>0</v>
      </c>
      <c r="I120" s="297">
        <v>0</v>
      </c>
    </row>
    <row r="121" spans="1:9" s="72" customFormat="1" ht="18.75" x14ac:dyDescent="0.25">
      <c r="A121" s="312"/>
      <c r="B121" s="317" t="s">
        <v>123</v>
      </c>
      <c r="C121" s="306">
        <v>134037</v>
      </c>
      <c r="D121" s="306">
        <v>115103</v>
      </c>
      <c r="E121" s="306">
        <v>18934</v>
      </c>
      <c r="F121" s="307">
        <v>33509</v>
      </c>
      <c r="G121" s="307">
        <v>33509</v>
      </c>
      <c r="H121" s="307">
        <v>33509</v>
      </c>
      <c r="I121" s="306">
        <v>33510</v>
      </c>
    </row>
    <row r="122" spans="1:9" s="72" customFormat="1" ht="18.75" x14ac:dyDescent="0.25">
      <c r="A122" s="294"/>
      <c r="B122" s="319" t="s">
        <v>212</v>
      </c>
      <c r="C122" s="320">
        <v>0</v>
      </c>
      <c r="D122" s="320"/>
      <c r="E122" s="320">
        <v>0</v>
      </c>
      <c r="F122" s="320"/>
      <c r="G122" s="320"/>
      <c r="H122" s="320"/>
      <c r="I122" s="320"/>
    </row>
    <row r="123" spans="1:9" s="72" customFormat="1" ht="18.75" x14ac:dyDescent="0.25">
      <c r="A123" s="294"/>
      <c r="B123" s="321" t="s">
        <v>213</v>
      </c>
      <c r="C123" s="293">
        <v>0</v>
      </c>
      <c r="D123" s="293"/>
      <c r="E123" s="293"/>
      <c r="F123" s="293"/>
      <c r="G123" s="293"/>
      <c r="H123" s="293"/>
      <c r="I123" s="293"/>
    </row>
    <row r="124" spans="1:9" s="72" customFormat="1" x14ac:dyDescent="0.25">
      <c r="B124" s="75"/>
      <c r="C124" s="230"/>
      <c r="D124" s="33"/>
      <c r="E124" s="33"/>
      <c r="F124" s="33"/>
      <c r="G124" s="33"/>
      <c r="H124" s="33"/>
      <c r="I124" s="33"/>
    </row>
    <row r="127" spans="1:9" x14ac:dyDescent="0.25">
      <c r="B127" s="54"/>
      <c r="C127" s="72"/>
    </row>
    <row r="128" spans="1:9" x14ac:dyDescent="0.25">
      <c r="B128" s="54"/>
      <c r="C128" s="72"/>
    </row>
    <row r="129" spans="2:9" x14ac:dyDescent="0.25">
      <c r="B129" s="54"/>
      <c r="C129" s="72"/>
    </row>
    <row r="131" spans="2:9" x14ac:dyDescent="0.25">
      <c r="D131" s="72"/>
      <c r="E131" s="72"/>
      <c r="F131" s="72"/>
      <c r="G131" s="72"/>
      <c r="H131" s="72"/>
      <c r="I131" s="72"/>
    </row>
    <row r="132" spans="2:9" x14ac:dyDescent="0.25">
      <c r="B132" s="54"/>
      <c r="C132" s="72"/>
      <c r="D132" s="72"/>
      <c r="E132" s="72"/>
      <c r="F132" s="72"/>
      <c r="G132" s="72"/>
      <c r="H132" s="72"/>
      <c r="I132" s="72"/>
    </row>
    <row r="133" spans="2:9" x14ac:dyDescent="0.25">
      <c r="B133" s="54"/>
      <c r="C133" s="72"/>
      <c r="D133" s="72"/>
      <c r="E133" s="72"/>
      <c r="F133" s="72"/>
      <c r="G133" s="72"/>
      <c r="H133" s="72"/>
      <c r="I133" s="72"/>
    </row>
    <row r="134" spans="2:9" x14ac:dyDescent="0.25">
      <c r="B134" s="54"/>
      <c r="C134" s="72"/>
    </row>
    <row r="135" spans="2:9" x14ac:dyDescent="0.25">
      <c r="B135" s="30"/>
      <c r="C135" s="72"/>
    </row>
    <row r="136" spans="2:9" x14ac:dyDescent="0.25">
      <c r="D136" s="72"/>
      <c r="E136" s="72"/>
      <c r="F136" s="72"/>
      <c r="G136" s="72"/>
      <c r="H136" s="72"/>
      <c r="I136" s="72"/>
    </row>
    <row r="137" spans="2:9" x14ac:dyDescent="0.25">
      <c r="D137" s="72"/>
      <c r="E137" s="72"/>
      <c r="F137" s="72"/>
      <c r="G137" s="72"/>
      <c r="H137" s="72"/>
      <c r="I137" s="72"/>
    </row>
    <row r="138" spans="2:9" x14ac:dyDescent="0.25">
      <c r="D138" s="72"/>
      <c r="E138" s="72"/>
      <c r="F138" s="72"/>
      <c r="G138" s="72"/>
      <c r="H138" s="72"/>
      <c r="I138" s="72"/>
    </row>
    <row r="139" spans="2:9" x14ac:dyDescent="0.25">
      <c r="D139" s="72"/>
      <c r="E139" s="72"/>
      <c r="F139" s="72"/>
      <c r="G139" s="72"/>
      <c r="H139" s="72"/>
      <c r="I139" s="72"/>
    </row>
  </sheetData>
  <mergeCells count="10">
    <mergeCell ref="I6:I7"/>
    <mergeCell ref="B2:H4"/>
    <mergeCell ref="A5:C5"/>
    <mergeCell ref="A6:A7"/>
    <mergeCell ref="B6:B7"/>
    <mergeCell ref="D6:E6"/>
    <mergeCell ref="F6:F7"/>
    <mergeCell ref="G6:G7"/>
    <mergeCell ref="H6:H7"/>
    <mergeCell ref="C6:C7"/>
  </mergeCells>
  <conditionalFormatting sqref="C61:C68 C69:D69 C121:E121 C43:D44 C76:D76 D8:E8 D45:D51 C52:D52 D70:D75 D9:D42 D53:D68 E9:E120 I8:I121">
    <cfRule type="cellIs" dxfId="27" priority="4" operator="lessThan">
      <formula>0</formula>
    </cfRule>
  </conditionalFormatting>
  <conditionalFormatting sqref="D77:D120 I8:I121">
    <cfRule type="cellIs" dxfId="26" priority="3" operator="lessThan">
      <formula>0</formula>
    </cfRule>
  </conditionalFormatting>
  <conditionalFormatting sqref="I1:I5">
    <cfRule type="cellIs" dxfId="25" priority="2" operator="lessThan">
      <formula>0</formula>
    </cfRule>
  </conditionalFormatting>
  <conditionalFormatting sqref="I1:I5">
    <cfRule type="cellIs" dxfId="24" priority="1" operator="lessThan">
      <formula>0</formula>
    </cfRule>
  </conditionalFormatting>
  <pageMargins left="0.7" right="0.7" top="0.75" bottom="0.75" header="0.3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24"/>
  <sheetViews>
    <sheetView view="pageBreakPreview" zoomScale="60" zoomScaleNormal="50" workbookViewId="0">
      <pane ySplit="8" topLeftCell="A9" activePane="bottomLeft" state="frozen"/>
      <selection activeCell="E45" sqref="E45"/>
      <selection pane="bottomLeft" activeCell="R17" sqref="R17"/>
    </sheetView>
  </sheetViews>
  <sheetFormatPr defaultRowHeight="15" x14ac:dyDescent="0.25"/>
  <cols>
    <col min="1" max="1" width="9.140625" style="72" customWidth="1"/>
    <col min="2" max="2" width="48.42578125" style="118" customWidth="1"/>
    <col min="3" max="3" width="17.5703125" style="118" customWidth="1"/>
    <col min="4" max="4" width="19" style="118" customWidth="1"/>
    <col min="5" max="7" width="17.5703125" style="118" customWidth="1"/>
    <col min="8" max="8" width="21.28515625" style="118" customWidth="1"/>
    <col min="9" max="9" width="19.42578125" style="118" customWidth="1"/>
    <col min="10" max="16" width="17.5703125" style="118" customWidth="1"/>
    <col min="17" max="19" width="16.5703125" style="118" customWidth="1"/>
    <col min="20" max="20" width="18.28515625" style="118" customWidth="1"/>
    <col min="21" max="21" width="18" style="118" customWidth="1"/>
    <col min="22" max="22" width="19.85546875" style="118" customWidth="1"/>
    <col min="23" max="24" width="16.5703125" style="118" customWidth="1"/>
    <col min="25" max="25" width="16.7109375" style="118" customWidth="1"/>
    <col min="26" max="38" width="16.5703125" style="118" customWidth="1"/>
    <col min="39" max="16384" width="9.140625" style="118"/>
  </cols>
  <sheetData>
    <row r="1" spans="1:38" x14ac:dyDescent="0.25">
      <c r="R1" s="93" t="s">
        <v>0</v>
      </c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5.75" customHeight="1" x14ac:dyDescent="0.25">
      <c r="B2" s="543" t="s">
        <v>284</v>
      </c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120"/>
      <c r="Q2" s="120"/>
      <c r="R2" s="93" t="s">
        <v>1</v>
      </c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x14ac:dyDescent="0.25"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120"/>
      <c r="Q3" s="120"/>
      <c r="R3" s="93" t="s">
        <v>2</v>
      </c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</row>
    <row r="4" spans="1:38" x14ac:dyDescent="0.25"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120"/>
      <c r="Q4" s="120"/>
      <c r="R4" s="93" t="s">
        <v>325</v>
      </c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</row>
    <row r="5" spans="1:38" x14ac:dyDescent="0.25">
      <c r="R5" s="103" t="s">
        <v>282</v>
      </c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</row>
    <row r="6" spans="1:38" s="121" customFormat="1" ht="38.25" customHeight="1" x14ac:dyDescent="0.2">
      <c r="A6" s="544" t="s">
        <v>4</v>
      </c>
      <c r="B6" s="491" t="s">
        <v>133</v>
      </c>
      <c r="C6" s="540" t="s">
        <v>145</v>
      </c>
      <c r="D6" s="541"/>
      <c r="E6" s="541"/>
      <c r="F6" s="541"/>
      <c r="G6" s="541"/>
      <c r="H6" s="541"/>
      <c r="I6" s="541"/>
      <c r="J6" s="541"/>
      <c r="K6" s="541"/>
      <c r="L6" s="541"/>
      <c r="M6" s="480" t="s">
        <v>219</v>
      </c>
      <c r="N6" s="480"/>
      <c r="O6" s="540" t="s">
        <v>220</v>
      </c>
      <c r="P6" s="541"/>
      <c r="Q6" s="541"/>
      <c r="R6" s="542"/>
      <c r="S6" s="540" t="s">
        <v>173</v>
      </c>
      <c r="T6" s="541"/>
      <c r="U6" s="541"/>
      <c r="V6" s="541"/>
      <c r="W6" s="542"/>
      <c r="X6" s="540" t="s">
        <v>174</v>
      </c>
      <c r="Y6" s="541"/>
      <c r="Z6" s="541"/>
      <c r="AA6" s="541"/>
      <c r="AB6" s="542"/>
      <c r="AC6" s="540" t="s">
        <v>175</v>
      </c>
      <c r="AD6" s="541"/>
      <c r="AE6" s="541"/>
      <c r="AF6" s="541"/>
      <c r="AG6" s="542"/>
      <c r="AH6" s="540" t="s">
        <v>176</v>
      </c>
      <c r="AI6" s="541"/>
      <c r="AJ6" s="541"/>
      <c r="AK6" s="541"/>
      <c r="AL6" s="542"/>
    </row>
    <row r="7" spans="1:38" s="121" customFormat="1" ht="15" customHeight="1" x14ac:dyDescent="0.2">
      <c r="A7" s="545"/>
      <c r="B7" s="491"/>
      <c r="C7" s="538" t="s">
        <v>172</v>
      </c>
      <c r="D7" s="540" t="s">
        <v>177</v>
      </c>
      <c r="E7" s="541"/>
      <c r="F7" s="541"/>
      <c r="G7" s="542"/>
      <c r="H7" s="538" t="s">
        <v>178</v>
      </c>
      <c r="I7" s="540" t="s">
        <v>177</v>
      </c>
      <c r="J7" s="541"/>
      <c r="K7" s="541"/>
      <c r="L7" s="542"/>
      <c r="M7" s="536" t="s">
        <v>8</v>
      </c>
      <c r="N7" s="536" t="s">
        <v>9</v>
      </c>
      <c r="O7" s="538" t="s">
        <v>138</v>
      </c>
      <c r="P7" s="538" t="s">
        <v>139</v>
      </c>
      <c r="Q7" s="538" t="s">
        <v>140</v>
      </c>
      <c r="R7" s="538" t="s">
        <v>141</v>
      </c>
      <c r="S7" s="538" t="s">
        <v>179</v>
      </c>
      <c r="T7" s="538" t="s">
        <v>138</v>
      </c>
      <c r="U7" s="538" t="s">
        <v>139</v>
      </c>
      <c r="V7" s="538" t="s">
        <v>140</v>
      </c>
      <c r="W7" s="538" t="s">
        <v>141</v>
      </c>
      <c r="X7" s="538" t="s">
        <v>179</v>
      </c>
      <c r="Y7" s="538" t="s">
        <v>138</v>
      </c>
      <c r="Z7" s="538" t="s">
        <v>139</v>
      </c>
      <c r="AA7" s="538" t="s">
        <v>140</v>
      </c>
      <c r="AB7" s="538" t="s">
        <v>141</v>
      </c>
      <c r="AC7" s="538" t="s">
        <v>179</v>
      </c>
      <c r="AD7" s="538" t="s">
        <v>138</v>
      </c>
      <c r="AE7" s="538" t="s">
        <v>139</v>
      </c>
      <c r="AF7" s="538" t="s">
        <v>140</v>
      </c>
      <c r="AG7" s="538" t="s">
        <v>141</v>
      </c>
      <c r="AH7" s="538" t="s">
        <v>179</v>
      </c>
      <c r="AI7" s="538" t="s">
        <v>138</v>
      </c>
      <c r="AJ7" s="538" t="s">
        <v>139</v>
      </c>
      <c r="AK7" s="538" t="s">
        <v>140</v>
      </c>
      <c r="AL7" s="538" t="s">
        <v>141</v>
      </c>
    </row>
    <row r="8" spans="1:38" s="121" customFormat="1" ht="15" customHeight="1" x14ac:dyDescent="0.2">
      <c r="A8" s="545"/>
      <c r="B8" s="491"/>
      <c r="C8" s="539"/>
      <c r="D8" s="367" t="s">
        <v>180</v>
      </c>
      <c r="E8" s="367" t="s">
        <v>174</v>
      </c>
      <c r="F8" s="367" t="s">
        <v>175</v>
      </c>
      <c r="G8" s="367" t="s">
        <v>176</v>
      </c>
      <c r="H8" s="539"/>
      <c r="I8" s="367" t="s">
        <v>180</v>
      </c>
      <c r="J8" s="367" t="s">
        <v>174</v>
      </c>
      <c r="K8" s="367" t="s">
        <v>175</v>
      </c>
      <c r="L8" s="367" t="s">
        <v>176</v>
      </c>
      <c r="M8" s="546"/>
      <c r="N8" s="546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539"/>
      <c r="AA8" s="539"/>
      <c r="AB8" s="539"/>
      <c r="AC8" s="539"/>
      <c r="AD8" s="539"/>
      <c r="AE8" s="539"/>
      <c r="AF8" s="539"/>
      <c r="AG8" s="539"/>
      <c r="AH8" s="539"/>
      <c r="AI8" s="539"/>
      <c r="AJ8" s="539"/>
      <c r="AK8" s="539"/>
      <c r="AL8" s="539"/>
    </row>
    <row r="9" spans="1:38" x14ac:dyDescent="0.25">
      <c r="A9" s="36">
        <v>140001</v>
      </c>
      <c r="B9" s="37" t="s">
        <v>10</v>
      </c>
      <c r="C9" s="125">
        <v>621</v>
      </c>
      <c r="D9" s="125">
        <v>336</v>
      </c>
      <c r="E9" s="125">
        <v>171</v>
      </c>
      <c r="F9" s="125">
        <v>57</v>
      </c>
      <c r="G9" s="125">
        <v>57</v>
      </c>
      <c r="H9" s="228">
        <v>167</v>
      </c>
      <c r="I9" s="125">
        <v>111</v>
      </c>
      <c r="J9" s="125">
        <v>42</v>
      </c>
      <c r="K9" s="125">
        <v>0</v>
      </c>
      <c r="L9" s="125">
        <v>14</v>
      </c>
      <c r="M9" s="206">
        <v>605</v>
      </c>
      <c r="N9" s="206">
        <v>16</v>
      </c>
      <c r="O9" s="125">
        <v>155</v>
      </c>
      <c r="P9" s="228">
        <v>155</v>
      </c>
      <c r="Q9" s="228">
        <v>155</v>
      </c>
      <c r="R9" s="228">
        <v>156</v>
      </c>
      <c r="S9" s="125">
        <v>336</v>
      </c>
      <c r="T9" s="229">
        <v>84</v>
      </c>
      <c r="U9" s="229">
        <v>84</v>
      </c>
      <c r="V9" s="229">
        <v>84</v>
      </c>
      <c r="W9" s="222">
        <v>84</v>
      </c>
      <c r="X9" s="125">
        <v>171</v>
      </c>
      <c r="Y9" s="125">
        <v>43</v>
      </c>
      <c r="Z9" s="125">
        <v>43</v>
      </c>
      <c r="AA9" s="125">
        <v>43</v>
      </c>
      <c r="AB9" s="125">
        <v>42</v>
      </c>
      <c r="AC9" s="125">
        <v>57</v>
      </c>
      <c r="AD9" s="125">
        <v>14</v>
      </c>
      <c r="AE9" s="228">
        <v>14</v>
      </c>
      <c r="AF9" s="228">
        <v>14</v>
      </c>
      <c r="AG9" s="125">
        <v>15</v>
      </c>
      <c r="AH9" s="125">
        <v>57</v>
      </c>
      <c r="AI9" s="125">
        <v>14</v>
      </c>
      <c r="AJ9" s="125">
        <v>14</v>
      </c>
      <c r="AK9" s="125">
        <v>14</v>
      </c>
      <c r="AL9" s="125">
        <v>15</v>
      </c>
    </row>
    <row r="10" spans="1:38" x14ac:dyDescent="0.25">
      <c r="A10" s="36">
        <v>140005</v>
      </c>
      <c r="B10" s="37" t="s">
        <v>11</v>
      </c>
      <c r="C10" s="125">
        <v>10495</v>
      </c>
      <c r="D10" s="125">
        <v>6700</v>
      </c>
      <c r="E10" s="125">
        <v>2175</v>
      </c>
      <c r="F10" s="125">
        <v>0</v>
      </c>
      <c r="G10" s="125">
        <v>1620</v>
      </c>
      <c r="H10" s="228">
        <v>2832</v>
      </c>
      <c r="I10" s="228">
        <v>1885</v>
      </c>
      <c r="J10" s="228">
        <v>543</v>
      </c>
      <c r="K10" s="228">
        <v>0</v>
      </c>
      <c r="L10" s="228">
        <v>404</v>
      </c>
      <c r="M10" s="206">
        <v>4550</v>
      </c>
      <c r="N10" s="206">
        <v>5945</v>
      </c>
      <c r="O10" s="228">
        <v>2624</v>
      </c>
      <c r="P10" s="228">
        <v>2624</v>
      </c>
      <c r="Q10" s="228">
        <v>2624</v>
      </c>
      <c r="R10" s="228">
        <v>2623</v>
      </c>
      <c r="S10" s="228">
        <v>6700</v>
      </c>
      <c r="T10" s="229">
        <v>1675</v>
      </c>
      <c r="U10" s="229">
        <v>1675</v>
      </c>
      <c r="V10" s="229">
        <v>1675</v>
      </c>
      <c r="W10" s="222">
        <v>1675</v>
      </c>
      <c r="X10" s="228">
        <v>2175</v>
      </c>
      <c r="Y10" s="228">
        <v>544</v>
      </c>
      <c r="Z10" s="228">
        <v>544</v>
      </c>
      <c r="AA10" s="228">
        <v>544</v>
      </c>
      <c r="AB10" s="228">
        <v>543</v>
      </c>
      <c r="AC10" s="228">
        <v>0</v>
      </c>
      <c r="AD10" s="228">
        <v>0</v>
      </c>
      <c r="AE10" s="228">
        <v>0</v>
      </c>
      <c r="AF10" s="228">
        <v>0</v>
      </c>
      <c r="AG10" s="228">
        <v>0</v>
      </c>
      <c r="AH10" s="228">
        <v>1620</v>
      </c>
      <c r="AI10" s="125">
        <v>405</v>
      </c>
      <c r="AJ10" s="125">
        <v>405</v>
      </c>
      <c r="AK10" s="125">
        <v>405</v>
      </c>
      <c r="AL10" s="125">
        <v>405</v>
      </c>
    </row>
    <row r="11" spans="1:38" x14ac:dyDescent="0.25">
      <c r="A11" s="36">
        <v>140002</v>
      </c>
      <c r="B11" s="37" t="s">
        <v>12</v>
      </c>
      <c r="C11" s="125">
        <v>514</v>
      </c>
      <c r="D11" s="125">
        <v>275</v>
      </c>
      <c r="E11" s="125">
        <v>157</v>
      </c>
      <c r="F11" s="125">
        <v>0</v>
      </c>
      <c r="G11" s="125">
        <v>82</v>
      </c>
      <c r="H11" s="228">
        <v>138</v>
      </c>
      <c r="I11" s="228">
        <v>79</v>
      </c>
      <c r="J11" s="228">
        <v>39</v>
      </c>
      <c r="K11" s="228">
        <v>0</v>
      </c>
      <c r="L11" s="228">
        <v>20</v>
      </c>
      <c r="M11" s="206">
        <v>510</v>
      </c>
      <c r="N11" s="206">
        <v>4</v>
      </c>
      <c r="O11" s="228">
        <v>129</v>
      </c>
      <c r="P11" s="228">
        <v>129</v>
      </c>
      <c r="Q11" s="228">
        <v>129</v>
      </c>
      <c r="R11" s="228">
        <v>127</v>
      </c>
      <c r="S11" s="228">
        <v>275</v>
      </c>
      <c r="T11" s="229">
        <v>69</v>
      </c>
      <c r="U11" s="229">
        <v>69</v>
      </c>
      <c r="V11" s="229">
        <v>69</v>
      </c>
      <c r="W11" s="222">
        <v>68</v>
      </c>
      <c r="X11" s="228">
        <v>157</v>
      </c>
      <c r="Y11" s="228">
        <v>39</v>
      </c>
      <c r="Z11" s="228">
        <v>39</v>
      </c>
      <c r="AA11" s="228">
        <v>39</v>
      </c>
      <c r="AB11" s="228">
        <v>40</v>
      </c>
      <c r="AC11" s="228">
        <v>0</v>
      </c>
      <c r="AD11" s="228">
        <v>0</v>
      </c>
      <c r="AE11" s="228">
        <v>0</v>
      </c>
      <c r="AF11" s="228">
        <v>0</v>
      </c>
      <c r="AG11" s="228">
        <v>0</v>
      </c>
      <c r="AH11" s="228">
        <v>82</v>
      </c>
      <c r="AI11" s="125">
        <v>21</v>
      </c>
      <c r="AJ11" s="125">
        <v>21</v>
      </c>
      <c r="AK11" s="125">
        <v>21</v>
      </c>
      <c r="AL11" s="125">
        <v>19</v>
      </c>
    </row>
    <row r="12" spans="1:38" x14ac:dyDescent="0.25">
      <c r="A12" s="36">
        <v>140004</v>
      </c>
      <c r="B12" s="37" t="s">
        <v>13</v>
      </c>
      <c r="C12" s="125">
        <v>3175</v>
      </c>
      <c r="D12" s="125">
        <v>2158</v>
      </c>
      <c r="E12" s="125">
        <v>560</v>
      </c>
      <c r="F12" s="125">
        <v>0</v>
      </c>
      <c r="G12" s="125">
        <v>457</v>
      </c>
      <c r="H12" s="228">
        <v>856</v>
      </c>
      <c r="I12" s="228">
        <v>602</v>
      </c>
      <c r="J12" s="228">
        <v>140</v>
      </c>
      <c r="K12" s="228">
        <v>0</v>
      </c>
      <c r="L12" s="228">
        <v>114</v>
      </c>
      <c r="M12" s="206">
        <v>3045</v>
      </c>
      <c r="N12" s="206">
        <v>130</v>
      </c>
      <c r="O12" s="228">
        <v>794</v>
      </c>
      <c r="P12" s="228">
        <v>794</v>
      </c>
      <c r="Q12" s="228">
        <v>794</v>
      </c>
      <c r="R12" s="228">
        <v>793</v>
      </c>
      <c r="S12" s="228">
        <v>2158</v>
      </c>
      <c r="T12" s="229">
        <v>540</v>
      </c>
      <c r="U12" s="229">
        <v>540</v>
      </c>
      <c r="V12" s="229">
        <v>540</v>
      </c>
      <c r="W12" s="222">
        <v>538</v>
      </c>
      <c r="X12" s="228">
        <v>560</v>
      </c>
      <c r="Y12" s="228">
        <v>140</v>
      </c>
      <c r="Z12" s="228">
        <v>140</v>
      </c>
      <c r="AA12" s="228">
        <v>140</v>
      </c>
      <c r="AB12" s="228">
        <v>140</v>
      </c>
      <c r="AC12" s="228">
        <v>0</v>
      </c>
      <c r="AD12" s="228">
        <v>0</v>
      </c>
      <c r="AE12" s="228">
        <v>0</v>
      </c>
      <c r="AF12" s="228">
        <v>0</v>
      </c>
      <c r="AG12" s="228">
        <v>0</v>
      </c>
      <c r="AH12" s="228">
        <v>457</v>
      </c>
      <c r="AI12" s="125">
        <v>114</v>
      </c>
      <c r="AJ12" s="125">
        <v>114</v>
      </c>
      <c r="AK12" s="125">
        <v>114</v>
      </c>
      <c r="AL12" s="125">
        <v>115</v>
      </c>
    </row>
    <row r="13" spans="1:38" x14ac:dyDescent="0.25">
      <c r="A13" s="36">
        <v>140003</v>
      </c>
      <c r="B13" s="37" t="s">
        <v>14</v>
      </c>
      <c r="C13" s="125">
        <v>448</v>
      </c>
      <c r="D13" s="125">
        <v>278</v>
      </c>
      <c r="E13" s="125">
        <v>130</v>
      </c>
      <c r="F13" s="125">
        <v>0</v>
      </c>
      <c r="G13" s="125">
        <v>40</v>
      </c>
      <c r="H13" s="228">
        <v>120</v>
      </c>
      <c r="I13" s="228">
        <v>77</v>
      </c>
      <c r="J13" s="228">
        <v>32</v>
      </c>
      <c r="K13" s="228">
        <v>0</v>
      </c>
      <c r="L13" s="228">
        <v>11</v>
      </c>
      <c r="M13" s="206">
        <v>241</v>
      </c>
      <c r="N13" s="206">
        <v>207</v>
      </c>
      <c r="O13" s="228">
        <v>113</v>
      </c>
      <c r="P13" s="228">
        <v>113</v>
      </c>
      <c r="Q13" s="228">
        <v>113</v>
      </c>
      <c r="R13" s="228">
        <v>109</v>
      </c>
      <c r="S13" s="228">
        <v>278</v>
      </c>
      <c r="T13" s="229">
        <v>70</v>
      </c>
      <c r="U13" s="229">
        <v>70</v>
      </c>
      <c r="V13" s="229">
        <v>70</v>
      </c>
      <c r="W13" s="222">
        <v>68</v>
      </c>
      <c r="X13" s="228">
        <v>130</v>
      </c>
      <c r="Y13" s="228">
        <v>33</v>
      </c>
      <c r="Z13" s="228">
        <v>33</v>
      </c>
      <c r="AA13" s="228">
        <v>33</v>
      </c>
      <c r="AB13" s="228">
        <v>31</v>
      </c>
      <c r="AC13" s="228">
        <v>0</v>
      </c>
      <c r="AD13" s="228">
        <v>0</v>
      </c>
      <c r="AE13" s="228">
        <v>0</v>
      </c>
      <c r="AF13" s="228">
        <v>0</v>
      </c>
      <c r="AG13" s="228">
        <v>0</v>
      </c>
      <c r="AH13" s="228">
        <v>40</v>
      </c>
      <c r="AI13" s="125">
        <v>10</v>
      </c>
      <c r="AJ13" s="125">
        <v>10</v>
      </c>
      <c r="AK13" s="125">
        <v>10</v>
      </c>
      <c r="AL13" s="125">
        <v>10</v>
      </c>
    </row>
    <row r="14" spans="1:38" x14ac:dyDescent="0.25">
      <c r="A14" s="36">
        <v>140008</v>
      </c>
      <c r="B14" s="37" t="s">
        <v>15</v>
      </c>
      <c r="C14" s="125">
        <v>1263</v>
      </c>
      <c r="D14" s="125">
        <v>799</v>
      </c>
      <c r="E14" s="125">
        <v>308</v>
      </c>
      <c r="F14" s="125">
        <v>0</v>
      </c>
      <c r="G14" s="125">
        <v>156</v>
      </c>
      <c r="H14" s="228">
        <v>340</v>
      </c>
      <c r="I14" s="228">
        <v>224</v>
      </c>
      <c r="J14" s="228">
        <v>77</v>
      </c>
      <c r="K14" s="228">
        <v>0</v>
      </c>
      <c r="L14" s="228">
        <v>39</v>
      </c>
      <c r="M14" s="206">
        <v>450</v>
      </c>
      <c r="N14" s="206">
        <v>813</v>
      </c>
      <c r="O14" s="228">
        <v>316</v>
      </c>
      <c r="P14" s="228">
        <v>316</v>
      </c>
      <c r="Q14" s="228">
        <v>316</v>
      </c>
      <c r="R14" s="228">
        <v>315</v>
      </c>
      <c r="S14" s="228">
        <v>799</v>
      </c>
      <c r="T14" s="229">
        <v>200</v>
      </c>
      <c r="U14" s="229">
        <v>200</v>
      </c>
      <c r="V14" s="229">
        <v>200</v>
      </c>
      <c r="W14" s="222">
        <v>199</v>
      </c>
      <c r="X14" s="228">
        <v>308</v>
      </c>
      <c r="Y14" s="228">
        <v>77</v>
      </c>
      <c r="Z14" s="228">
        <v>77</v>
      </c>
      <c r="AA14" s="228">
        <v>77</v>
      </c>
      <c r="AB14" s="228">
        <v>77</v>
      </c>
      <c r="AC14" s="228">
        <v>0</v>
      </c>
      <c r="AD14" s="228">
        <v>0</v>
      </c>
      <c r="AE14" s="228">
        <v>0</v>
      </c>
      <c r="AF14" s="228">
        <v>0</v>
      </c>
      <c r="AG14" s="228">
        <v>0</v>
      </c>
      <c r="AH14" s="228">
        <v>156</v>
      </c>
      <c r="AI14" s="125">
        <v>39</v>
      </c>
      <c r="AJ14" s="125">
        <v>39</v>
      </c>
      <c r="AK14" s="125">
        <v>39</v>
      </c>
      <c r="AL14" s="125">
        <v>39</v>
      </c>
    </row>
    <row r="15" spans="1:38" x14ac:dyDescent="0.25">
      <c r="A15" s="36">
        <v>140009</v>
      </c>
      <c r="B15" s="37" t="s">
        <v>16</v>
      </c>
      <c r="C15" s="125">
        <v>4855</v>
      </c>
      <c r="D15" s="125">
        <v>2972</v>
      </c>
      <c r="E15" s="125">
        <v>1323</v>
      </c>
      <c r="F15" s="125">
        <v>0</v>
      </c>
      <c r="G15" s="125">
        <v>560</v>
      </c>
      <c r="H15" s="228">
        <v>1310</v>
      </c>
      <c r="I15" s="228">
        <v>840</v>
      </c>
      <c r="J15" s="228">
        <v>330</v>
      </c>
      <c r="K15" s="228">
        <v>0</v>
      </c>
      <c r="L15" s="228">
        <v>140</v>
      </c>
      <c r="M15" s="206">
        <v>4725</v>
      </c>
      <c r="N15" s="206">
        <v>130</v>
      </c>
      <c r="O15" s="228">
        <v>1214</v>
      </c>
      <c r="P15" s="228">
        <v>1214</v>
      </c>
      <c r="Q15" s="228">
        <v>1214</v>
      </c>
      <c r="R15" s="228">
        <v>1213</v>
      </c>
      <c r="S15" s="228">
        <v>2972</v>
      </c>
      <c r="T15" s="229">
        <v>743</v>
      </c>
      <c r="U15" s="229">
        <v>743</v>
      </c>
      <c r="V15" s="229">
        <v>743</v>
      </c>
      <c r="W15" s="222">
        <v>743</v>
      </c>
      <c r="X15" s="228">
        <v>1323</v>
      </c>
      <c r="Y15" s="228">
        <v>331</v>
      </c>
      <c r="Z15" s="228">
        <v>331</v>
      </c>
      <c r="AA15" s="228">
        <v>331</v>
      </c>
      <c r="AB15" s="228">
        <v>330</v>
      </c>
      <c r="AC15" s="228">
        <v>0</v>
      </c>
      <c r="AD15" s="228">
        <v>0</v>
      </c>
      <c r="AE15" s="228">
        <v>0</v>
      </c>
      <c r="AF15" s="228">
        <v>0</v>
      </c>
      <c r="AG15" s="228">
        <v>0</v>
      </c>
      <c r="AH15" s="228">
        <v>560</v>
      </c>
      <c r="AI15" s="125">
        <v>140</v>
      </c>
      <c r="AJ15" s="125">
        <v>140</v>
      </c>
      <c r="AK15" s="125">
        <v>140</v>
      </c>
      <c r="AL15" s="125">
        <v>140</v>
      </c>
    </row>
    <row r="16" spans="1:38" x14ac:dyDescent="0.25">
      <c r="A16" s="36">
        <v>140010</v>
      </c>
      <c r="B16" s="37" t="s">
        <v>17</v>
      </c>
      <c r="C16" s="125">
        <v>1100</v>
      </c>
      <c r="D16" s="125">
        <v>566</v>
      </c>
      <c r="E16" s="125">
        <v>267</v>
      </c>
      <c r="F16" s="125">
        <v>0</v>
      </c>
      <c r="G16" s="125">
        <v>267</v>
      </c>
      <c r="H16" s="228">
        <v>297</v>
      </c>
      <c r="I16" s="228">
        <v>165</v>
      </c>
      <c r="J16" s="228">
        <v>66</v>
      </c>
      <c r="K16" s="228">
        <v>0</v>
      </c>
      <c r="L16" s="228">
        <v>66</v>
      </c>
      <c r="M16" s="206">
        <v>1038</v>
      </c>
      <c r="N16" s="206">
        <v>62</v>
      </c>
      <c r="O16" s="228">
        <v>276</v>
      </c>
      <c r="P16" s="228">
        <v>276</v>
      </c>
      <c r="Q16" s="228">
        <v>276</v>
      </c>
      <c r="R16" s="228">
        <v>272</v>
      </c>
      <c r="S16" s="228">
        <v>566</v>
      </c>
      <c r="T16" s="229">
        <v>142</v>
      </c>
      <c r="U16" s="229">
        <v>142</v>
      </c>
      <c r="V16" s="229">
        <v>142</v>
      </c>
      <c r="W16" s="222">
        <v>140</v>
      </c>
      <c r="X16" s="228">
        <v>267</v>
      </c>
      <c r="Y16" s="228">
        <v>67</v>
      </c>
      <c r="Z16" s="228">
        <v>67</v>
      </c>
      <c r="AA16" s="228">
        <v>67</v>
      </c>
      <c r="AB16" s="228">
        <v>66</v>
      </c>
      <c r="AC16" s="228">
        <v>0</v>
      </c>
      <c r="AD16" s="228">
        <v>0</v>
      </c>
      <c r="AE16" s="228">
        <v>0</v>
      </c>
      <c r="AF16" s="228">
        <v>0</v>
      </c>
      <c r="AG16" s="228">
        <v>0</v>
      </c>
      <c r="AH16" s="228">
        <v>267</v>
      </c>
      <c r="AI16" s="125">
        <v>67</v>
      </c>
      <c r="AJ16" s="125">
        <v>67</v>
      </c>
      <c r="AK16" s="125">
        <v>67</v>
      </c>
      <c r="AL16" s="125">
        <v>66</v>
      </c>
    </row>
    <row r="17" spans="1:38" x14ac:dyDescent="0.25">
      <c r="A17" s="36">
        <v>140011</v>
      </c>
      <c r="B17" s="37" t="s">
        <v>18</v>
      </c>
      <c r="C17" s="125">
        <v>1680</v>
      </c>
      <c r="D17" s="125">
        <v>939</v>
      </c>
      <c r="E17" s="125">
        <v>375</v>
      </c>
      <c r="F17" s="125">
        <v>100</v>
      </c>
      <c r="G17" s="125">
        <v>266</v>
      </c>
      <c r="H17" s="228">
        <v>453</v>
      </c>
      <c r="I17" s="228">
        <v>294</v>
      </c>
      <c r="J17" s="228">
        <v>93</v>
      </c>
      <c r="K17" s="228">
        <v>0</v>
      </c>
      <c r="L17" s="228">
        <v>66</v>
      </c>
      <c r="M17" s="206">
        <v>544</v>
      </c>
      <c r="N17" s="206">
        <v>1136</v>
      </c>
      <c r="O17" s="228">
        <v>421</v>
      </c>
      <c r="P17" s="228">
        <v>421</v>
      </c>
      <c r="Q17" s="228">
        <v>421</v>
      </c>
      <c r="R17" s="228">
        <v>417</v>
      </c>
      <c r="S17" s="228">
        <v>939</v>
      </c>
      <c r="T17" s="229">
        <v>235</v>
      </c>
      <c r="U17" s="229">
        <v>235</v>
      </c>
      <c r="V17" s="229">
        <v>235</v>
      </c>
      <c r="W17" s="222">
        <v>234</v>
      </c>
      <c r="X17" s="228">
        <v>375</v>
      </c>
      <c r="Y17" s="228">
        <v>94</v>
      </c>
      <c r="Z17" s="228">
        <v>94</v>
      </c>
      <c r="AA17" s="228">
        <v>94</v>
      </c>
      <c r="AB17" s="228">
        <v>93</v>
      </c>
      <c r="AC17" s="228">
        <v>100</v>
      </c>
      <c r="AD17" s="228">
        <v>25</v>
      </c>
      <c r="AE17" s="228">
        <v>25</v>
      </c>
      <c r="AF17" s="228">
        <v>25</v>
      </c>
      <c r="AG17" s="228">
        <v>25</v>
      </c>
      <c r="AH17" s="228">
        <v>266</v>
      </c>
      <c r="AI17" s="125">
        <v>67</v>
      </c>
      <c r="AJ17" s="125">
        <v>67</v>
      </c>
      <c r="AK17" s="125">
        <v>67</v>
      </c>
      <c r="AL17" s="125">
        <v>65</v>
      </c>
    </row>
    <row r="18" spans="1:38" x14ac:dyDescent="0.25">
      <c r="A18" s="36">
        <v>140012</v>
      </c>
      <c r="B18" s="38" t="s">
        <v>181</v>
      </c>
      <c r="C18" s="125">
        <v>5793</v>
      </c>
      <c r="D18" s="125">
        <v>3714</v>
      </c>
      <c r="E18" s="125">
        <v>1191</v>
      </c>
      <c r="F18" s="125">
        <v>0</v>
      </c>
      <c r="G18" s="125">
        <v>888</v>
      </c>
      <c r="H18" s="228">
        <v>1563</v>
      </c>
      <c r="I18" s="228">
        <v>1044</v>
      </c>
      <c r="J18" s="228">
        <v>297</v>
      </c>
      <c r="K18" s="228">
        <v>0</v>
      </c>
      <c r="L18" s="228">
        <v>222</v>
      </c>
      <c r="M18" s="206">
        <v>5661</v>
      </c>
      <c r="N18" s="206">
        <v>132</v>
      </c>
      <c r="O18" s="228">
        <v>1449</v>
      </c>
      <c r="P18" s="228">
        <v>1449</v>
      </c>
      <c r="Q18" s="228">
        <v>1449</v>
      </c>
      <c r="R18" s="228">
        <v>1446</v>
      </c>
      <c r="S18" s="228">
        <v>3714</v>
      </c>
      <c r="T18" s="229">
        <v>929</v>
      </c>
      <c r="U18" s="229">
        <v>929</v>
      </c>
      <c r="V18" s="229">
        <v>929</v>
      </c>
      <c r="W18" s="222">
        <v>927</v>
      </c>
      <c r="X18" s="228">
        <v>1191</v>
      </c>
      <c r="Y18" s="228">
        <v>298</v>
      </c>
      <c r="Z18" s="228">
        <v>298</v>
      </c>
      <c r="AA18" s="228">
        <v>298</v>
      </c>
      <c r="AB18" s="228">
        <v>297</v>
      </c>
      <c r="AC18" s="228">
        <v>0</v>
      </c>
      <c r="AD18" s="228">
        <v>0</v>
      </c>
      <c r="AE18" s="228">
        <v>0</v>
      </c>
      <c r="AF18" s="228">
        <v>0</v>
      </c>
      <c r="AG18" s="228">
        <v>0</v>
      </c>
      <c r="AH18" s="228">
        <v>888</v>
      </c>
      <c r="AI18" s="125">
        <v>222</v>
      </c>
      <c r="AJ18" s="125">
        <v>222</v>
      </c>
      <c r="AK18" s="125">
        <v>222</v>
      </c>
      <c r="AL18" s="125">
        <v>222</v>
      </c>
    </row>
    <row r="19" spans="1:38" x14ac:dyDescent="0.25">
      <c r="A19" s="36">
        <v>140013</v>
      </c>
      <c r="B19" s="38" t="s">
        <v>20</v>
      </c>
      <c r="C19" s="125">
        <v>3631</v>
      </c>
      <c r="D19" s="125">
        <v>1994</v>
      </c>
      <c r="E19" s="125">
        <v>736</v>
      </c>
      <c r="F19" s="125">
        <v>150</v>
      </c>
      <c r="G19" s="125">
        <v>751</v>
      </c>
      <c r="H19" s="228">
        <v>979</v>
      </c>
      <c r="I19" s="228">
        <v>582</v>
      </c>
      <c r="J19" s="228">
        <v>184</v>
      </c>
      <c r="K19" s="228">
        <v>26</v>
      </c>
      <c r="L19" s="228">
        <v>187</v>
      </c>
      <c r="M19" s="206">
        <v>3368</v>
      </c>
      <c r="N19" s="206">
        <v>263</v>
      </c>
      <c r="O19" s="228">
        <v>909</v>
      </c>
      <c r="P19" s="228">
        <v>909</v>
      </c>
      <c r="Q19" s="228">
        <v>909</v>
      </c>
      <c r="R19" s="228">
        <v>904</v>
      </c>
      <c r="S19" s="228">
        <v>1994</v>
      </c>
      <c r="T19" s="229">
        <v>499</v>
      </c>
      <c r="U19" s="229">
        <v>499</v>
      </c>
      <c r="V19" s="229">
        <v>499</v>
      </c>
      <c r="W19" s="222">
        <v>497</v>
      </c>
      <c r="X19" s="228">
        <v>736</v>
      </c>
      <c r="Y19" s="228">
        <v>184</v>
      </c>
      <c r="Z19" s="228">
        <v>184</v>
      </c>
      <c r="AA19" s="228">
        <v>184</v>
      </c>
      <c r="AB19" s="228">
        <v>184</v>
      </c>
      <c r="AC19" s="228">
        <v>150</v>
      </c>
      <c r="AD19" s="228">
        <v>38</v>
      </c>
      <c r="AE19" s="228">
        <v>38</v>
      </c>
      <c r="AF19" s="228">
        <v>38</v>
      </c>
      <c r="AG19" s="228">
        <v>36</v>
      </c>
      <c r="AH19" s="228">
        <v>751</v>
      </c>
      <c r="AI19" s="125">
        <v>188</v>
      </c>
      <c r="AJ19" s="125">
        <v>188</v>
      </c>
      <c r="AK19" s="125">
        <v>188</v>
      </c>
      <c r="AL19" s="125">
        <v>187</v>
      </c>
    </row>
    <row r="20" spans="1:38" x14ac:dyDescent="0.25">
      <c r="A20" s="36">
        <v>140014</v>
      </c>
      <c r="B20" s="38" t="s">
        <v>182</v>
      </c>
      <c r="C20" s="125">
        <v>981</v>
      </c>
      <c r="D20" s="125">
        <v>556</v>
      </c>
      <c r="E20" s="125">
        <v>218</v>
      </c>
      <c r="F20" s="125">
        <v>40</v>
      </c>
      <c r="G20" s="125">
        <v>167</v>
      </c>
      <c r="H20" s="228">
        <v>264</v>
      </c>
      <c r="I20" s="228">
        <v>169</v>
      </c>
      <c r="J20" s="228">
        <v>54</v>
      </c>
      <c r="K20" s="228">
        <v>0</v>
      </c>
      <c r="L20" s="228">
        <v>41</v>
      </c>
      <c r="M20" s="206">
        <v>679</v>
      </c>
      <c r="N20" s="206">
        <v>302</v>
      </c>
      <c r="O20" s="228">
        <v>246</v>
      </c>
      <c r="P20" s="228">
        <v>246</v>
      </c>
      <c r="Q20" s="228">
        <v>246</v>
      </c>
      <c r="R20" s="228">
        <v>243</v>
      </c>
      <c r="S20" s="228">
        <v>556</v>
      </c>
      <c r="T20" s="229">
        <v>139</v>
      </c>
      <c r="U20" s="229">
        <v>139</v>
      </c>
      <c r="V20" s="229">
        <v>139</v>
      </c>
      <c r="W20" s="222">
        <v>139</v>
      </c>
      <c r="X20" s="228">
        <v>218</v>
      </c>
      <c r="Y20" s="228">
        <v>55</v>
      </c>
      <c r="Z20" s="228">
        <v>55</v>
      </c>
      <c r="AA20" s="228">
        <v>55</v>
      </c>
      <c r="AB20" s="228">
        <v>53</v>
      </c>
      <c r="AC20" s="228">
        <v>40</v>
      </c>
      <c r="AD20" s="228">
        <v>10</v>
      </c>
      <c r="AE20" s="228">
        <v>10</v>
      </c>
      <c r="AF20" s="228">
        <v>10</v>
      </c>
      <c r="AG20" s="228">
        <v>10</v>
      </c>
      <c r="AH20" s="228">
        <v>167</v>
      </c>
      <c r="AI20" s="125">
        <v>42</v>
      </c>
      <c r="AJ20" s="125">
        <v>42</v>
      </c>
      <c r="AK20" s="125">
        <v>42</v>
      </c>
      <c r="AL20" s="125">
        <v>41</v>
      </c>
    </row>
    <row r="21" spans="1:38" x14ac:dyDescent="0.25">
      <c r="A21" s="36">
        <v>140015</v>
      </c>
      <c r="B21" s="38" t="s">
        <v>22</v>
      </c>
      <c r="C21" s="125">
        <v>2698</v>
      </c>
      <c r="D21" s="125">
        <v>1643</v>
      </c>
      <c r="E21" s="125">
        <v>605</v>
      </c>
      <c r="F21" s="125">
        <v>150</v>
      </c>
      <c r="G21" s="125">
        <v>300</v>
      </c>
      <c r="H21" s="228">
        <v>727</v>
      </c>
      <c r="I21" s="228">
        <v>474</v>
      </c>
      <c r="J21" s="228">
        <v>151</v>
      </c>
      <c r="K21" s="228">
        <v>27</v>
      </c>
      <c r="L21" s="228">
        <v>75</v>
      </c>
      <c r="M21" s="206">
        <v>1843</v>
      </c>
      <c r="N21" s="206">
        <v>855</v>
      </c>
      <c r="O21" s="228">
        <v>675</v>
      </c>
      <c r="P21" s="228">
        <v>675</v>
      </c>
      <c r="Q21" s="228">
        <v>675</v>
      </c>
      <c r="R21" s="228">
        <v>673</v>
      </c>
      <c r="S21" s="228">
        <v>1643</v>
      </c>
      <c r="T21" s="229">
        <v>411</v>
      </c>
      <c r="U21" s="229">
        <v>411</v>
      </c>
      <c r="V21" s="229">
        <v>411</v>
      </c>
      <c r="W21" s="222">
        <v>410</v>
      </c>
      <c r="X21" s="228">
        <v>605</v>
      </c>
      <c r="Y21" s="228">
        <v>151</v>
      </c>
      <c r="Z21" s="228">
        <v>151</v>
      </c>
      <c r="AA21" s="228">
        <v>151</v>
      </c>
      <c r="AB21" s="228">
        <v>152</v>
      </c>
      <c r="AC21" s="228">
        <v>150</v>
      </c>
      <c r="AD21" s="228">
        <v>38</v>
      </c>
      <c r="AE21" s="228">
        <v>38</v>
      </c>
      <c r="AF21" s="228">
        <v>38</v>
      </c>
      <c r="AG21" s="228">
        <v>36</v>
      </c>
      <c r="AH21" s="228">
        <v>300</v>
      </c>
      <c r="AI21" s="125">
        <v>75</v>
      </c>
      <c r="AJ21" s="125">
        <v>75</v>
      </c>
      <c r="AK21" s="125">
        <v>75</v>
      </c>
      <c r="AL21" s="125">
        <v>75</v>
      </c>
    </row>
    <row r="22" spans="1:38" s="121" customFormat="1" x14ac:dyDescent="0.2">
      <c r="A22" s="36">
        <v>140017</v>
      </c>
      <c r="B22" s="38" t="s">
        <v>23</v>
      </c>
      <c r="C22" s="125">
        <v>7716</v>
      </c>
      <c r="D22" s="125">
        <v>5148</v>
      </c>
      <c r="E22" s="125">
        <v>1563</v>
      </c>
      <c r="F22" s="125">
        <v>0</v>
      </c>
      <c r="G22" s="125">
        <v>1005</v>
      </c>
      <c r="H22" s="228">
        <v>2083</v>
      </c>
      <c r="I22" s="228">
        <v>1442</v>
      </c>
      <c r="J22" s="228">
        <v>390</v>
      </c>
      <c r="K22" s="228">
        <v>0</v>
      </c>
      <c r="L22" s="228">
        <v>251</v>
      </c>
      <c r="M22" s="206">
        <v>7113</v>
      </c>
      <c r="N22" s="206">
        <v>603</v>
      </c>
      <c r="O22" s="228">
        <v>1929</v>
      </c>
      <c r="P22" s="228">
        <v>1929</v>
      </c>
      <c r="Q22" s="228">
        <v>1929</v>
      </c>
      <c r="R22" s="228">
        <v>1929</v>
      </c>
      <c r="S22" s="228">
        <v>5148</v>
      </c>
      <c r="T22" s="229">
        <v>1287</v>
      </c>
      <c r="U22" s="229">
        <v>1287</v>
      </c>
      <c r="V22" s="229">
        <v>1287</v>
      </c>
      <c r="W22" s="222">
        <v>1287</v>
      </c>
      <c r="X22" s="228">
        <v>1563</v>
      </c>
      <c r="Y22" s="228">
        <v>391</v>
      </c>
      <c r="Z22" s="228">
        <v>391</v>
      </c>
      <c r="AA22" s="228">
        <v>391</v>
      </c>
      <c r="AB22" s="228">
        <v>390</v>
      </c>
      <c r="AC22" s="228">
        <v>0</v>
      </c>
      <c r="AD22" s="228">
        <v>0</v>
      </c>
      <c r="AE22" s="228">
        <v>0</v>
      </c>
      <c r="AF22" s="228">
        <v>0</v>
      </c>
      <c r="AG22" s="228">
        <v>0</v>
      </c>
      <c r="AH22" s="228">
        <v>1005</v>
      </c>
      <c r="AI22" s="125">
        <v>251</v>
      </c>
      <c r="AJ22" s="125">
        <v>251</v>
      </c>
      <c r="AK22" s="125">
        <v>251</v>
      </c>
      <c r="AL22" s="125">
        <v>252</v>
      </c>
    </row>
    <row r="23" spans="1:38" s="121" customFormat="1" x14ac:dyDescent="0.2">
      <c r="A23" s="36">
        <v>140018</v>
      </c>
      <c r="B23" s="38" t="s">
        <v>183</v>
      </c>
      <c r="C23" s="125">
        <v>8148</v>
      </c>
      <c r="D23" s="125">
        <v>5437</v>
      </c>
      <c r="E23" s="125">
        <v>1575</v>
      </c>
      <c r="F23" s="125">
        <v>0</v>
      </c>
      <c r="G23" s="125">
        <v>1136</v>
      </c>
      <c r="H23" s="228">
        <v>2199</v>
      </c>
      <c r="I23" s="228">
        <v>1522</v>
      </c>
      <c r="J23" s="228">
        <v>393</v>
      </c>
      <c r="K23" s="228">
        <v>0</v>
      </c>
      <c r="L23" s="228">
        <v>284</v>
      </c>
      <c r="M23" s="206">
        <v>6059</v>
      </c>
      <c r="N23" s="206">
        <v>2089</v>
      </c>
      <c r="O23" s="228">
        <v>2037</v>
      </c>
      <c r="P23" s="228">
        <v>2037</v>
      </c>
      <c r="Q23" s="228">
        <v>2037</v>
      </c>
      <c r="R23" s="228">
        <v>2037</v>
      </c>
      <c r="S23" s="228">
        <v>5437</v>
      </c>
      <c r="T23" s="229">
        <v>1359</v>
      </c>
      <c r="U23" s="229">
        <v>1359</v>
      </c>
      <c r="V23" s="229">
        <v>1359</v>
      </c>
      <c r="W23" s="222">
        <v>1360</v>
      </c>
      <c r="X23" s="228">
        <v>1575</v>
      </c>
      <c r="Y23" s="228">
        <v>394</v>
      </c>
      <c r="Z23" s="228">
        <v>394</v>
      </c>
      <c r="AA23" s="228">
        <v>394</v>
      </c>
      <c r="AB23" s="228">
        <v>393</v>
      </c>
      <c r="AC23" s="228">
        <v>0</v>
      </c>
      <c r="AD23" s="228">
        <v>0</v>
      </c>
      <c r="AE23" s="228">
        <v>0</v>
      </c>
      <c r="AF23" s="228">
        <v>0</v>
      </c>
      <c r="AG23" s="228">
        <v>0</v>
      </c>
      <c r="AH23" s="228">
        <v>1136</v>
      </c>
      <c r="AI23" s="125">
        <v>284</v>
      </c>
      <c r="AJ23" s="125">
        <v>284</v>
      </c>
      <c r="AK23" s="125">
        <v>284</v>
      </c>
      <c r="AL23" s="125">
        <v>284</v>
      </c>
    </row>
    <row r="24" spans="1:38" x14ac:dyDescent="0.25">
      <c r="A24" s="36">
        <v>140019</v>
      </c>
      <c r="B24" s="38" t="s">
        <v>25</v>
      </c>
      <c r="C24" s="125">
        <v>10545</v>
      </c>
      <c r="D24" s="125">
        <v>5606</v>
      </c>
      <c r="E24" s="125">
        <v>3101</v>
      </c>
      <c r="F24" s="125">
        <v>0</v>
      </c>
      <c r="G24" s="125">
        <v>1838</v>
      </c>
      <c r="H24" s="228">
        <v>2846</v>
      </c>
      <c r="I24" s="228">
        <v>1612</v>
      </c>
      <c r="J24" s="228">
        <v>775</v>
      </c>
      <c r="K24" s="228">
        <v>0</v>
      </c>
      <c r="L24" s="228">
        <v>459</v>
      </c>
      <c r="M24" s="206">
        <v>10425</v>
      </c>
      <c r="N24" s="206">
        <v>120</v>
      </c>
      <c r="O24" s="228">
        <v>2637</v>
      </c>
      <c r="P24" s="228">
        <v>2637</v>
      </c>
      <c r="Q24" s="228">
        <v>2637</v>
      </c>
      <c r="R24" s="228">
        <v>2634</v>
      </c>
      <c r="S24" s="228">
        <v>5606</v>
      </c>
      <c r="T24" s="229">
        <v>1402</v>
      </c>
      <c r="U24" s="229">
        <v>1402</v>
      </c>
      <c r="V24" s="229">
        <v>1402</v>
      </c>
      <c r="W24" s="222">
        <v>1400</v>
      </c>
      <c r="X24" s="228">
        <v>3101</v>
      </c>
      <c r="Y24" s="228">
        <v>775</v>
      </c>
      <c r="Z24" s="228">
        <v>775</v>
      </c>
      <c r="AA24" s="228">
        <v>775</v>
      </c>
      <c r="AB24" s="228">
        <v>776</v>
      </c>
      <c r="AC24" s="228">
        <v>0</v>
      </c>
      <c r="AD24" s="228">
        <v>0</v>
      </c>
      <c r="AE24" s="228">
        <v>0</v>
      </c>
      <c r="AF24" s="228">
        <v>0</v>
      </c>
      <c r="AG24" s="228">
        <v>0</v>
      </c>
      <c r="AH24" s="228">
        <v>1838</v>
      </c>
      <c r="AI24" s="125">
        <v>460</v>
      </c>
      <c r="AJ24" s="125">
        <v>460</v>
      </c>
      <c r="AK24" s="125">
        <v>460</v>
      </c>
      <c r="AL24" s="125">
        <v>458</v>
      </c>
    </row>
    <row r="25" spans="1:38" s="121" customFormat="1" x14ac:dyDescent="0.2">
      <c r="A25" s="36">
        <v>140020</v>
      </c>
      <c r="B25" s="38" t="s">
        <v>26</v>
      </c>
      <c r="C25" s="125">
        <v>4598</v>
      </c>
      <c r="D25" s="125">
        <v>2829</v>
      </c>
      <c r="E25" s="125">
        <v>1059</v>
      </c>
      <c r="F25" s="125">
        <v>182</v>
      </c>
      <c r="G25" s="125">
        <v>528</v>
      </c>
      <c r="H25" s="228">
        <v>1240</v>
      </c>
      <c r="I25" s="228">
        <v>817</v>
      </c>
      <c r="J25" s="228">
        <v>264</v>
      </c>
      <c r="K25" s="228">
        <v>27</v>
      </c>
      <c r="L25" s="228">
        <v>132</v>
      </c>
      <c r="M25" s="206">
        <v>4573</v>
      </c>
      <c r="N25" s="206">
        <v>25</v>
      </c>
      <c r="O25" s="228">
        <v>1150</v>
      </c>
      <c r="P25" s="228">
        <v>1150</v>
      </c>
      <c r="Q25" s="228">
        <v>1150</v>
      </c>
      <c r="R25" s="228">
        <v>1148</v>
      </c>
      <c r="S25" s="228">
        <v>2829</v>
      </c>
      <c r="T25" s="229">
        <v>707</v>
      </c>
      <c r="U25" s="229">
        <v>707</v>
      </c>
      <c r="V25" s="229">
        <v>707</v>
      </c>
      <c r="W25" s="222">
        <v>708</v>
      </c>
      <c r="X25" s="228">
        <v>1059</v>
      </c>
      <c r="Y25" s="228">
        <v>265</v>
      </c>
      <c r="Z25" s="228">
        <v>265</v>
      </c>
      <c r="AA25" s="228">
        <v>265</v>
      </c>
      <c r="AB25" s="228">
        <v>264</v>
      </c>
      <c r="AC25" s="228">
        <v>182</v>
      </c>
      <c r="AD25" s="228">
        <v>46</v>
      </c>
      <c r="AE25" s="228">
        <v>46</v>
      </c>
      <c r="AF25" s="228">
        <v>46</v>
      </c>
      <c r="AG25" s="228">
        <v>44</v>
      </c>
      <c r="AH25" s="228">
        <v>528</v>
      </c>
      <c r="AI25" s="125">
        <v>132</v>
      </c>
      <c r="AJ25" s="125">
        <v>132</v>
      </c>
      <c r="AK25" s="125">
        <v>132</v>
      </c>
      <c r="AL25" s="125">
        <v>132</v>
      </c>
    </row>
    <row r="26" spans="1:38" x14ac:dyDescent="0.25">
      <c r="A26" s="36">
        <v>140022</v>
      </c>
      <c r="B26" s="38" t="s">
        <v>27</v>
      </c>
      <c r="C26" s="125">
        <v>1197</v>
      </c>
      <c r="D26" s="125">
        <v>720</v>
      </c>
      <c r="E26" s="125">
        <v>267</v>
      </c>
      <c r="F26" s="125">
        <v>0</v>
      </c>
      <c r="G26" s="125">
        <v>210</v>
      </c>
      <c r="H26" s="228">
        <v>322</v>
      </c>
      <c r="I26" s="228">
        <v>204</v>
      </c>
      <c r="J26" s="228">
        <v>66</v>
      </c>
      <c r="K26" s="228">
        <v>0</v>
      </c>
      <c r="L26" s="228">
        <v>52</v>
      </c>
      <c r="M26" s="206">
        <v>1149</v>
      </c>
      <c r="N26" s="206">
        <v>48</v>
      </c>
      <c r="O26" s="228">
        <v>300</v>
      </c>
      <c r="P26" s="228">
        <v>300</v>
      </c>
      <c r="Q26" s="228">
        <v>300</v>
      </c>
      <c r="R26" s="228">
        <v>297</v>
      </c>
      <c r="S26" s="228">
        <v>720</v>
      </c>
      <c r="T26" s="229">
        <v>180</v>
      </c>
      <c r="U26" s="229">
        <v>180</v>
      </c>
      <c r="V26" s="229">
        <v>180</v>
      </c>
      <c r="W26" s="222">
        <v>180</v>
      </c>
      <c r="X26" s="228">
        <v>267</v>
      </c>
      <c r="Y26" s="228">
        <v>67</v>
      </c>
      <c r="Z26" s="228">
        <v>67</v>
      </c>
      <c r="AA26" s="228">
        <v>67</v>
      </c>
      <c r="AB26" s="228">
        <v>66</v>
      </c>
      <c r="AC26" s="228">
        <v>0</v>
      </c>
      <c r="AD26" s="228">
        <v>0</v>
      </c>
      <c r="AE26" s="228">
        <v>0</v>
      </c>
      <c r="AF26" s="228">
        <v>0</v>
      </c>
      <c r="AG26" s="228">
        <v>0</v>
      </c>
      <c r="AH26" s="228">
        <v>210</v>
      </c>
      <c r="AI26" s="125">
        <v>53</v>
      </c>
      <c r="AJ26" s="125">
        <v>53</v>
      </c>
      <c r="AK26" s="125">
        <v>53</v>
      </c>
      <c r="AL26" s="125">
        <v>51</v>
      </c>
    </row>
    <row r="27" spans="1:38" x14ac:dyDescent="0.25">
      <c r="A27" s="36">
        <v>140027</v>
      </c>
      <c r="B27" s="39" t="s">
        <v>28</v>
      </c>
      <c r="C27" s="125">
        <v>6072</v>
      </c>
      <c r="D27" s="125">
        <v>3734</v>
      </c>
      <c r="E27" s="125">
        <v>1318</v>
      </c>
      <c r="F27" s="125">
        <v>0</v>
      </c>
      <c r="G27" s="125">
        <v>1020</v>
      </c>
      <c r="H27" s="228">
        <v>1639</v>
      </c>
      <c r="I27" s="228">
        <v>1055</v>
      </c>
      <c r="J27" s="228">
        <v>329</v>
      </c>
      <c r="K27" s="228">
        <v>0</v>
      </c>
      <c r="L27" s="228">
        <v>255</v>
      </c>
      <c r="M27" s="206">
        <v>5648</v>
      </c>
      <c r="N27" s="206">
        <v>424</v>
      </c>
      <c r="O27" s="228">
        <v>1519</v>
      </c>
      <c r="P27" s="228">
        <v>1519</v>
      </c>
      <c r="Q27" s="228">
        <v>1519</v>
      </c>
      <c r="R27" s="228">
        <v>1515</v>
      </c>
      <c r="S27" s="228">
        <v>3734</v>
      </c>
      <c r="T27" s="229">
        <v>934</v>
      </c>
      <c r="U27" s="229">
        <v>934</v>
      </c>
      <c r="V27" s="229">
        <v>934</v>
      </c>
      <c r="W27" s="222">
        <v>932</v>
      </c>
      <c r="X27" s="228">
        <v>1318</v>
      </c>
      <c r="Y27" s="228">
        <v>330</v>
      </c>
      <c r="Z27" s="228">
        <v>330</v>
      </c>
      <c r="AA27" s="228">
        <v>330</v>
      </c>
      <c r="AB27" s="228">
        <v>328</v>
      </c>
      <c r="AC27" s="228">
        <v>0</v>
      </c>
      <c r="AD27" s="228">
        <v>0</v>
      </c>
      <c r="AE27" s="228">
        <v>0</v>
      </c>
      <c r="AF27" s="228">
        <v>0</v>
      </c>
      <c r="AG27" s="228">
        <v>0</v>
      </c>
      <c r="AH27" s="228">
        <v>1020</v>
      </c>
      <c r="AI27" s="125">
        <v>255</v>
      </c>
      <c r="AJ27" s="125">
        <v>255</v>
      </c>
      <c r="AK27" s="125">
        <v>255</v>
      </c>
      <c r="AL27" s="125">
        <v>255</v>
      </c>
    </row>
    <row r="28" spans="1:38" x14ac:dyDescent="0.25">
      <c r="A28" s="36">
        <v>140023</v>
      </c>
      <c r="B28" s="38" t="s">
        <v>184</v>
      </c>
      <c r="C28" s="125">
        <v>14020</v>
      </c>
      <c r="D28" s="125">
        <v>9043</v>
      </c>
      <c r="E28" s="125">
        <v>3331</v>
      </c>
      <c r="F28" s="125">
        <v>0</v>
      </c>
      <c r="G28" s="125">
        <v>1646</v>
      </c>
      <c r="H28" s="228">
        <v>3785</v>
      </c>
      <c r="I28" s="228">
        <v>2542</v>
      </c>
      <c r="J28" s="228">
        <v>832</v>
      </c>
      <c r="K28" s="228">
        <v>0</v>
      </c>
      <c r="L28" s="228">
        <v>411</v>
      </c>
      <c r="M28" s="206">
        <v>13044</v>
      </c>
      <c r="N28" s="206">
        <v>976</v>
      </c>
      <c r="O28" s="228">
        <v>3506</v>
      </c>
      <c r="P28" s="228">
        <v>3506</v>
      </c>
      <c r="Q28" s="228">
        <v>3506</v>
      </c>
      <c r="R28" s="228">
        <v>3502</v>
      </c>
      <c r="S28" s="228">
        <v>9043</v>
      </c>
      <c r="T28" s="229">
        <v>2261</v>
      </c>
      <c r="U28" s="229">
        <v>2261</v>
      </c>
      <c r="V28" s="229">
        <v>2261</v>
      </c>
      <c r="W28" s="222">
        <v>2260</v>
      </c>
      <c r="X28" s="228">
        <v>3331</v>
      </c>
      <c r="Y28" s="228">
        <v>833</v>
      </c>
      <c r="Z28" s="228">
        <v>833</v>
      </c>
      <c r="AA28" s="228">
        <v>833</v>
      </c>
      <c r="AB28" s="228">
        <v>832</v>
      </c>
      <c r="AC28" s="228">
        <v>0</v>
      </c>
      <c r="AD28" s="228">
        <v>0</v>
      </c>
      <c r="AE28" s="228">
        <v>0</v>
      </c>
      <c r="AF28" s="228">
        <v>0</v>
      </c>
      <c r="AG28" s="228">
        <v>0</v>
      </c>
      <c r="AH28" s="228">
        <v>1646</v>
      </c>
      <c r="AI28" s="125">
        <v>412</v>
      </c>
      <c r="AJ28" s="125">
        <v>412</v>
      </c>
      <c r="AK28" s="125">
        <v>412</v>
      </c>
      <c r="AL28" s="125">
        <v>410</v>
      </c>
    </row>
    <row r="29" spans="1:38" x14ac:dyDescent="0.25">
      <c r="A29" s="36">
        <v>140028</v>
      </c>
      <c r="B29" s="40" t="s">
        <v>30</v>
      </c>
      <c r="C29" s="125">
        <v>982</v>
      </c>
      <c r="D29" s="125">
        <v>675</v>
      </c>
      <c r="E29" s="125">
        <v>209</v>
      </c>
      <c r="F29" s="125">
        <v>0</v>
      </c>
      <c r="G29" s="125">
        <v>98</v>
      </c>
      <c r="H29" s="228">
        <v>264</v>
      </c>
      <c r="I29" s="228">
        <v>188</v>
      </c>
      <c r="J29" s="228">
        <v>52</v>
      </c>
      <c r="K29" s="228">
        <v>0</v>
      </c>
      <c r="L29" s="228">
        <v>24</v>
      </c>
      <c r="M29" s="206">
        <v>966</v>
      </c>
      <c r="N29" s="206">
        <v>16</v>
      </c>
      <c r="O29" s="228">
        <v>246</v>
      </c>
      <c r="P29" s="228">
        <v>246</v>
      </c>
      <c r="Q29" s="228">
        <v>246</v>
      </c>
      <c r="R29" s="228">
        <v>244</v>
      </c>
      <c r="S29" s="228">
        <v>675</v>
      </c>
      <c r="T29" s="229">
        <v>169</v>
      </c>
      <c r="U29" s="229">
        <v>169</v>
      </c>
      <c r="V29" s="229">
        <v>169</v>
      </c>
      <c r="W29" s="222">
        <v>168</v>
      </c>
      <c r="X29" s="228">
        <v>209</v>
      </c>
      <c r="Y29" s="228">
        <v>52</v>
      </c>
      <c r="Z29" s="228">
        <v>52</v>
      </c>
      <c r="AA29" s="228">
        <v>52</v>
      </c>
      <c r="AB29" s="228">
        <v>53</v>
      </c>
      <c r="AC29" s="228">
        <v>0</v>
      </c>
      <c r="AD29" s="228">
        <v>0</v>
      </c>
      <c r="AE29" s="228">
        <v>0</v>
      </c>
      <c r="AF29" s="228">
        <v>0</v>
      </c>
      <c r="AG29" s="228">
        <v>0</v>
      </c>
      <c r="AH29" s="228">
        <v>98</v>
      </c>
      <c r="AI29" s="125">
        <v>25</v>
      </c>
      <c r="AJ29" s="125">
        <v>25</v>
      </c>
      <c r="AK29" s="125">
        <v>25</v>
      </c>
      <c r="AL29" s="125">
        <v>23</v>
      </c>
    </row>
    <row r="30" spans="1:38" x14ac:dyDescent="0.25">
      <c r="A30" s="36">
        <v>140016</v>
      </c>
      <c r="B30" s="38" t="s">
        <v>31</v>
      </c>
      <c r="C30" s="125">
        <v>5782</v>
      </c>
      <c r="D30" s="125">
        <v>3344</v>
      </c>
      <c r="E30" s="125">
        <v>1479</v>
      </c>
      <c r="F30" s="125">
        <v>0</v>
      </c>
      <c r="G30" s="125">
        <v>959</v>
      </c>
      <c r="H30" s="228">
        <v>1560</v>
      </c>
      <c r="I30" s="228">
        <v>952</v>
      </c>
      <c r="J30" s="228">
        <v>369</v>
      </c>
      <c r="K30" s="228">
        <v>0</v>
      </c>
      <c r="L30" s="228">
        <v>239</v>
      </c>
      <c r="M30" s="206">
        <v>4098</v>
      </c>
      <c r="N30" s="206">
        <v>1684</v>
      </c>
      <c r="O30" s="228">
        <v>1446</v>
      </c>
      <c r="P30" s="228">
        <v>1446</v>
      </c>
      <c r="Q30" s="228">
        <v>1446</v>
      </c>
      <c r="R30" s="228">
        <v>1444</v>
      </c>
      <c r="S30" s="228">
        <v>3344</v>
      </c>
      <c r="T30" s="229">
        <v>836</v>
      </c>
      <c r="U30" s="229">
        <v>836</v>
      </c>
      <c r="V30" s="229">
        <v>836</v>
      </c>
      <c r="W30" s="222">
        <v>836</v>
      </c>
      <c r="X30" s="228">
        <v>1479</v>
      </c>
      <c r="Y30" s="228">
        <v>370</v>
      </c>
      <c r="Z30" s="228">
        <v>370</v>
      </c>
      <c r="AA30" s="228">
        <v>370</v>
      </c>
      <c r="AB30" s="228">
        <v>369</v>
      </c>
      <c r="AC30" s="228">
        <v>0</v>
      </c>
      <c r="AD30" s="228">
        <v>0</v>
      </c>
      <c r="AE30" s="228">
        <v>0</v>
      </c>
      <c r="AF30" s="228">
        <v>0</v>
      </c>
      <c r="AG30" s="228">
        <v>0</v>
      </c>
      <c r="AH30" s="228">
        <v>959</v>
      </c>
      <c r="AI30" s="125">
        <v>240</v>
      </c>
      <c r="AJ30" s="125">
        <v>240</v>
      </c>
      <c r="AK30" s="125">
        <v>240</v>
      </c>
      <c r="AL30" s="125">
        <v>239</v>
      </c>
    </row>
    <row r="31" spans="1:38" x14ac:dyDescent="0.25">
      <c r="A31" s="36">
        <v>140029</v>
      </c>
      <c r="B31" s="38" t="s">
        <v>32</v>
      </c>
      <c r="C31" s="125">
        <v>1512</v>
      </c>
      <c r="D31" s="125">
        <v>864</v>
      </c>
      <c r="E31" s="125">
        <v>431</v>
      </c>
      <c r="F31" s="125">
        <v>0</v>
      </c>
      <c r="G31" s="125">
        <v>217</v>
      </c>
      <c r="H31" s="228">
        <v>408</v>
      </c>
      <c r="I31" s="228">
        <v>247</v>
      </c>
      <c r="J31" s="228">
        <v>107</v>
      </c>
      <c r="K31" s="228">
        <v>0</v>
      </c>
      <c r="L31" s="228">
        <v>54</v>
      </c>
      <c r="M31" s="206">
        <v>1427</v>
      </c>
      <c r="N31" s="206">
        <v>85</v>
      </c>
      <c r="O31" s="228">
        <v>378</v>
      </c>
      <c r="P31" s="228">
        <v>378</v>
      </c>
      <c r="Q31" s="228">
        <v>378</v>
      </c>
      <c r="R31" s="228">
        <v>378</v>
      </c>
      <c r="S31" s="228">
        <v>864</v>
      </c>
      <c r="T31" s="229">
        <v>216</v>
      </c>
      <c r="U31" s="229">
        <v>216</v>
      </c>
      <c r="V31" s="229">
        <v>216</v>
      </c>
      <c r="W31" s="222">
        <v>216</v>
      </c>
      <c r="X31" s="228">
        <v>431</v>
      </c>
      <c r="Y31" s="228">
        <v>108</v>
      </c>
      <c r="Z31" s="228">
        <v>108</v>
      </c>
      <c r="AA31" s="228">
        <v>108</v>
      </c>
      <c r="AB31" s="228">
        <v>107</v>
      </c>
      <c r="AC31" s="228">
        <v>0</v>
      </c>
      <c r="AD31" s="228">
        <v>0</v>
      </c>
      <c r="AE31" s="228">
        <v>0</v>
      </c>
      <c r="AF31" s="228">
        <v>0</v>
      </c>
      <c r="AG31" s="228">
        <v>0</v>
      </c>
      <c r="AH31" s="228">
        <v>217</v>
      </c>
      <c r="AI31" s="125">
        <v>54</v>
      </c>
      <c r="AJ31" s="125">
        <v>54</v>
      </c>
      <c r="AK31" s="125">
        <v>54</v>
      </c>
      <c r="AL31" s="125">
        <v>55</v>
      </c>
    </row>
    <row r="32" spans="1:38" x14ac:dyDescent="0.25">
      <c r="A32" s="36">
        <v>140030</v>
      </c>
      <c r="B32" s="38" t="s">
        <v>33</v>
      </c>
      <c r="C32" s="125">
        <v>6031</v>
      </c>
      <c r="D32" s="125">
        <v>3947</v>
      </c>
      <c r="E32" s="125">
        <v>1309</v>
      </c>
      <c r="F32" s="125">
        <v>0</v>
      </c>
      <c r="G32" s="125">
        <v>775</v>
      </c>
      <c r="H32" s="228">
        <v>1627</v>
      </c>
      <c r="I32" s="228">
        <v>1107</v>
      </c>
      <c r="J32" s="228">
        <v>327</v>
      </c>
      <c r="K32" s="228">
        <v>0</v>
      </c>
      <c r="L32" s="228">
        <v>193</v>
      </c>
      <c r="M32" s="206">
        <v>5854</v>
      </c>
      <c r="N32" s="206">
        <v>177</v>
      </c>
      <c r="O32" s="228">
        <v>1508</v>
      </c>
      <c r="P32" s="228">
        <v>1508</v>
      </c>
      <c r="Q32" s="228">
        <v>1508</v>
      </c>
      <c r="R32" s="228">
        <v>1507</v>
      </c>
      <c r="S32" s="228">
        <v>3947</v>
      </c>
      <c r="T32" s="229">
        <v>987</v>
      </c>
      <c r="U32" s="229">
        <v>987</v>
      </c>
      <c r="V32" s="229">
        <v>987</v>
      </c>
      <c r="W32" s="222">
        <v>986</v>
      </c>
      <c r="X32" s="228">
        <v>1309</v>
      </c>
      <c r="Y32" s="228">
        <v>327</v>
      </c>
      <c r="Z32" s="228">
        <v>327</v>
      </c>
      <c r="AA32" s="228">
        <v>327</v>
      </c>
      <c r="AB32" s="228">
        <v>328</v>
      </c>
      <c r="AC32" s="228">
        <v>0</v>
      </c>
      <c r="AD32" s="228">
        <v>0</v>
      </c>
      <c r="AE32" s="228">
        <v>0</v>
      </c>
      <c r="AF32" s="228">
        <v>0</v>
      </c>
      <c r="AG32" s="228">
        <v>0</v>
      </c>
      <c r="AH32" s="228">
        <v>775</v>
      </c>
      <c r="AI32" s="125">
        <v>194</v>
      </c>
      <c r="AJ32" s="125">
        <v>194</v>
      </c>
      <c r="AK32" s="125">
        <v>194</v>
      </c>
      <c r="AL32" s="125">
        <v>193</v>
      </c>
    </row>
    <row r="33" spans="1:38" x14ac:dyDescent="0.25">
      <c r="A33" s="36">
        <v>140031</v>
      </c>
      <c r="B33" s="38" t="s">
        <v>34</v>
      </c>
      <c r="C33" s="125">
        <v>1239</v>
      </c>
      <c r="D33" s="125">
        <v>681</v>
      </c>
      <c r="E33" s="125">
        <v>262</v>
      </c>
      <c r="F33" s="125">
        <v>0</v>
      </c>
      <c r="G33" s="125">
        <v>296</v>
      </c>
      <c r="H33" s="228">
        <v>333</v>
      </c>
      <c r="I33" s="228">
        <v>194</v>
      </c>
      <c r="J33" s="228">
        <v>65</v>
      </c>
      <c r="K33" s="228">
        <v>0</v>
      </c>
      <c r="L33" s="228">
        <v>74</v>
      </c>
      <c r="M33" s="206">
        <v>1197</v>
      </c>
      <c r="N33" s="206">
        <v>42</v>
      </c>
      <c r="O33" s="228">
        <v>310</v>
      </c>
      <c r="P33" s="228">
        <v>310</v>
      </c>
      <c r="Q33" s="228">
        <v>310</v>
      </c>
      <c r="R33" s="228">
        <v>309</v>
      </c>
      <c r="S33" s="228">
        <v>681</v>
      </c>
      <c r="T33" s="229">
        <v>170</v>
      </c>
      <c r="U33" s="229">
        <v>170</v>
      </c>
      <c r="V33" s="229">
        <v>170</v>
      </c>
      <c r="W33" s="222">
        <v>171</v>
      </c>
      <c r="X33" s="228">
        <v>262</v>
      </c>
      <c r="Y33" s="228">
        <v>66</v>
      </c>
      <c r="Z33" s="228">
        <v>66</v>
      </c>
      <c r="AA33" s="228">
        <v>66</v>
      </c>
      <c r="AB33" s="228">
        <v>64</v>
      </c>
      <c r="AC33" s="228">
        <v>0</v>
      </c>
      <c r="AD33" s="228">
        <v>0</v>
      </c>
      <c r="AE33" s="228">
        <v>0</v>
      </c>
      <c r="AF33" s="228">
        <v>0</v>
      </c>
      <c r="AG33" s="228">
        <v>0</v>
      </c>
      <c r="AH33" s="228">
        <v>296</v>
      </c>
      <c r="AI33" s="125">
        <v>74</v>
      </c>
      <c r="AJ33" s="125">
        <v>74</v>
      </c>
      <c r="AK33" s="125">
        <v>74</v>
      </c>
      <c r="AL33" s="125">
        <v>74</v>
      </c>
    </row>
    <row r="34" spans="1:38" x14ac:dyDescent="0.25">
      <c r="A34" s="36">
        <v>140032</v>
      </c>
      <c r="B34" s="37" t="s">
        <v>35</v>
      </c>
      <c r="C34" s="125">
        <v>1426</v>
      </c>
      <c r="D34" s="125">
        <v>871</v>
      </c>
      <c r="E34" s="125">
        <v>328</v>
      </c>
      <c r="F34" s="125">
        <v>0</v>
      </c>
      <c r="G34" s="125">
        <v>227</v>
      </c>
      <c r="H34" s="228">
        <v>384</v>
      </c>
      <c r="I34" s="228">
        <v>246</v>
      </c>
      <c r="J34" s="228">
        <v>82</v>
      </c>
      <c r="K34" s="228">
        <v>0</v>
      </c>
      <c r="L34" s="228">
        <v>56</v>
      </c>
      <c r="M34" s="206">
        <v>1381</v>
      </c>
      <c r="N34" s="206">
        <v>45</v>
      </c>
      <c r="O34" s="228">
        <v>357</v>
      </c>
      <c r="P34" s="228">
        <v>357</v>
      </c>
      <c r="Q34" s="228">
        <v>357</v>
      </c>
      <c r="R34" s="228">
        <v>355</v>
      </c>
      <c r="S34" s="228">
        <v>871</v>
      </c>
      <c r="T34" s="229">
        <v>218</v>
      </c>
      <c r="U34" s="229">
        <v>218</v>
      </c>
      <c r="V34" s="229">
        <v>218</v>
      </c>
      <c r="W34" s="222">
        <v>217</v>
      </c>
      <c r="X34" s="228">
        <v>328</v>
      </c>
      <c r="Y34" s="228">
        <v>82</v>
      </c>
      <c r="Z34" s="228">
        <v>82</v>
      </c>
      <c r="AA34" s="228">
        <v>82</v>
      </c>
      <c r="AB34" s="228">
        <v>82</v>
      </c>
      <c r="AC34" s="228">
        <v>0</v>
      </c>
      <c r="AD34" s="228">
        <v>0</v>
      </c>
      <c r="AE34" s="228">
        <v>0</v>
      </c>
      <c r="AF34" s="228">
        <v>0</v>
      </c>
      <c r="AG34" s="228">
        <v>0</v>
      </c>
      <c r="AH34" s="228">
        <v>227</v>
      </c>
      <c r="AI34" s="125">
        <v>57</v>
      </c>
      <c r="AJ34" s="125">
        <v>57</v>
      </c>
      <c r="AK34" s="125">
        <v>57</v>
      </c>
      <c r="AL34" s="125">
        <v>56</v>
      </c>
    </row>
    <row r="35" spans="1:38" x14ac:dyDescent="0.25">
      <c r="A35" s="36">
        <v>140033</v>
      </c>
      <c r="B35" s="40" t="s">
        <v>36</v>
      </c>
      <c r="C35" s="125">
        <v>6133</v>
      </c>
      <c r="D35" s="125">
        <v>3798</v>
      </c>
      <c r="E35" s="125">
        <v>1051</v>
      </c>
      <c r="F35" s="125">
        <v>332</v>
      </c>
      <c r="G35" s="125">
        <v>952</v>
      </c>
      <c r="H35" s="228">
        <v>1655</v>
      </c>
      <c r="I35" s="228">
        <v>1105</v>
      </c>
      <c r="J35" s="228">
        <v>262</v>
      </c>
      <c r="K35" s="228">
        <v>50</v>
      </c>
      <c r="L35" s="228">
        <v>238</v>
      </c>
      <c r="M35" s="206">
        <v>5975</v>
      </c>
      <c r="N35" s="206">
        <v>158</v>
      </c>
      <c r="O35" s="228">
        <v>1534</v>
      </c>
      <c r="P35" s="228">
        <v>1534</v>
      </c>
      <c r="Q35" s="228">
        <v>1534</v>
      </c>
      <c r="R35" s="228">
        <v>1531</v>
      </c>
      <c r="S35" s="228">
        <v>3798</v>
      </c>
      <c r="T35" s="229">
        <v>950</v>
      </c>
      <c r="U35" s="229">
        <v>950</v>
      </c>
      <c r="V35" s="229">
        <v>950</v>
      </c>
      <c r="W35" s="222">
        <v>948</v>
      </c>
      <c r="X35" s="228">
        <v>1051</v>
      </c>
      <c r="Y35" s="228">
        <v>263</v>
      </c>
      <c r="Z35" s="228">
        <v>263</v>
      </c>
      <c r="AA35" s="228">
        <v>263</v>
      </c>
      <c r="AB35" s="228">
        <v>262</v>
      </c>
      <c r="AC35" s="228">
        <v>332</v>
      </c>
      <c r="AD35" s="228">
        <v>83</v>
      </c>
      <c r="AE35" s="228">
        <v>83</v>
      </c>
      <c r="AF35" s="228">
        <v>83</v>
      </c>
      <c r="AG35" s="228">
        <v>83</v>
      </c>
      <c r="AH35" s="228">
        <v>952</v>
      </c>
      <c r="AI35" s="125">
        <v>238</v>
      </c>
      <c r="AJ35" s="125">
        <v>238</v>
      </c>
      <c r="AK35" s="125">
        <v>238</v>
      </c>
      <c r="AL35" s="125">
        <v>238</v>
      </c>
    </row>
    <row r="36" spans="1:38" x14ac:dyDescent="0.25">
      <c r="A36" s="36">
        <v>140034</v>
      </c>
      <c r="B36" s="37" t="s">
        <v>154</v>
      </c>
      <c r="C36" s="125">
        <v>5423</v>
      </c>
      <c r="D36" s="125">
        <v>3269</v>
      </c>
      <c r="E36" s="125">
        <v>1098</v>
      </c>
      <c r="F36" s="125">
        <v>247</v>
      </c>
      <c r="G36" s="125">
        <v>809</v>
      </c>
      <c r="H36" s="228">
        <v>1463</v>
      </c>
      <c r="I36" s="228">
        <v>950</v>
      </c>
      <c r="J36" s="228">
        <v>274</v>
      </c>
      <c r="K36" s="228">
        <v>37</v>
      </c>
      <c r="L36" s="228">
        <v>202</v>
      </c>
      <c r="M36" s="206">
        <v>5096</v>
      </c>
      <c r="N36" s="206">
        <v>327</v>
      </c>
      <c r="O36" s="228">
        <v>1356</v>
      </c>
      <c r="P36" s="228">
        <v>1356</v>
      </c>
      <c r="Q36" s="228">
        <v>1356</v>
      </c>
      <c r="R36" s="228">
        <v>1355</v>
      </c>
      <c r="S36" s="228">
        <v>3269</v>
      </c>
      <c r="T36" s="229">
        <v>817</v>
      </c>
      <c r="U36" s="229">
        <v>817</v>
      </c>
      <c r="V36" s="229">
        <v>817</v>
      </c>
      <c r="W36" s="222">
        <v>818</v>
      </c>
      <c r="X36" s="228">
        <v>1098</v>
      </c>
      <c r="Y36" s="228">
        <v>275</v>
      </c>
      <c r="Z36" s="228">
        <v>275</v>
      </c>
      <c r="AA36" s="228">
        <v>275</v>
      </c>
      <c r="AB36" s="228">
        <v>273</v>
      </c>
      <c r="AC36" s="228">
        <v>247</v>
      </c>
      <c r="AD36" s="228">
        <v>62</v>
      </c>
      <c r="AE36" s="228">
        <v>62</v>
      </c>
      <c r="AF36" s="228">
        <v>62</v>
      </c>
      <c r="AG36" s="228">
        <v>61</v>
      </c>
      <c r="AH36" s="228">
        <v>809</v>
      </c>
      <c r="AI36" s="125">
        <v>202</v>
      </c>
      <c r="AJ36" s="125">
        <v>202</v>
      </c>
      <c r="AK36" s="125">
        <v>202</v>
      </c>
      <c r="AL36" s="125">
        <v>203</v>
      </c>
    </row>
    <row r="37" spans="1:38" x14ac:dyDescent="0.25">
      <c r="A37" s="36">
        <v>140035</v>
      </c>
      <c r="B37" s="37" t="s">
        <v>38</v>
      </c>
      <c r="C37" s="125">
        <v>2862</v>
      </c>
      <c r="D37" s="125">
        <v>1972</v>
      </c>
      <c r="E37" s="125">
        <v>487</v>
      </c>
      <c r="F37" s="125">
        <v>0</v>
      </c>
      <c r="G37" s="125">
        <v>403</v>
      </c>
      <c r="H37" s="228">
        <v>772</v>
      </c>
      <c r="I37" s="228">
        <v>551</v>
      </c>
      <c r="J37" s="228">
        <v>121</v>
      </c>
      <c r="K37" s="228">
        <v>0</v>
      </c>
      <c r="L37" s="228">
        <v>100</v>
      </c>
      <c r="M37" s="206">
        <v>2474</v>
      </c>
      <c r="N37" s="206">
        <v>388</v>
      </c>
      <c r="O37" s="228">
        <v>716</v>
      </c>
      <c r="P37" s="228">
        <v>716</v>
      </c>
      <c r="Q37" s="228">
        <v>716</v>
      </c>
      <c r="R37" s="228">
        <v>714</v>
      </c>
      <c r="S37" s="228">
        <v>1972</v>
      </c>
      <c r="T37" s="229">
        <v>493</v>
      </c>
      <c r="U37" s="229">
        <v>493</v>
      </c>
      <c r="V37" s="229">
        <v>493</v>
      </c>
      <c r="W37" s="222">
        <v>493</v>
      </c>
      <c r="X37" s="228">
        <v>487</v>
      </c>
      <c r="Y37" s="228">
        <v>122</v>
      </c>
      <c r="Z37" s="228">
        <v>122</v>
      </c>
      <c r="AA37" s="228">
        <v>122</v>
      </c>
      <c r="AB37" s="228">
        <v>121</v>
      </c>
      <c r="AC37" s="228">
        <v>0</v>
      </c>
      <c r="AD37" s="228">
        <v>0</v>
      </c>
      <c r="AE37" s="228">
        <v>0</v>
      </c>
      <c r="AF37" s="228">
        <v>0</v>
      </c>
      <c r="AG37" s="228">
        <v>0</v>
      </c>
      <c r="AH37" s="228">
        <v>403</v>
      </c>
      <c r="AI37" s="125">
        <v>101</v>
      </c>
      <c r="AJ37" s="125">
        <v>101</v>
      </c>
      <c r="AK37" s="125">
        <v>101</v>
      </c>
      <c r="AL37" s="125">
        <v>100</v>
      </c>
    </row>
    <row r="38" spans="1:38" ht="14.25" customHeight="1" x14ac:dyDescent="0.25">
      <c r="A38" s="36">
        <v>140036</v>
      </c>
      <c r="B38" s="38" t="s">
        <v>185</v>
      </c>
      <c r="C38" s="125">
        <v>5375</v>
      </c>
      <c r="D38" s="125">
        <v>3353</v>
      </c>
      <c r="E38" s="125">
        <v>1217</v>
      </c>
      <c r="F38" s="125">
        <v>0</v>
      </c>
      <c r="G38" s="125">
        <v>805</v>
      </c>
      <c r="H38" s="228">
        <v>1450</v>
      </c>
      <c r="I38" s="228">
        <v>945</v>
      </c>
      <c r="J38" s="228">
        <v>304</v>
      </c>
      <c r="K38" s="228">
        <v>0</v>
      </c>
      <c r="L38" s="228">
        <v>201</v>
      </c>
      <c r="M38" s="206">
        <v>5221</v>
      </c>
      <c r="N38" s="206">
        <v>154</v>
      </c>
      <c r="O38" s="228">
        <v>1343</v>
      </c>
      <c r="P38" s="228">
        <v>1343</v>
      </c>
      <c r="Q38" s="228">
        <v>1343</v>
      </c>
      <c r="R38" s="228">
        <v>1346</v>
      </c>
      <c r="S38" s="228">
        <v>3353</v>
      </c>
      <c r="T38" s="229">
        <v>838</v>
      </c>
      <c r="U38" s="229">
        <v>838</v>
      </c>
      <c r="V38" s="229">
        <v>838</v>
      </c>
      <c r="W38" s="222">
        <v>839</v>
      </c>
      <c r="X38" s="228">
        <v>1217</v>
      </c>
      <c r="Y38" s="228">
        <v>304</v>
      </c>
      <c r="Z38" s="228">
        <v>304</v>
      </c>
      <c r="AA38" s="228">
        <v>304</v>
      </c>
      <c r="AB38" s="228">
        <v>305</v>
      </c>
      <c r="AC38" s="228">
        <v>0</v>
      </c>
      <c r="AD38" s="228">
        <v>0</v>
      </c>
      <c r="AE38" s="228">
        <v>0</v>
      </c>
      <c r="AF38" s="228">
        <v>0</v>
      </c>
      <c r="AG38" s="228">
        <v>0</v>
      </c>
      <c r="AH38" s="228">
        <v>805</v>
      </c>
      <c r="AI38" s="125">
        <v>201</v>
      </c>
      <c r="AJ38" s="125">
        <v>201</v>
      </c>
      <c r="AK38" s="125">
        <v>201</v>
      </c>
      <c r="AL38" s="125">
        <v>202</v>
      </c>
    </row>
    <row r="39" spans="1:38" ht="13.5" customHeight="1" x14ac:dyDescent="0.25">
      <c r="A39" s="36">
        <v>140037</v>
      </c>
      <c r="B39" s="38" t="s">
        <v>186</v>
      </c>
      <c r="C39" s="125">
        <v>2016</v>
      </c>
      <c r="D39" s="125">
        <v>1232</v>
      </c>
      <c r="E39" s="125">
        <v>512</v>
      </c>
      <c r="F39" s="125">
        <v>79</v>
      </c>
      <c r="G39" s="125">
        <v>193</v>
      </c>
      <c r="H39" s="228">
        <v>544</v>
      </c>
      <c r="I39" s="228">
        <v>341</v>
      </c>
      <c r="J39" s="228">
        <v>128</v>
      </c>
      <c r="K39" s="228">
        <v>27</v>
      </c>
      <c r="L39" s="228">
        <v>48</v>
      </c>
      <c r="M39" s="206">
        <v>1923</v>
      </c>
      <c r="N39" s="206">
        <v>93</v>
      </c>
      <c r="O39" s="228">
        <v>504</v>
      </c>
      <c r="P39" s="228">
        <v>504</v>
      </c>
      <c r="Q39" s="228">
        <v>504</v>
      </c>
      <c r="R39" s="228">
        <v>504</v>
      </c>
      <c r="S39" s="228">
        <v>1232</v>
      </c>
      <c r="T39" s="229">
        <v>308</v>
      </c>
      <c r="U39" s="229">
        <v>308</v>
      </c>
      <c r="V39" s="229">
        <v>308</v>
      </c>
      <c r="W39" s="222">
        <v>308</v>
      </c>
      <c r="X39" s="228">
        <v>512</v>
      </c>
      <c r="Y39" s="228">
        <v>128</v>
      </c>
      <c r="Z39" s="228">
        <v>128</v>
      </c>
      <c r="AA39" s="228">
        <v>128</v>
      </c>
      <c r="AB39" s="228">
        <v>128</v>
      </c>
      <c r="AC39" s="228">
        <v>79</v>
      </c>
      <c r="AD39" s="228">
        <v>20</v>
      </c>
      <c r="AE39" s="228">
        <v>20</v>
      </c>
      <c r="AF39" s="228">
        <v>20</v>
      </c>
      <c r="AG39" s="228">
        <v>19</v>
      </c>
      <c r="AH39" s="228">
        <v>193</v>
      </c>
      <c r="AI39" s="125">
        <v>48</v>
      </c>
      <c r="AJ39" s="125">
        <v>48</v>
      </c>
      <c r="AK39" s="125">
        <v>48</v>
      </c>
      <c r="AL39" s="125">
        <v>49</v>
      </c>
    </row>
    <row r="40" spans="1:38" x14ac:dyDescent="0.25">
      <c r="A40" s="36">
        <v>140038</v>
      </c>
      <c r="B40" s="39" t="s">
        <v>41</v>
      </c>
      <c r="C40" s="125">
        <v>1108</v>
      </c>
      <c r="D40" s="125">
        <v>792</v>
      </c>
      <c r="E40" s="125">
        <v>195</v>
      </c>
      <c r="F40" s="125">
        <v>0</v>
      </c>
      <c r="G40" s="125">
        <v>121</v>
      </c>
      <c r="H40" s="228">
        <v>299</v>
      </c>
      <c r="I40" s="228">
        <v>221</v>
      </c>
      <c r="J40" s="228">
        <v>48</v>
      </c>
      <c r="K40" s="228">
        <v>0</v>
      </c>
      <c r="L40" s="228">
        <v>30</v>
      </c>
      <c r="M40" s="206">
        <v>1056</v>
      </c>
      <c r="N40" s="206">
        <v>52</v>
      </c>
      <c r="O40" s="228">
        <v>277</v>
      </c>
      <c r="P40" s="228">
        <v>277</v>
      </c>
      <c r="Q40" s="228">
        <v>277</v>
      </c>
      <c r="R40" s="228">
        <v>277</v>
      </c>
      <c r="S40" s="228">
        <v>792</v>
      </c>
      <c r="T40" s="229">
        <v>198</v>
      </c>
      <c r="U40" s="229">
        <v>198</v>
      </c>
      <c r="V40" s="229">
        <v>198</v>
      </c>
      <c r="W40" s="222">
        <v>198</v>
      </c>
      <c r="X40" s="228">
        <v>195</v>
      </c>
      <c r="Y40" s="228">
        <v>49</v>
      </c>
      <c r="Z40" s="228">
        <v>49</v>
      </c>
      <c r="AA40" s="228">
        <v>49</v>
      </c>
      <c r="AB40" s="228">
        <v>48</v>
      </c>
      <c r="AC40" s="228">
        <v>0</v>
      </c>
      <c r="AD40" s="228">
        <v>0</v>
      </c>
      <c r="AE40" s="228">
        <v>0</v>
      </c>
      <c r="AF40" s="228">
        <v>0</v>
      </c>
      <c r="AG40" s="228">
        <v>0</v>
      </c>
      <c r="AH40" s="228">
        <v>121</v>
      </c>
      <c r="AI40" s="125">
        <v>30</v>
      </c>
      <c r="AJ40" s="125">
        <v>30</v>
      </c>
      <c r="AK40" s="125">
        <v>30</v>
      </c>
      <c r="AL40" s="125">
        <v>31</v>
      </c>
    </row>
    <row r="41" spans="1:38" x14ac:dyDescent="0.25">
      <c r="A41" s="36">
        <v>140039</v>
      </c>
      <c r="B41" s="38" t="s">
        <v>42</v>
      </c>
      <c r="C41" s="125">
        <v>7176</v>
      </c>
      <c r="D41" s="125">
        <v>4276</v>
      </c>
      <c r="E41" s="125">
        <v>1562</v>
      </c>
      <c r="F41" s="125">
        <v>0</v>
      </c>
      <c r="G41" s="125">
        <v>1338</v>
      </c>
      <c r="H41" s="228">
        <v>1937</v>
      </c>
      <c r="I41" s="228">
        <v>1213</v>
      </c>
      <c r="J41" s="228">
        <v>390</v>
      </c>
      <c r="K41" s="228">
        <v>0</v>
      </c>
      <c r="L41" s="228">
        <v>334</v>
      </c>
      <c r="M41" s="206">
        <v>6637</v>
      </c>
      <c r="N41" s="206">
        <v>539</v>
      </c>
      <c r="O41" s="228">
        <v>1795</v>
      </c>
      <c r="P41" s="228">
        <v>1795</v>
      </c>
      <c r="Q41" s="228">
        <v>1795</v>
      </c>
      <c r="R41" s="228">
        <v>1791</v>
      </c>
      <c r="S41" s="228">
        <v>4276</v>
      </c>
      <c r="T41" s="229">
        <v>1069</v>
      </c>
      <c r="U41" s="229">
        <v>1069</v>
      </c>
      <c r="V41" s="229">
        <v>1069</v>
      </c>
      <c r="W41" s="222">
        <v>1069</v>
      </c>
      <c r="X41" s="228">
        <v>1562</v>
      </c>
      <c r="Y41" s="228">
        <v>391</v>
      </c>
      <c r="Z41" s="228">
        <v>391</v>
      </c>
      <c r="AA41" s="228">
        <v>391</v>
      </c>
      <c r="AB41" s="228">
        <v>389</v>
      </c>
      <c r="AC41" s="228">
        <v>0</v>
      </c>
      <c r="AD41" s="228">
        <v>0</v>
      </c>
      <c r="AE41" s="228">
        <v>0</v>
      </c>
      <c r="AF41" s="228">
        <v>0</v>
      </c>
      <c r="AG41" s="228">
        <v>0</v>
      </c>
      <c r="AH41" s="228">
        <v>1338</v>
      </c>
      <c r="AI41" s="125">
        <v>335</v>
      </c>
      <c r="AJ41" s="125">
        <v>335</v>
      </c>
      <c r="AK41" s="125">
        <v>335</v>
      </c>
      <c r="AL41" s="125">
        <v>333</v>
      </c>
    </row>
    <row r="42" spans="1:38" ht="33" customHeight="1" x14ac:dyDescent="0.25">
      <c r="A42" s="36">
        <v>140042</v>
      </c>
      <c r="B42" s="38" t="s">
        <v>187</v>
      </c>
      <c r="C42" s="125">
        <v>4727</v>
      </c>
      <c r="D42" s="125">
        <v>2859</v>
      </c>
      <c r="E42" s="125">
        <v>1063</v>
      </c>
      <c r="F42" s="125">
        <v>0</v>
      </c>
      <c r="G42" s="125">
        <v>805</v>
      </c>
      <c r="H42" s="228">
        <v>1275</v>
      </c>
      <c r="I42" s="228">
        <v>809</v>
      </c>
      <c r="J42" s="228">
        <v>265</v>
      </c>
      <c r="K42" s="228">
        <v>0</v>
      </c>
      <c r="L42" s="228">
        <v>201</v>
      </c>
      <c r="M42" s="206">
        <v>4193</v>
      </c>
      <c r="N42" s="206">
        <v>534</v>
      </c>
      <c r="O42" s="228">
        <v>1182</v>
      </c>
      <c r="P42" s="228">
        <v>1182</v>
      </c>
      <c r="Q42" s="228">
        <v>1182</v>
      </c>
      <c r="R42" s="228">
        <v>1181</v>
      </c>
      <c r="S42" s="228">
        <v>2859</v>
      </c>
      <c r="T42" s="229">
        <v>715</v>
      </c>
      <c r="U42" s="229">
        <v>715</v>
      </c>
      <c r="V42" s="229">
        <v>715</v>
      </c>
      <c r="W42" s="222">
        <v>714</v>
      </c>
      <c r="X42" s="228">
        <v>1063</v>
      </c>
      <c r="Y42" s="228">
        <v>266</v>
      </c>
      <c r="Z42" s="228">
        <v>266</v>
      </c>
      <c r="AA42" s="228">
        <v>266</v>
      </c>
      <c r="AB42" s="228">
        <v>265</v>
      </c>
      <c r="AC42" s="228">
        <v>0</v>
      </c>
      <c r="AD42" s="228">
        <v>0</v>
      </c>
      <c r="AE42" s="228">
        <v>0</v>
      </c>
      <c r="AF42" s="228">
        <v>0</v>
      </c>
      <c r="AG42" s="228">
        <v>0</v>
      </c>
      <c r="AH42" s="228">
        <v>805</v>
      </c>
      <c r="AI42" s="125">
        <v>201</v>
      </c>
      <c r="AJ42" s="125">
        <v>201</v>
      </c>
      <c r="AK42" s="125">
        <v>201</v>
      </c>
      <c r="AL42" s="125">
        <v>202</v>
      </c>
    </row>
    <row r="43" spans="1:38" ht="30" x14ac:dyDescent="0.25">
      <c r="A43" s="36">
        <v>140043</v>
      </c>
      <c r="B43" s="38" t="s">
        <v>188</v>
      </c>
      <c r="C43" s="125">
        <v>629</v>
      </c>
      <c r="D43" s="125">
        <v>394</v>
      </c>
      <c r="E43" s="125">
        <v>111</v>
      </c>
      <c r="F43" s="125">
        <v>0</v>
      </c>
      <c r="G43" s="125">
        <v>124</v>
      </c>
      <c r="H43" s="228">
        <v>169</v>
      </c>
      <c r="I43" s="228">
        <v>111</v>
      </c>
      <c r="J43" s="228">
        <v>27</v>
      </c>
      <c r="K43" s="228">
        <v>0</v>
      </c>
      <c r="L43" s="228">
        <v>31</v>
      </c>
      <c r="M43" s="206">
        <v>615</v>
      </c>
      <c r="N43" s="206">
        <v>14</v>
      </c>
      <c r="O43" s="228">
        <v>158</v>
      </c>
      <c r="P43" s="228">
        <v>158</v>
      </c>
      <c r="Q43" s="228">
        <v>158</v>
      </c>
      <c r="R43" s="228">
        <v>155</v>
      </c>
      <c r="S43" s="228">
        <v>394</v>
      </c>
      <c r="T43" s="229">
        <v>99</v>
      </c>
      <c r="U43" s="229">
        <v>99</v>
      </c>
      <c r="V43" s="229">
        <v>99</v>
      </c>
      <c r="W43" s="222">
        <v>97</v>
      </c>
      <c r="X43" s="228">
        <v>111</v>
      </c>
      <c r="Y43" s="228">
        <v>28</v>
      </c>
      <c r="Z43" s="228">
        <v>28</v>
      </c>
      <c r="AA43" s="228">
        <v>28</v>
      </c>
      <c r="AB43" s="228">
        <v>27</v>
      </c>
      <c r="AC43" s="228">
        <v>0</v>
      </c>
      <c r="AD43" s="228">
        <v>0</v>
      </c>
      <c r="AE43" s="228">
        <v>0</v>
      </c>
      <c r="AF43" s="228">
        <v>0</v>
      </c>
      <c r="AG43" s="228">
        <v>0</v>
      </c>
      <c r="AH43" s="228">
        <v>124</v>
      </c>
      <c r="AI43" s="125">
        <v>31</v>
      </c>
      <c r="AJ43" s="125">
        <v>31</v>
      </c>
      <c r="AK43" s="125">
        <v>31</v>
      </c>
      <c r="AL43" s="125">
        <v>31</v>
      </c>
    </row>
    <row r="44" spans="1:38" x14ac:dyDescent="0.25">
      <c r="A44" s="41"/>
      <c r="B44" s="42" t="s">
        <v>45</v>
      </c>
      <c r="C44" s="43">
        <f>SUM(C9:C43)</f>
        <v>141971</v>
      </c>
      <c r="D44" s="161">
        <f t="shared" ref="D44:L44" si="0">SUM(D9:D43)</f>
        <v>87774</v>
      </c>
      <c r="E44" s="161">
        <f t="shared" si="0"/>
        <v>31744</v>
      </c>
      <c r="F44" s="161">
        <f t="shared" si="0"/>
        <v>1337</v>
      </c>
      <c r="G44" s="161">
        <f t="shared" si="0"/>
        <v>21116</v>
      </c>
      <c r="H44" s="358">
        <f t="shared" ref="H44" si="1">SUM(H9:H43)</f>
        <v>38300</v>
      </c>
      <c r="I44" s="161">
        <f t="shared" si="0"/>
        <v>24920</v>
      </c>
      <c r="J44" s="161">
        <f t="shared" si="0"/>
        <v>7918</v>
      </c>
      <c r="K44" s="161">
        <f t="shared" si="0"/>
        <v>194</v>
      </c>
      <c r="L44" s="161">
        <f t="shared" si="0"/>
        <v>5268</v>
      </c>
      <c r="M44" s="323">
        <f t="shared" ref="M44:N44" si="2">SUM(M9:M43)</f>
        <v>123383</v>
      </c>
      <c r="N44" s="323">
        <f t="shared" si="2"/>
        <v>18588</v>
      </c>
      <c r="O44" s="161">
        <v>35509</v>
      </c>
      <c r="P44" s="161">
        <v>35509</v>
      </c>
      <c r="Q44" s="161">
        <v>35509</v>
      </c>
      <c r="R44" s="161">
        <v>35444</v>
      </c>
      <c r="S44" s="161">
        <v>87774</v>
      </c>
      <c r="T44" s="359">
        <v>21949</v>
      </c>
      <c r="U44" s="359">
        <v>21949</v>
      </c>
      <c r="V44" s="359">
        <v>21949</v>
      </c>
      <c r="W44" s="323">
        <v>21927</v>
      </c>
      <c r="X44" s="161">
        <v>31744</v>
      </c>
      <c r="Y44" s="323">
        <v>7942</v>
      </c>
      <c r="Z44" s="323">
        <v>7942</v>
      </c>
      <c r="AA44" s="323">
        <v>7942</v>
      </c>
      <c r="AB44" s="323">
        <v>7918</v>
      </c>
      <c r="AC44" s="161">
        <v>1337</v>
      </c>
      <c r="AD44" s="161">
        <v>336</v>
      </c>
      <c r="AE44" s="359">
        <v>336</v>
      </c>
      <c r="AF44" s="359">
        <v>336</v>
      </c>
      <c r="AG44" s="359">
        <v>329</v>
      </c>
      <c r="AH44" s="323">
        <v>21116</v>
      </c>
      <c r="AI44" s="356">
        <v>5282</v>
      </c>
      <c r="AJ44" s="356">
        <v>5282</v>
      </c>
      <c r="AK44" s="356">
        <v>5282</v>
      </c>
      <c r="AL44" s="356">
        <v>5270</v>
      </c>
    </row>
    <row r="45" spans="1:38" x14ac:dyDescent="0.25">
      <c r="A45" s="41"/>
      <c r="B45" s="44" t="s">
        <v>46</v>
      </c>
      <c r="C45" s="43">
        <f>SUM(C46:C52)</f>
        <v>76187</v>
      </c>
      <c r="D45" s="161">
        <f t="shared" ref="D45:L45" si="3">SUM(D46:D52)</f>
        <v>43057</v>
      </c>
      <c r="E45" s="161">
        <f t="shared" si="3"/>
        <v>18348</v>
      </c>
      <c r="F45" s="161">
        <f t="shared" si="3"/>
        <v>0</v>
      </c>
      <c r="G45" s="161">
        <f t="shared" si="3"/>
        <v>14782</v>
      </c>
      <c r="H45" s="358">
        <f t="shared" ref="H45" si="4">SUM(H46:H52)</f>
        <v>20567</v>
      </c>
      <c r="I45" s="161">
        <f t="shared" si="3"/>
        <v>12288</v>
      </c>
      <c r="J45" s="161">
        <f t="shared" si="3"/>
        <v>4585</v>
      </c>
      <c r="K45" s="161">
        <f t="shared" si="3"/>
        <v>0</v>
      </c>
      <c r="L45" s="161">
        <f t="shared" si="3"/>
        <v>3694</v>
      </c>
      <c r="M45" s="323">
        <f t="shared" ref="M45:N45" si="5">SUM(M46:M52)</f>
        <v>64350</v>
      </c>
      <c r="N45" s="323">
        <f t="shared" si="5"/>
        <v>11837</v>
      </c>
      <c r="O45" s="205">
        <v>19049</v>
      </c>
      <c r="P45" s="205">
        <v>19049</v>
      </c>
      <c r="Q45" s="205">
        <v>19049</v>
      </c>
      <c r="R45" s="205">
        <v>19040</v>
      </c>
      <c r="S45" s="205">
        <v>43057</v>
      </c>
      <c r="T45" s="359">
        <v>10764</v>
      </c>
      <c r="U45" s="359">
        <v>10764</v>
      </c>
      <c r="V45" s="359">
        <v>10764</v>
      </c>
      <c r="W45" s="323">
        <v>10765</v>
      </c>
      <c r="X45" s="205">
        <v>18348</v>
      </c>
      <c r="Y45" s="323">
        <v>4588</v>
      </c>
      <c r="Z45" s="323">
        <v>4588</v>
      </c>
      <c r="AA45" s="323">
        <v>4588</v>
      </c>
      <c r="AB45" s="323">
        <v>4584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323">
        <v>14782</v>
      </c>
      <c r="AI45" s="356">
        <v>3697</v>
      </c>
      <c r="AJ45" s="356">
        <v>3697</v>
      </c>
      <c r="AK45" s="356">
        <v>3697</v>
      </c>
      <c r="AL45" s="356">
        <v>3691</v>
      </c>
    </row>
    <row r="46" spans="1:38" x14ac:dyDescent="0.25">
      <c r="A46" s="45">
        <v>140059</v>
      </c>
      <c r="B46" s="37" t="s">
        <v>47</v>
      </c>
      <c r="C46" s="125">
        <v>12675</v>
      </c>
      <c r="D46" s="162">
        <v>7301</v>
      </c>
      <c r="E46" s="162">
        <v>3018</v>
      </c>
      <c r="F46" s="162">
        <v>0</v>
      </c>
      <c r="G46" s="162">
        <v>2356</v>
      </c>
      <c r="H46" s="125">
        <v>3421</v>
      </c>
      <c r="I46" s="125">
        <v>2078</v>
      </c>
      <c r="J46" s="125">
        <v>754</v>
      </c>
      <c r="K46" s="125">
        <v>0</v>
      </c>
      <c r="L46" s="125">
        <v>589</v>
      </c>
      <c r="M46" s="207">
        <v>10418</v>
      </c>
      <c r="N46" s="207">
        <v>2257</v>
      </c>
      <c r="O46" s="229">
        <v>3169</v>
      </c>
      <c r="P46" s="229">
        <v>3169</v>
      </c>
      <c r="Q46" s="229">
        <v>3169</v>
      </c>
      <c r="R46" s="229">
        <v>3168</v>
      </c>
      <c r="S46" s="223">
        <v>7301</v>
      </c>
      <c r="T46" s="229">
        <v>1825</v>
      </c>
      <c r="U46" s="229">
        <v>1825</v>
      </c>
      <c r="V46" s="229">
        <v>1825</v>
      </c>
      <c r="W46" s="226">
        <v>1826</v>
      </c>
      <c r="X46" s="125">
        <v>3018</v>
      </c>
      <c r="Y46" s="125">
        <v>755</v>
      </c>
      <c r="Z46" s="125">
        <v>755</v>
      </c>
      <c r="AA46" s="125">
        <v>755</v>
      </c>
      <c r="AB46" s="125">
        <v>753</v>
      </c>
      <c r="AC46" s="125">
        <v>0</v>
      </c>
      <c r="AD46" s="125">
        <v>0</v>
      </c>
      <c r="AE46" s="125">
        <v>0</v>
      </c>
      <c r="AF46" s="125">
        <v>0</v>
      </c>
      <c r="AG46" s="125">
        <v>0</v>
      </c>
      <c r="AH46" s="125">
        <v>2356</v>
      </c>
      <c r="AI46" s="125">
        <v>589</v>
      </c>
      <c r="AJ46" s="125">
        <v>589</v>
      </c>
      <c r="AK46" s="125">
        <v>589</v>
      </c>
      <c r="AL46" s="125">
        <v>589</v>
      </c>
    </row>
    <row r="47" spans="1:38" x14ac:dyDescent="0.25">
      <c r="A47" s="45">
        <v>140060</v>
      </c>
      <c r="B47" s="37" t="s">
        <v>48</v>
      </c>
      <c r="C47" s="125">
        <v>21057</v>
      </c>
      <c r="D47" s="162">
        <v>11452</v>
      </c>
      <c r="E47" s="162">
        <v>5479</v>
      </c>
      <c r="F47" s="162">
        <v>0</v>
      </c>
      <c r="G47" s="162">
        <v>4126</v>
      </c>
      <c r="H47" s="125">
        <v>5685</v>
      </c>
      <c r="I47" s="125">
        <v>3285</v>
      </c>
      <c r="J47" s="125">
        <v>1369</v>
      </c>
      <c r="K47" s="125">
        <v>0</v>
      </c>
      <c r="L47" s="125">
        <v>1031</v>
      </c>
      <c r="M47" s="207">
        <v>18067</v>
      </c>
      <c r="N47" s="207">
        <v>2990</v>
      </c>
      <c r="O47" s="229">
        <v>5265</v>
      </c>
      <c r="P47" s="229">
        <v>5265</v>
      </c>
      <c r="Q47" s="229">
        <v>5265</v>
      </c>
      <c r="R47" s="229">
        <v>5262</v>
      </c>
      <c r="S47" s="223">
        <v>11452</v>
      </c>
      <c r="T47" s="229">
        <v>2863</v>
      </c>
      <c r="U47" s="229">
        <v>2863</v>
      </c>
      <c r="V47" s="229">
        <v>2863</v>
      </c>
      <c r="W47" s="226">
        <v>2863</v>
      </c>
      <c r="X47" s="228">
        <v>5479</v>
      </c>
      <c r="Y47" s="125">
        <v>1370</v>
      </c>
      <c r="Z47" s="125">
        <v>1370</v>
      </c>
      <c r="AA47" s="125">
        <v>1370</v>
      </c>
      <c r="AB47" s="125">
        <v>1369</v>
      </c>
      <c r="AC47" s="125">
        <v>0</v>
      </c>
      <c r="AD47" s="125">
        <v>0</v>
      </c>
      <c r="AE47" s="125">
        <v>0</v>
      </c>
      <c r="AF47" s="125">
        <v>0</v>
      </c>
      <c r="AG47" s="125">
        <v>0</v>
      </c>
      <c r="AH47" s="125">
        <v>4126</v>
      </c>
      <c r="AI47" s="125">
        <v>1032</v>
      </c>
      <c r="AJ47" s="125">
        <v>1032</v>
      </c>
      <c r="AK47" s="125">
        <v>1032</v>
      </c>
      <c r="AL47" s="125">
        <v>1030</v>
      </c>
    </row>
    <row r="48" spans="1:38" x14ac:dyDescent="0.25">
      <c r="A48" s="45">
        <v>140064</v>
      </c>
      <c r="B48" s="37" t="s">
        <v>189</v>
      </c>
      <c r="C48" s="125">
        <v>0</v>
      </c>
      <c r="D48" s="125">
        <v>0</v>
      </c>
      <c r="E48" s="125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  <c r="L48" s="125">
        <v>0</v>
      </c>
      <c r="M48" s="125">
        <v>0</v>
      </c>
      <c r="N48" s="125">
        <v>0</v>
      </c>
      <c r="O48" s="228">
        <v>0</v>
      </c>
      <c r="P48" s="228">
        <v>0</v>
      </c>
      <c r="Q48" s="228">
        <v>0</v>
      </c>
      <c r="R48" s="228">
        <v>0</v>
      </c>
      <c r="S48" s="125">
        <v>0</v>
      </c>
      <c r="T48" s="229">
        <v>0</v>
      </c>
      <c r="U48" s="229">
        <v>0</v>
      </c>
      <c r="V48" s="229">
        <v>0</v>
      </c>
      <c r="W48" s="224">
        <v>0</v>
      </c>
      <c r="X48" s="228">
        <v>0</v>
      </c>
      <c r="Y48" s="125">
        <v>0</v>
      </c>
      <c r="Z48" s="125">
        <v>0</v>
      </c>
      <c r="AA48" s="125">
        <v>0</v>
      </c>
      <c r="AB48" s="125">
        <v>0</v>
      </c>
      <c r="AC48" s="125">
        <v>0</v>
      </c>
      <c r="AD48" s="125">
        <v>0</v>
      </c>
      <c r="AE48" s="125">
        <v>0</v>
      </c>
      <c r="AF48" s="125">
        <v>0</v>
      </c>
      <c r="AG48" s="125">
        <v>0</v>
      </c>
      <c r="AH48" s="125">
        <v>0</v>
      </c>
      <c r="AI48" s="125">
        <v>0</v>
      </c>
      <c r="AJ48" s="125">
        <v>0</v>
      </c>
      <c r="AK48" s="125">
        <v>0</v>
      </c>
      <c r="AL48" s="125">
        <v>0</v>
      </c>
    </row>
    <row r="49" spans="1:38" x14ac:dyDescent="0.25">
      <c r="A49" s="45">
        <v>140065</v>
      </c>
      <c r="B49" s="46" t="s">
        <v>190</v>
      </c>
      <c r="C49" s="125">
        <v>0</v>
      </c>
      <c r="D49" s="125"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5">
        <v>0</v>
      </c>
      <c r="M49" s="125">
        <v>0</v>
      </c>
      <c r="N49" s="125">
        <v>0</v>
      </c>
      <c r="O49" s="228">
        <v>0</v>
      </c>
      <c r="P49" s="228">
        <v>0</v>
      </c>
      <c r="Q49" s="228">
        <v>0</v>
      </c>
      <c r="R49" s="228">
        <v>0</v>
      </c>
      <c r="S49" s="125">
        <v>0</v>
      </c>
      <c r="T49" s="229">
        <v>0</v>
      </c>
      <c r="U49" s="229">
        <v>0</v>
      </c>
      <c r="V49" s="229">
        <v>0</v>
      </c>
      <c r="W49" s="224">
        <v>0</v>
      </c>
      <c r="X49" s="228">
        <v>0</v>
      </c>
      <c r="Y49" s="125">
        <v>0</v>
      </c>
      <c r="Z49" s="125">
        <v>0</v>
      </c>
      <c r="AA49" s="125">
        <v>0</v>
      </c>
      <c r="AB49" s="125">
        <v>0</v>
      </c>
      <c r="AC49" s="125">
        <v>0</v>
      </c>
      <c r="AD49" s="125">
        <v>0</v>
      </c>
      <c r="AE49" s="125">
        <v>0</v>
      </c>
      <c r="AF49" s="125">
        <v>0</v>
      </c>
      <c r="AG49" s="125">
        <v>0</v>
      </c>
      <c r="AH49" s="125">
        <v>0</v>
      </c>
      <c r="AI49" s="125">
        <v>0</v>
      </c>
      <c r="AJ49" s="125">
        <v>0</v>
      </c>
      <c r="AK49" s="125">
        <v>0</v>
      </c>
      <c r="AL49" s="125">
        <v>0</v>
      </c>
    </row>
    <row r="50" spans="1:38" x14ac:dyDescent="0.25">
      <c r="A50" s="45">
        <v>140056</v>
      </c>
      <c r="B50" s="46" t="s">
        <v>191</v>
      </c>
      <c r="C50" s="125">
        <v>21168</v>
      </c>
      <c r="D50" s="125">
        <v>12009</v>
      </c>
      <c r="E50" s="125">
        <v>4449</v>
      </c>
      <c r="F50" s="125">
        <v>0</v>
      </c>
      <c r="G50" s="125">
        <v>4710</v>
      </c>
      <c r="H50" s="125">
        <v>5715</v>
      </c>
      <c r="I50" s="125">
        <v>3426</v>
      </c>
      <c r="J50" s="125">
        <v>1112</v>
      </c>
      <c r="K50" s="125">
        <v>0</v>
      </c>
      <c r="L50" s="125">
        <v>1177</v>
      </c>
      <c r="M50" s="208">
        <v>18094</v>
      </c>
      <c r="N50" s="208">
        <v>3074</v>
      </c>
      <c r="O50" s="229">
        <v>5292</v>
      </c>
      <c r="P50" s="229">
        <v>5292</v>
      </c>
      <c r="Q50" s="229">
        <v>5292</v>
      </c>
      <c r="R50" s="229">
        <v>5292</v>
      </c>
      <c r="S50" s="125">
        <v>12009</v>
      </c>
      <c r="T50" s="229">
        <v>3002</v>
      </c>
      <c r="U50" s="229">
        <v>3002</v>
      </c>
      <c r="V50" s="229">
        <v>3002</v>
      </c>
      <c r="W50" s="227">
        <v>3003</v>
      </c>
      <c r="X50" s="228">
        <v>4449</v>
      </c>
      <c r="Y50" s="125">
        <v>1112</v>
      </c>
      <c r="Z50" s="125">
        <v>1112</v>
      </c>
      <c r="AA50" s="125">
        <v>1112</v>
      </c>
      <c r="AB50" s="125">
        <v>1113</v>
      </c>
      <c r="AC50" s="125">
        <v>0</v>
      </c>
      <c r="AD50" s="125">
        <v>0</v>
      </c>
      <c r="AE50" s="125">
        <v>0</v>
      </c>
      <c r="AF50" s="125">
        <v>0</v>
      </c>
      <c r="AG50" s="125">
        <v>0</v>
      </c>
      <c r="AH50" s="125">
        <v>4710</v>
      </c>
      <c r="AI50" s="125">
        <v>1178</v>
      </c>
      <c r="AJ50" s="125">
        <v>1178</v>
      </c>
      <c r="AK50" s="125">
        <v>1178</v>
      </c>
      <c r="AL50" s="125">
        <v>1176</v>
      </c>
    </row>
    <row r="51" spans="1:38" x14ac:dyDescent="0.25">
      <c r="A51" s="45">
        <v>140081</v>
      </c>
      <c r="B51" s="46" t="s">
        <v>52</v>
      </c>
      <c r="C51" s="125">
        <v>21287</v>
      </c>
      <c r="D51" s="125">
        <v>12295</v>
      </c>
      <c r="E51" s="125">
        <v>5402</v>
      </c>
      <c r="F51" s="125">
        <v>0</v>
      </c>
      <c r="G51" s="125">
        <v>3590</v>
      </c>
      <c r="H51" s="125">
        <v>5746</v>
      </c>
      <c r="I51" s="125">
        <v>3499</v>
      </c>
      <c r="J51" s="125">
        <v>1350</v>
      </c>
      <c r="K51" s="125">
        <v>0</v>
      </c>
      <c r="L51" s="125">
        <v>897</v>
      </c>
      <c r="M51" s="208">
        <v>17771</v>
      </c>
      <c r="N51" s="208">
        <v>3516</v>
      </c>
      <c r="O51" s="229">
        <v>5323</v>
      </c>
      <c r="P51" s="229">
        <v>5323</v>
      </c>
      <c r="Q51" s="229">
        <v>5323</v>
      </c>
      <c r="R51" s="229">
        <v>5318</v>
      </c>
      <c r="S51" s="125">
        <v>12295</v>
      </c>
      <c r="T51" s="229">
        <v>3074</v>
      </c>
      <c r="U51" s="229">
        <v>3074</v>
      </c>
      <c r="V51" s="229">
        <v>3074</v>
      </c>
      <c r="W51" s="227">
        <v>3073</v>
      </c>
      <c r="X51" s="228">
        <v>5402</v>
      </c>
      <c r="Y51" s="125">
        <v>1351</v>
      </c>
      <c r="Z51" s="125">
        <v>1351</v>
      </c>
      <c r="AA51" s="125">
        <v>1351</v>
      </c>
      <c r="AB51" s="125">
        <v>1349</v>
      </c>
      <c r="AC51" s="125">
        <v>0</v>
      </c>
      <c r="AD51" s="125">
        <v>0</v>
      </c>
      <c r="AE51" s="125">
        <v>0</v>
      </c>
      <c r="AF51" s="125">
        <v>0</v>
      </c>
      <c r="AG51" s="125">
        <v>0</v>
      </c>
      <c r="AH51" s="125">
        <v>3590</v>
      </c>
      <c r="AI51" s="125">
        <v>898</v>
      </c>
      <c r="AJ51" s="125">
        <v>898</v>
      </c>
      <c r="AK51" s="125">
        <v>898</v>
      </c>
      <c r="AL51" s="125">
        <v>896</v>
      </c>
    </row>
    <row r="52" spans="1:38" x14ac:dyDescent="0.25">
      <c r="A52" s="36">
        <v>140079</v>
      </c>
      <c r="B52" s="46" t="s">
        <v>53</v>
      </c>
      <c r="C52" s="125">
        <v>0</v>
      </c>
      <c r="D52" s="125">
        <v>0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5">
        <v>0</v>
      </c>
      <c r="M52" s="125">
        <v>0</v>
      </c>
      <c r="N52" s="125">
        <v>0</v>
      </c>
      <c r="O52" s="228">
        <v>0</v>
      </c>
      <c r="P52" s="228">
        <v>0</v>
      </c>
      <c r="Q52" s="228">
        <v>0</v>
      </c>
      <c r="R52" s="228">
        <v>0</v>
      </c>
      <c r="S52" s="125">
        <v>0</v>
      </c>
      <c r="T52" s="228">
        <v>0</v>
      </c>
      <c r="U52" s="228">
        <v>0</v>
      </c>
      <c r="V52" s="228">
        <v>0</v>
      </c>
      <c r="W52" s="125">
        <v>0</v>
      </c>
      <c r="X52" s="228">
        <v>0</v>
      </c>
      <c r="Y52" s="125">
        <v>0</v>
      </c>
      <c r="Z52" s="125">
        <v>0</v>
      </c>
      <c r="AA52" s="125">
        <v>0</v>
      </c>
      <c r="AB52" s="125">
        <v>0</v>
      </c>
      <c r="AC52" s="125">
        <v>0</v>
      </c>
      <c r="AD52" s="125">
        <v>0</v>
      </c>
      <c r="AE52" s="125">
        <v>0</v>
      </c>
      <c r="AF52" s="125">
        <v>0</v>
      </c>
      <c r="AG52" s="125">
        <v>0</v>
      </c>
      <c r="AH52" s="125">
        <v>0</v>
      </c>
      <c r="AI52" s="125">
        <v>0</v>
      </c>
      <c r="AJ52" s="125">
        <v>0</v>
      </c>
      <c r="AK52" s="125">
        <v>0</v>
      </c>
      <c r="AL52" s="125">
        <v>0</v>
      </c>
    </row>
    <row r="53" spans="1:38" x14ac:dyDescent="0.25">
      <c r="A53" s="47"/>
      <c r="B53" s="48" t="s">
        <v>192</v>
      </c>
      <c r="C53" s="43">
        <f>SUM(C54:C69)</f>
        <v>29590</v>
      </c>
      <c r="D53" s="161">
        <f t="shared" ref="D53:N53" si="6">SUM(D54:D69)</f>
        <v>9830</v>
      </c>
      <c r="E53" s="161">
        <f t="shared" si="6"/>
        <v>3897</v>
      </c>
      <c r="F53" s="161">
        <f t="shared" si="6"/>
        <v>12983</v>
      </c>
      <c r="G53" s="161">
        <f>SUM(G54:G69)</f>
        <v>2880</v>
      </c>
      <c r="H53" s="358">
        <f>SUM(H54:H69)</f>
        <v>2941</v>
      </c>
      <c r="I53" s="161">
        <f t="shared" si="6"/>
        <v>1790</v>
      </c>
      <c r="J53" s="161">
        <f t="shared" si="6"/>
        <v>549</v>
      </c>
      <c r="K53" s="161">
        <f t="shared" si="6"/>
        <v>124</v>
      </c>
      <c r="L53" s="161">
        <f t="shared" si="6"/>
        <v>478</v>
      </c>
      <c r="M53" s="323">
        <f t="shared" si="6"/>
        <v>24302</v>
      </c>
      <c r="N53" s="323">
        <f t="shared" si="6"/>
        <v>5288</v>
      </c>
      <c r="O53" s="205">
        <v>7398</v>
      </c>
      <c r="P53" s="205">
        <v>7398</v>
      </c>
      <c r="Q53" s="205">
        <v>7398</v>
      </c>
      <c r="R53" s="205">
        <v>7396</v>
      </c>
      <c r="S53" s="205">
        <v>9830</v>
      </c>
      <c r="T53" s="359">
        <v>2458</v>
      </c>
      <c r="U53" s="359">
        <v>2458</v>
      </c>
      <c r="V53" s="359">
        <v>2458</v>
      </c>
      <c r="W53" s="323">
        <v>2456</v>
      </c>
      <c r="X53" s="205">
        <v>3897</v>
      </c>
      <c r="Y53" s="205">
        <v>974</v>
      </c>
      <c r="Z53" s="205">
        <v>974</v>
      </c>
      <c r="AA53" s="205">
        <v>974</v>
      </c>
      <c r="AB53" s="205">
        <v>975</v>
      </c>
      <c r="AC53" s="205">
        <v>12983</v>
      </c>
      <c r="AD53" s="205">
        <v>3246</v>
      </c>
      <c r="AE53" s="205">
        <v>3246</v>
      </c>
      <c r="AF53" s="205">
        <v>3246</v>
      </c>
      <c r="AG53" s="205">
        <v>3245</v>
      </c>
      <c r="AH53" s="205">
        <v>2880</v>
      </c>
      <c r="AI53" s="205">
        <v>720</v>
      </c>
      <c r="AJ53" s="205">
        <v>720</v>
      </c>
      <c r="AK53" s="205">
        <v>720</v>
      </c>
      <c r="AL53" s="205">
        <v>720</v>
      </c>
    </row>
    <row r="54" spans="1:38" x14ac:dyDescent="0.25">
      <c r="A54" s="45">
        <v>140044</v>
      </c>
      <c r="B54" s="49" t="s">
        <v>193</v>
      </c>
      <c r="C54" s="125">
        <v>1000</v>
      </c>
      <c r="D54" s="125">
        <v>1000</v>
      </c>
      <c r="E54" s="125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5">
        <v>0</v>
      </c>
      <c r="M54" s="211">
        <v>859</v>
      </c>
      <c r="N54" s="212">
        <v>141</v>
      </c>
      <c r="O54" s="229">
        <v>250</v>
      </c>
      <c r="P54" s="229">
        <v>250</v>
      </c>
      <c r="Q54" s="229">
        <v>250</v>
      </c>
      <c r="R54" s="229">
        <v>250</v>
      </c>
      <c r="S54" s="125">
        <v>1000</v>
      </c>
      <c r="T54" s="229">
        <v>250</v>
      </c>
      <c r="U54" s="229">
        <v>250</v>
      </c>
      <c r="V54" s="229">
        <v>250</v>
      </c>
      <c r="W54" s="225">
        <v>250</v>
      </c>
      <c r="X54" s="125">
        <v>0</v>
      </c>
      <c r="Y54" s="125">
        <v>0</v>
      </c>
      <c r="Z54" s="125">
        <v>0</v>
      </c>
      <c r="AA54" s="125">
        <v>0</v>
      </c>
      <c r="AB54" s="125">
        <v>0</v>
      </c>
      <c r="AC54" s="125">
        <v>0</v>
      </c>
      <c r="AD54" s="125">
        <v>0</v>
      </c>
      <c r="AE54" s="125">
        <v>0</v>
      </c>
      <c r="AF54" s="125">
        <v>0</v>
      </c>
      <c r="AG54" s="125">
        <v>0</v>
      </c>
      <c r="AH54" s="125">
        <v>0</v>
      </c>
      <c r="AI54" s="125">
        <v>0</v>
      </c>
      <c r="AJ54" s="125">
        <v>0</v>
      </c>
      <c r="AK54" s="125">
        <v>0</v>
      </c>
      <c r="AL54" s="125">
        <v>0</v>
      </c>
    </row>
    <row r="55" spans="1:38" x14ac:dyDescent="0.25">
      <c r="A55" s="45">
        <v>140045</v>
      </c>
      <c r="B55" s="49" t="s">
        <v>194</v>
      </c>
      <c r="C55" s="125">
        <v>0</v>
      </c>
      <c r="D55" s="125"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5">
        <v>0</v>
      </c>
      <c r="M55" s="209">
        <v>0</v>
      </c>
      <c r="N55" s="210">
        <v>0</v>
      </c>
      <c r="O55" s="229">
        <v>0</v>
      </c>
      <c r="P55" s="229">
        <v>0</v>
      </c>
      <c r="Q55" s="229">
        <v>0</v>
      </c>
      <c r="R55" s="229">
        <v>0</v>
      </c>
      <c r="S55" s="125">
        <v>0</v>
      </c>
      <c r="T55" s="229">
        <v>0</v>
      </c>
      <c r="U55" s="229">
        <v>0</v>
      </c>
      <c r="V55" s="229">
        <v>0</v>
      </c>
      <c r="W55" s="225">
        <v>0</v>
      </c>
      <c r="X55" s="125">
        <v>0</v>
      </c>
      <c r="Y55" s="125">
        <v>0</v>
      </c>
      <c r="Z55" s="125">
        <v>0</v>
      </c>
      <c r="AA55" s="125">
        <v>0</v>
      </c>
      <c r="AB55" s="125">
        <v>0</v>
      </c>
      <c r="AC55" s="125">
        <v>0</v>
      </c>
      <c r="AD55" s="125">
        <v>0</v>
      </c>
      <c r="AE55" s="125">
        <v>0</v>
      </c>
      <c r="AF55" s="125">
        <v>0</v>
      </c>
      <c r="AG55" s="125">
        <v>0</v>
      </c>
      <c r="AH55" s="125">
        <v>0</v>
      </c>
      <c r="AI55" s="125">
        <v>0</v>
      </c>
      <c r="AJ55" s="125">
        <v>0</v>
      </c>
      <c r="AK55" s="125">
        <v>0</v>
      </c>
      <c r="AL55" s="125">
        <v>0</v>
      </c>
    </row>
    <row r="56" spans="1:38" x14ac:dyDescent="0.25">
      <c r="A56" s="45">
        <v>140046</v>
      </c>
      <c r="B56" s="49" t="s">
        <v>195</v>
      </c>
      <c r="C56" s="125">
        <v>11767</v>
      </c>
      <c r="D56" s="125">
        <v>6830</v>
      </c>
      <c r="E56" s="125">
        <v>2197</v>
      </c>
      <c r="F56" s="125">
        <v>828</v>
      </c>
      <c r="G56" s="125">
        <v>1912</v>
      </c>
      <c r="H56" s="125">
        <v>2941</v>
      </c>
      <c r="I56" s="125">
        <v>1790</v>
      </c>
      <c r="J56" s="125">
        <v>549</v>
      </c>
      <c r="K56" s="125">
        <v>124</v>
      </c>
      <c r="L56" s="125">
        <v>478</v>
      </c>
      <c r="M56" s="209">
        <v>8992</v>
      </c>
      <c r="N56" s="210">
        <v>2775</v>
      </c>
      <c r="O56" s="229">
        <v>2942</v>
      </c>
      <c r="P56" s="229">
        <v>2942</v>
      </c>
      <c r="Q56" s="229">
        <v>2942</v>
      </c>
      <c r="R56" s="229">
        <v>2941</v>
      </c>
      <c r="S56" s="125">
        <v>6830</v>
      </c>
      <c r="T56" s="229">
        <v>1708</v>
      </c>
      <c r="U56" s="229">
        <v>1708</v>
      </c>
      <c r="V56" s="229">
        <v>1708</v>
      </c>
      <c r="W56" s="225">
        <v>1706</v>
      </c>
      <c r="X56" s="125">
        <v>2197</v>
      </c>
      <c r="Y56" s="125">
        <v>549</v>
      </c>
      <c r="Z56" s="125">
        <v>549</v>
      </c>
      <c r="AA56" s="125">
        <v>549</v>
      </c>
      <c r="AB56" s="125">
        <v>550</v>
      </c>
      <c r="AC56" s="125">
        <v>828</v>
      </c>
      <c r="AD56" s="125">
        <v>207</v>
      </c>
      <c r="AE56" s="125">
        <v>207</v>
      </c>
      <c r="AF56" s="125">
        <v>207</v>
      </c>
      <c r="AG56" s="125">
        <v>207</v>
      </c>
      <c r="AH56" s="125">
        <v>1912</v>
      </c>
      <c r="AI56" s="125">
        <v>478</v>
      </c>
      <c r="AJ56" s="125">
        <v>478</v>
      </c>
      <c r="AK56" s="125">
        <v>478</v>
      </c>
      <c r="AL56" s="125">
        <v>478</v>
      </c>
    </row>
    <row r="57" spans="1:38" x14ac:dyDescent="0.25">
      <c r="A57" s="45">
        <v>140058</v>
      </c>
      <c r="B57" s="49" t="s">
        <v>196</v>
      </c>
      <c r="C57" s="125">
        <v>5268</v>
      </c>
      <c r="D57" s="125">
        <v>2000</v>
      </c>
      <c r="E57" s="125">
        <v>1700</v>
      </c>
      <c r="F57" s="125">
        <v>600</v>
      </c>
      <c r="G57" s="125">
        <v>968</v>
      </c>
      <c r="H57" s="125">
        <v>0</v>
      </c>
      <c r="I57" s="125">
        <v>0</v>
      </c>
      <c r="J57" s="125">
        <v>0</v>
      </c>
      <c r="K57" s="125">
        <v>0</v>
      </c>
      <c r="L57" s="125">
        <v>0</v>
      </c>
      <c r="M57" s="209">
        <v>4525</v>
      </c>
      <c r="N57" s="210">
        <v>743</v>
      </c>
      <c r="O57" s="229">
        <v>1317</v>
      </c>
      <c r="P57" s="229">
        <v>1317</v>
      </c>
      <c r="Q57" s="229">
        <v>1317</v>
      </c>
      <c r="R57" s="229">
        <v>1317</v>
      </c>
      <c r="S57" s="125">
        <v>2000</v>
      </c>
      <c r="T57" s="229">
        <v>500</v>
      </c>
      <c r="U57" s="229">
        <v>500</v>
      </c>
      <c r="V57" s="229">
        <v>500</v>
      </c>
      <c r="W57" s="225">
        <v>500</v>
      </c>
      <c r="X57" s="125">
        <v>1700</v>
      </c>
      <c r="Y57" s="125">
        <v>425</v>
      </c>
      <c r="Z57" s="125">
        <v>425</v>
      </c>
      <c r="AA57" s="125">
        <v>425</v>
      </c>
      <c r="AB57" s="125">
        <v>425</v>
      </c>
      <c r="AC57" s="125">
        <v>600</v>
      </c>
      <c r="AD57" s="125">
        <v>150</v>
      </c>
      <c r="AE57" s="125">
        <v>150</v>
      </c>
      <c r="AF57" s="125">
        <v>150</v>
      </c>
      <c r="AG57" s="125">
        <v>150</v>
      </c>
      <c r="AH57" s="125">
        <v>968</v>
      </c>
      <c r="AI57" s="125">
        <v>242</v>
      </c>
      <c r="AJ57" s="125">
        <v>242</v>
      </c>
      <c r="AK57" s="125">
        <v>242</v>
      </c>
      <c r="AL57" s="125">
        <v>242</v>
      </c>
    </row>
    <row r="58" spans="1:38" x14ac:dyDescent="0.25">
      <c r="A58" s="45">
        <v>140048</v>
      </c>
      <c r="B58" s="50" t="s">
        <v>197</v>
      </c>
      <c r="C58" s="125">
        <v>0</v>
      </c>
      <c r="D58" s="125">
        <v>0</v>
      </c>
      <c r="E58" s="125">
        <v>0</v>
      </c>
      <c r="F58" s="125"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125">
        <v>0</v>
      </c>
      <c r="M58" s="125">
        <v>0</v>
      </c>
      <c r="N58" s="125">
        <v>0</v>
      </c>
      <c r="O58" s="228">
        <v>0</v>
      </c>
      <c r="P58" s="228">
        <v>0</v>
      </c>
      <c r="Q58" s="228">
        <v>0</v>
      </c>
      <c r="R58" s="228">
        <v>0</v>
      </c>
      <c r="S58" s="125">
        <v>0</v>
      </c>
      <c r="T58" s="228">
        <v>0</v>
      </c>
      <c r="U58" s="228">
        <v>0</v>
      </c>
      <c r="V58" s="228">
        <v>0</v>
      </c>
      <c r="W58" s="125">
        <v>0</v>
      </c>
      <c r="X58" s="125">
        <v>0</v>
      </c>
      <c r="Y58" s="125">
        <v>0</v>
      </c>
      <c r="Z58" s="125">
        <v>0</v>
      </c>
      <c r="AA58" s="125">
        <v>0</v>
      </c>
      <c r="AB58" s="125">
        <v>0</v>
      </c>
      <c r="AC58" s="125">
        <v>0</v>
      </c>
      <c r="AD58" s="125">
        <v>0</v>
      </c>
      <c r="AE58" s="125">
        <v>0</v>
      </c>
      <c r="AF58" s="125">
        <v>0</v>
      </c>
      <c r="AG58" s="125">
        <v>0</v>
      </c>
      <c r="AH58" s="125">
        <v>0</v>
      </c>
      <c r="AI58" s="125">
        <v>0</v>
      </c>
      <c r="AJ58" s="125">
        <v>0</v>
      </c>
      <c r="AK58" s="125">
        <v>0</v>
      </c>
      <c r="AL58" s="125">
        <v>0</v>
      </c>
    </row>
    <row r="59" spans="1:38" x14ac:dyDescent="0.25">
      <c r="A59" s="45">
        <v>140047</v>
      </c>
      <c r="B59" s="40" t="s">
        <v>198</v>
      </c>
      <c r="C59" s="125">
        <v>0</v>
      </c>
      <c r="D59" s="125"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5">
        <v>0</v>
      </c>
      <c r="M59" s="125">
        <v>0</v>
      </c>
      <c r="N59" s="125">
        <v>0</v>
      </c>
      <c r="O59" s="228">
        <v>0</v>
      </c>
      <c r="P59" s="228">
        <v>0</v>
      </c>
      <c r="Q59" s="228">
        <v>0</v>
      </c>
      <c r="R59" s="228">
        <v>0</v>
      </c>
      <c r="S59" s="125">
        <v>0</v>
      </c>
      <c r="T59" s="228">
        <v>0</v>
      </c>
      <c r="U59" s="228">
        <v>0</v>
      </c>
      <c r="V59" s="228">
        <v>0</v>
      </c>
      <c r="W59" s="125">
        <v>0</v>
      </c>
      <c r="X59" s="125">
        <v>0</v>
      </c>
      <c r="Y59" s="125">
        <v>0</v>
      </c>
      <c r="Z59" s="125">
        <v>0</v>
      </c>
      <c r="AA59" s="125">
        <v>0</v>
      </c>
      <c r="AB59" s="125">
        <v>0</v>
      </c>
      <c r="AC59" s="125">
        <v>0</v>
      </c>
      <c r="AD59" s="125">
        <v>0</v>
      </c>
      <c r="AE59" s="125">
        <v>0</v>
      </c>
      <c r="AF59" s="125">
        <v>0</v>
      </c>
      <c r="AG59" s="125">
        <v>0</v>
      </c>
      <c r="AH59" s="125">
        <v>0</v>
      </c>
      <c r="AI59" s="125">
        <v>0</v>
      </c>
      <c r="AJ59" s="125">
        <v>0</v>
      </c>
      <c r="AK59" s="125">
        <v>0</v>
      </c>
      <c r="AL59" s="125">
        <v>0</v>
      </c>
    </row>
    <row r="60" spans="1:38" x14ac:dyDescent="0.25">
      <c r="A60" s="45">
        <v>140050</v>
      </c>
      <c r="B60" s="40" t="s">
        <v>199</v>
      </c>
      <c r="C60" s="125">
        <v>11555</v>
      </c>
      <c r="D60" s="125">
        <v>0</v>
      </c>
      <c r="E60" s="125">
        <v>0</v>
      </c>
      <c r="F60" s="125">
        <v>11555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5">
        <v>0</v>
      </c>
      <c r="M60" s="213">
        <v>9926</v>
      </c>
      <c r="N60" s="214">
        <v>1629</v>
      </c>
      <c r="O60" s="228">
        <v>2889</v>
      </c>
      <c r="P60" s="228">
        <v>2889</v>
      </c>
      <c r="Q60" s="228">
        <v>2889</v>
      </c>
      <c r="R60" s="228">
        <v>2888</v>
      </c>
      <c r="S60" s="125">
        <v>0</v>
      </c>
      <c r="T60" s="228">
        <v>0</v>
      </c>
      <c r="U60" s="228">
        <v>0</v>
      </c>
      <c r="V60" s="228">
        <v>0</v>
      </c>
      <c r="W60" s="125">
        <v>0</v>
      </c>
      <c r="X60" s="125">
        <v>0</v>
      </c>
      <c r="Y60" s="125">
        <v>0</v>
      </c>
      <c r="Z60" s="125">
        <v>0</v>
      </c>
      <c r="AA60" s="125">
        <v>0</v>
      </c>
      <c r="AB60" s="125">
        <v>0</v>
      </c>
      <c r="AC60" s="228">
        <v>11555</v>
      </c>
      <c r="AD60" s="125">
        <v>2889</v>
      </c>
      <c r="AE60" s="125">
        <v>2889</v>
      </c>
      <c r="AF60" s="125">
        <v>2889</v>
      </c>
      <c r="AG60" s="125">
        <v>2888</v>
      </c>
      <c r="AH60" s="125">
        <v>0</v>
      </c>
      <c r="AI60" s="125">
        <v>0</v>
      </c>
      <c r="AJ60" s="125">
        <v>0</v>
      </c>
      <c r="AK60" s="125">
        <v>0</v>
      </c>
      <c r="AL60" s="125">
        <v>0</v>
      </c>
    </row>
    <row r="61" spans="1:38" x14ac:dyDescent="0.25">
      <c r="A61" s="45">
        <v>140052</v>
      </c>
      <c r="B61" s="40" t="s">
        <v>200</v>
      </c>
      <c r="C61" s="125">
        <v>0</v>
      </c>
      <c r="D61" s="125">
        <v>0</v>
      </c>
      <c r="E61" s="125">
        <v>0</v>
      </c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  <c r="L61" s="125">
        <v>0</v>
      </c>
      <c r="M61" s="213">
        <v>0</v>
      </c>
      <c r="N61" s="214">
        <v>0</v>
      </c>
      <c r="O61" s="228">
        <v>0</v>
      </c>
      <c r="P61" s="228">
        <v>0</v>
      </c>
      <c r="Q61" s="228">
        <v>0</v>
      </c>
      <c r="R61" s="228">
        <v>0</v>
      </c>
      <c r="S61" s="125">
        <v>0</v>
      </c>
      <c r="T61" s="228">
        <v>0</v>
      </c>
      <c r="U61" s="228">
        <v>0</v>
      </c>
      <c r="V61" s="228">
        <v>0</v>
      </c>
      <c r="W61" s="125">
        <v>0</v>
      </c>
      <c r="X61" s="125">
        <v>0</v>
      </c>
      <c r="Y61" s="125">
        <v>0</v>
      </c>
      <c r="Z61" s="125">
        <v>0</v>
      </c>
      <c r="AA61" s="125">
        <v>0</v>
      </c>
      <c r="AB61" s="125">
        <v>0</v>
      </c>
      <c r="AC61" s="228">
        <v>0</v>
      </c>
      <c r="AD61" s="125">
        <v>0</v>
      </c>
      <c r="AE61" s="125">
        <v>0</v>
      </c>
      <c r="AF61" s="125">
        <v>0</v>
      </c>
      <c r="AG61" s="125">
        <v>0</v>
      </c>
      <c r="AH61" s="125">
        <v>0</v>
      </c>
      <c r="AI61" s="125">
        <v>0</v>
      </c>
      <c r="AJ61" s="125">
        <v>0</v>
      </c>
      <c r="AK61" s="125">
        <v>0</v>
      </c>
      <c r="AL61" s="125">
        <v>0</v>
      </c>
    </row>
    <row r="62" spans="1:38" x14ac:dyDescent="0.25">
      <c r="A62" s="45">
        <v>140053</v>
      </c>
      <c r="B62" s="40" t="s">
        <v>201</v>
      </c>
      <c r="C62" s="125">
        <v>0</v>
      </c>
      <c r="D62" s="125"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5">
        <v>0</v>
      </c>
      <c r="M62" s="125">
        <v>0</v>
      </c>
      <c r="N62" s="125">
        <v>0</v>
      </c>
      <c r="O62" s="228">
        <v>0</v>
      </c>
      <c r="P62" s="228">
        <v>0</v>
      </c>
      <c r="Q62" s="228">
        <v>0</v>
      </c>
      <c r="R62" s="228">
        <v>0</v>
      </c>
      <c r="S62" s="125">
        <v>0</v>
      </c>
      <c r="T62" s="228">
        <v>0</v>
      </c>
      <c r="U62" s="228">
        <v>0</v>
      </c>
      <c r="V62" s="228">
        <v>0</v>
      </c>
      <c r="W62" s="125">
        <v>0</v>
      </c>
      <c r="X62" s="125">
        <v>0</v>
      </c>
      <c r="Y62" s="125">
        <v>0</v>
      </c>
      <c r="Z62" s="125">
        <v>0</v>
      </c>
      <c r="AA62" s="125">
        <v>0</v>
      </c>
      <c r="AB62" s="125">
        <v>0</v>
      </c>
      <c r="AC62" s="228">
        <v>0</v>
      </c>
      <c r="AD62" s="125">
        <v>0</v>
      </c>
      <c r="AE62" s="125">
        <v>0</v>
      </c>
      <c r="AF62" s="125">
        <v>0</v>
      </c>
      <c r="AG62" s="125">
        <v>0</v>
      </c>
      <c r="AH62" s="125">
        <v>0</v>
      </c>
      <c r="AI62" s="125">
        <v>0</v>
      </c>
      <c r="AJ62" s="125">
        <v>0</v>
      </c>
      <c r="AK62" s="125">
        <v>0</v>
      </c>
      <c r="AL62" s="125">
        <v>0</v>
      </c>
    </row>
    <row r="63" spans="1:38" x14ac:dyDescent="0.25">
      <c r="A63" s="45">
        <v>140088</v>
      </c>
      <c r="B63" s="40" t="s">
        <v>202</v>
      </c>
      <c r="C63" s="125">
        <v>0</v>
      </c>
      <c r="D63" s="125">
        <v>0</v>
      </c>
      <c r="E63" s="125">
        <v>0</v>
      </c>
      <c r="F63" s="125">
        <v>0</v>
      </c>
      <c r="G63" s="125">
        <v>0</v>
      </c>
      <c r="H63" s="125">
        <v>0</v>
      </c>
      <c r="I63" s="125">
        <v>0</v>
      </c>
      <c r="J63" s="125">
        <v>0</v>
      </c>
      <c r="K63" s="125">
        <v>0</v>
      </c>
      <c r="L63" s="125">
        <v>0</v>
      </c>
      <c r="M63" s="125">
        <v>0</v>
      </c>
      <c r="N63" s="125">
        <v>0</v>
      </c>
      <c r="O63" s="228">
        <v>0</v>
      </c>
      <c r="P63" s="228">
        <v>0</v>
      </c>
      <c r="Q63" s="228">
        <v>0</v>
      </c>
      <c r="R63" s="228">
        <v>0</v>
      </c>
      <c r="S63" s="125">
        <v>0</v>
      </c>
      <c r="T63" s="228">
        <v>0</v>
      </c>
      <c r="U63" s="228">
        <v>0</v>
      </c>
      <c r="V63" s="228">
        <v>0</v>
      </c>
      <c r="W63" s="125">
        <v>0</v>
      </c>
      <c r="X63" s="125">
        <v>0</v>
      </c>
      <c r="Y63" s="125">
        <v>0</v>
      </c>
      <c r="Z63" s="125">
        <v>0</v>
      </c>
      <c r="AA63" s="125">
        <v>0</v>
      </c>
      <c r="AB63" s="125">
        <v>0</v>
      </c>
      <c r="AC63" s="228">
        <v>0</v>
      </c>
      <c r="AD63" s="125">
        <v>0</v>
      </c>
      <c r="AE63" s="125">
        <v>0</v>
      </c>
      <c r="AF63" s="125">
        <v>0</v>
      </c>
      <c r="AG63" s="125">
        <v>0</v>
      </c>
      <c r="AH63" s="125">
        <v>0</v>
      </c>
      <c r="AI63" s="125">
        <v>0</v>
      </c>
      <c r="AJ63" s="125">
        <v>0</v>
      </c>
      <c r="AK63" s="125">
        <v>0</v>
      </c>
      <c r="AL63" s="125">
        <v>0</v>
      </c>
    </row>
    <row r="64" spans="1:38" x14ac:dyDescent="0.25">
      <c r="A64" s="36">
        <v>140051</v>
      </c>
      <c r="B64" s="40" t="s">
        <v>203</v>
      </c>
      <c r="C64" s="125">
        <v>0</v>
      </c>
      <c r="D64" s="125"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5">
        <v>0</v>
      </c>
      <c r="M64" s="125">
        <v>0</v>
      </c>
      <c r="N64" s="125">
        <v>0</v>
      </c>
      <c r="O64" s="228">
        <v>0</v>
      </c>
      <c r="P64" s="228">
        <v>0</v>
      </c>
      <c r="Q64" s="228">
        <v>0</v>
      </c>
      <c r="R64" s="228">
        <v>0</v>
      </c>
      <c r="S64" s="125">
        <v>0</v>
      </c>
      <c r="T64" s="228">
        <v>0</v>
      </c>
      <c r="U64" s="228">
        <v>0</v>
      </c>
      <c r="V64" s="228">
        <v>0</v>
      </c>
      <c r="W64" s="125">
        <v>0</v>
      </c>
      <c r="X64" s="125">
        <v>0</v>
      </c>
      <c r="Y64" s="125">
        <v>0</v>
      </c>
      <c r="Z64" s="125">
        <v>0</v>
      </c>
      <c r="AA64" s="125">
        <v>0</v>
      </c>
      <c r="AB64" s="125">
        <v>0</v>
      </c>
      <c r="AC64" s="228">
        <v>0</v>
      </c>
      <c r="AD64" s="125">
        <v>0</v>
      </c>
      <c r="AE64" s="125">
        <v>0</v>
      </c>
      <c r="AF64" s="125">
        <v>0</v>
      </c>
      <c r="AG64" s="125">
        <v>0</v>
      </c>
      <c r="AH64" s="125">
        <v>0</v>
      </c>
      <c r="AI64" s="125">
        <v>0</v>
      </c>
      <c r="AJ64" s="125">
        <v>0</v>
      </c>
      <c r="AK64" s="125">
        <v>0</v>
      </c>
      <c r="AL64" s="125">
        <v>0</v>
      </c>
    </row>
    <row r="65" spans="1:38" x14ac:dyDescent="0.25">
      <c r="A65" s="36">
        <v>140055</v>
      </c>
      <c r="B65" s="37" t="s">
        <v>204</v>
      </c>
      <c r="C65" s="125">
        <v>0</v>
      </c>
      <c r="D65" s="125">
        <v>0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5">
        <v>0</v>
      </c>
      <c r="M65" s="125">
        <v>0</v>
      </c>
      <c r="N65" s="125">
        <v>0</v>
      </c>
      <c r="O65" s="228">
        <v>0</v>
      </c>
      <c r="P65" s="228">
        <v>0</v>
      </c>
      <c r="Q65" s="228">
        <v>0</v>
      </c>
      <c r="R65" s="228">
        <v>0</v>
      </c>
      <c r="S65" s="125">
        <v>0</v>
      </c>
      <c r="T65" s="228">
        <v>0</v>
      </c>
      <c r="U65" s="228">
        <v>0</v>
      </c>
      <c r="V65" s="228">
        <v>0</v>
      </c>
      <c r="W65" s="125">
        <v>0</v>
      </c>
      <c r="X65" s="125">
        <v>0</v>
      </c>
      <c r="Y65" s="125">
        <v>0</v>
      </c>
      <c r="Z65" s="125">
        <v>0</v>
      </c>
      <c r="AA65" s="125">
        <v>0</v>
      </c>
      <c r="AB65" s="125">
        <v>0</v>
      </c>
      <c r="AC65" s="228">
        <v>0</v>
      </c>
      <c r="AD65" s="125">
        <v>0</v>
      </c>
      <c r="AE65" s="125">
        <v>0</v>
      </c>
      <c r="AF65" s="125">
        <v>0</v>
      </c>
      <c r="AG65" s="125">
        <v>0</v>
      </c>
      <c r="AH65" s="125">
        <v>0</v>
      </c>
      <c r="AI65" s="125">
        <v>0</v>
      </c>
      <c r="AJ65" s="125">
        <v>0</v>
      </c>
      <c r="AK65" s="125">
        <v>0</v>
      </c>
      <c r="AL65" s="125">
        <v>0</v>
      </c>
    </row>
    <row r="66" spans="1:38" x14ac:dyDescent="0.25">
      <c r="A66" s="45">
        <v>140173</v>
      </c>
      <c r="B66" s="37" t="s">
        <v>205</v>
      </c>
      <c r="C66" s="125">
        <v>0</v>
      </c>
      <c r="D66" s="125">
        <v>0</v>
      </c>
      <c r="E66" s="125">
        <v>0</v>
      </c>
      <c r="F66" s="125">
        <v>0</v>
      </c>
      <c r="G66" s="125">
        <v>0</v>
      </c>
      <c r="H66" s="125">
        <v>0</v>
      </c>
      <c r="I66" s="125">
        <v>0</v>
      </c>
      <c r="J66" s="125">
        <v>0</v>
      </c>
      <c r="K66" s="125">
        <v>0</v>
      </c>
      <c r="L66" s="125">
        <v>0</v>
      </c>
      <c r="M66" s="125">
        <v>0</v>
      </c>
      <c r="N66" s="125">
        <v>0</v>
      </c>
      <c r="O66" s="228">
        <v>0</v>
      </c>
      <c r="P66" s="228">
        <v>0</v>
      </c>
      <c r="Q66" s="228">
        <v>0</v>
      </c>
      <c r="R66" s="228">
        <v>0</v>
      </c>
      <c r="S66" s="125">
        <v>0</v>
      </c>
      <c r="T66" s="228">
        <v>0</v>
      </c>
      <c r="U66" s="228">
        <v>0</v>
      </c>
      <c r="V66" s="228">
        <v>0</v>
      </c>
      <c r="W66" s="125">
        <v>0</v>
      </c>
      <c r="X66" s="125">
        <v>0</v>
      </c>
      <c r="Y66" s="125">
        <v>0</v>
      </c>
      <c r="Z66" s="125">
        <v>0</v>
      </c>
      <c r="AA66" s="125">
        <v>0</v>
      </c>
      <c r="AB66" s="125">
        <v>0</v>
      </c>
      <c r="AC66" s="228">
        <v>0</v>
      </c>
      <c r="AD66" s="125">
        <v>0</v>
      </c>
      <c r="AE66" s="125">
        <v>0</v>
      </c>
      <c r="AF66" s="125">
        <v>0</v>
      </c>
      <c r="AG66" s="125">
        <v>0</v>
      </c>
      <c r="AH66" s="125">
        <v>0</v>
      </c>
      <c r="AI66" s="125">
        <v>0</v>
      </c>
      <c r="AJ66" s="125">
        <v>0</v>
      </c>
      <c r="AK66" s="125">
        <v>0</v>
      </c>
      <c r="AL66" s="125">
        <v>0</v>
      </c>
    </row>
    <row r="67" spans="1:38" x14ac:dyDescent="0.25">
      <c r="A67" s="36">
        <v>140188</v>
      </c>
      <c r="B67" s="37" t="s">
        <v>206</v>
      </c>
      <c r="C67" s="125">
        <v>0</v>
      </c>
      <c r="D67" s="125">
        <v>0</v>
      </c>
      <c r="E67" s="125">
        <v>0</v>
      </c>
      <c r="F67" s="125">
        <v>0</v>
      </c>
      <c r="G67" s="125">
        <v>0</v>
      </c>
      <c r="H67" s="125">
        <v>0</v>
      </c>
      <c r="I67" s="125">
        <v>0</v>
      </c>
      <c r="J67" s="125">
        <v>0</v>
      </c>
      <c r="K67" s="125">
        <v>0</v>
      </c>
      <c r="L67" s="125">
        <v>0</v>
      </c>
      <c r="M67" s="125">
        <v>0</v>
      </c>
      <c r="N67" s="125">
        <v>0</v>
      </c>
      <c r="O67" s="228">
        <v>0</v>
      </c>
      <c r="P67" s="228">
        <v>0</v>
      </c>
      <c r="Q67" s="228">
        <v>0</v>
      </c>
      <c r="R67" s="228">
        <v>0</v>
      </c>
      <c r="S67" s="125">
        <v>0</v>
      </c>
      <c r="T67" s="228">
        <v>0</v>
      </c>
      <c r="U67" s="228">
        <v>0</v>
      </c>
      <c r="V67" s="228">
        <v>0</v>
      </c>
      <c r="W67" s="125">
        <v>0</v>
      </c>
      <c r="X67" s="125">
        <v>0</v>
      </c>
      <c r="Y67" s="125">
        <v>0</v>
      </c>
      <c r="Z67" s="125">
        <v>0</v>
      </c>
      <c r="AA67" s="125">
        <v>0</v>
      </c>
      <c r="AB67" s="125">
        <v>0</v>
      </c>
      <c r="AC67" s="228">
        <v>0</v>
      </c>
      <c r="AD67" s="125">
        <v>0</v>
      </c>
      <c r="AE67" s="125">
        <v>0</v>
      </c>
      <c r="AF67" s="125">
        <v>0</v>
      </c>
      <c r="AG67" s="125">
        <v>0</v>
      </c>
      <c r="AH67" s="125">
        <v>0</v>
      </c>
      <c r="AI67" s="125">
        <v>0</v>
      </c>
      <c r="AJ67" s="125">
        <v>0</v>
      </c>
      <c r="AK67" s="125">
        <v>0</v>
      </c>
      <c r="AL67" s="125">
        <v>0</v>
      </c>
    </row>
    <row r="68" spans="1:38" x14ac:dyDescent="0.25">
      <c r="A68" s="45">
        <v>140185</v>
      </c>
      <c r="B68" s="37" t="s">
        <v>207</v>
      </c>
      <c r="C68" s="125">
        <v>0</v>
      </c>
      <c r="D68" s="125">
        <v>0</v>
      </c>
      <c r="E68" s="125">
        <v>0</v>
      </c>
      <c r="F68" s="125">
        <v>0</v>
      </c>
      <c r="G68" s="125">
        <v>0</v>
      </c>
      <c r="H68" s="125">
        <v>0</v>
      </c>
      <c r="I68" s="125">
        <v>0</v>
      </c>
      <c r="J68" s="125">
        <v>0</v>
      </c>
      <c r="K68" s="125">
        <v>0</v>
      </c>
      <c r="L68" s="125">
        <v>0</v>
      </c>
      <c r="M68" s="125">
        <v>0</v>
      </c>
      <c r="N68" s="125">
        <v>0</v>
      </c>
      <c r="O68" s="228">
        <v>0</v>
      </c>
      <c r="P68" s="228">
        <v>0</v>
      </c>
      <c r="Q68" s="228">
        <v>0</v>
      </c>
      <c r="R68" s="228">
        <v>0</v>
      </c>
      <c r="S68" s="125">
        <v>0</v>
      </c>
      <c r="T68" s="228">
        <v>0</v>
      </c>
      <c r="U68" s="228">
        <v>0</v>
      </c>
      <c r="V68" s="228">
        <v>0</v>
      </c>
      <c r="W68" s="125">
        <v>0</v>
      </c>
      <c r="X68" s="125">
        <v>0</v>
      </c>
      <c r="Y68" s="125">
        <v>0</v>
      </c>
      <c r="Z68" s="125">
        <v>0</v>
      </c>
      <c r="AA68" s="125">
        <v>0</v>
      </c>
      <c r="AB68" s="125">
        <v>0</v>
      </c>
      <c r="AC68" s="228">
        <v>0</v>
      </c>
      <c r="AD68" s="125">
        <v>0</v>
      </c>
      <c r="AE68" s="125">
        <v>0</v>
      </c>
      <c r="AF68" s="125">
        <v>0</v>
      </c>
      <c r="AG68" s="125">
        <v>0</v>
      </c>
      <c r="AH68" s="125">
        <v>0</v>
      </c>
      <c r="AI68" s="125">
        <v>0</v>
      </c>
      <c r="AJ68" s="125">
        <v>0</v>
      </c>
      <c r="AK68" s="125">
        <v>0</v>
      </c>
      <c r="AL68" s="125">
        <v>0</v>
      </c>
    </row>
    <row r="69" spans="1:38" ht="19.5" customHeight="1" x14ac:dyDescent="0.25">
      <c r="A69" s="45">
        <v>140241</v>
      </c>
      <c r="B69" s="37" t="s">
        <v>70</v>
      </c>
      <c r="C69" s="125">
        <v>0</v>
      </c>
      <c r="D69" s="125">
        <v>0</v>
      </c>
      <c r="E69" s="125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25">
        <v>0</v>
      </c>
      <c r="L69" s="125">
        <v>0</v>
      </c>
      <c r="M69" s="125">
        <v>0</v>
      </c>
      <c r="N69" s="125">
        <v>0</v>
      </c>
      <c r="O69" s="228">
        <v>0</v>
      </c>
      <c r="P69" s="228">
        <v>0</v>
      </c>
      <c r="Q69" s="228">
        <v>0</v>
      </c>
      <c r="R69" s="228">
        <v>0</v>
      </c>
      <c r="S69" s="125">
        <v>0</v>
      </c>
      <c r="T69" s="228">
        <v>0</v>
      </c>
      <c r="U69" s="228">
        <v>0</v>
      </c>
      <c r="V69" s="228">
        <v>0</v>
      </c>
      <c r="W69" s="125">
        <v>0</v>
      </c>
      <c r="X69" s="125">
        <v>0</v>
      </c>
      <c r="Y69" s="125">
        <v>0</v>
      </c>
      <c r="Z69" s="125">
        <v>0</v>
      </c>
      <c r="AA69" s="125">
        <v>0</v>
      </c>
      <c r="AB69" s="125">
        <v>0</v>
      </c>
      <c r="AC69" s="228">
        <v>0</v>
      </c>
      <c r="AD69" s="125">
        <v>0</v>
      </c>
      <c r="AE69" s="125">
        <v>0</v>
      </c>
      <c r="AF69" s="125">
        <v>0</v>
      </c>
      <c r="AG69" s="125">
        <v>0</v>
      </c>
      <c r="AH69" s="125">
        <v>0</v>
      </c>
      <c r="AI69" s="125">
        <v>0</v>
      </c>
      <c r="AJ69" s="125">
        <v>0</v>
      </c>
      <c r="AK69" s="125">
        <v>0</v>
      </c>
      <c r="AL69" s="125">
        <v>0</v>
      </c>
    </row>
    <row r="70" spans="1:38" x14ac:dyDescent="0.25">
      <c r="A70" s="47"/>
      <c r="B70" s="51" t="s">
        <v>71</v>
      </c>
      <c r="C70" s="43">
        <f>SUM(C71:C76)</f>
        <v>2850</v>
      </c>
      <c r="D70" s="161">
        <f t="shared" ref="D70:N70" si="7">SUM(D71:D76)</f>
        <v>1669</v>
      </c>
      <c r="E70" s="161">
        <f t="shared" si="7"/>
        <v>557</v>
      </c>
      <c r="F70" s="161">
        <f t="shared" si="7"/>
        <v>0</v>
      </c>
      <c r="G70" s="161">
        <f t="shared" si="7"/>
        <v>624</v>
      </c>
      <c r="H70" s="161">
        <f t="shared" si="7"/>
        <v>767</v>
      </c>
      <c r="I70" s="161">
        <f t="shared" si="7"/>
        <v>474</v>
      </c>
      <c r="J70" s="161">
        <f t="shared" si="7"/>
        <v>138</v>
      </c>
      <c r="K70" s="161">
        <f t="shared" si="7"/>
        <v>0</v>
      </c>
      <c r="L70" s="161">
        <f t="shared" si="7"/>
        <v>155</v>
      </c>
      <c r="M70" s="323">
        <f t="shared" si="7"/>
        <v>2326</v>
      </c>
      <c r="N70" s="323">
        <f t="shared" si="7"/>
        <v>524</v>
      </c>
      <c r="O70" s="205">
        <v>713</v>
      </c>
      <c r="P70" s="205">
        <v>713</v>
      </c>
      <c r="Q70" s="205">
        <v>713</v>
      </c>
      <c r="R70" s="205">
        <v>711</v>
      </c>
      <c r="S70" s="205">
        <v>1669</v>
      </c>
      <c r="T70" s="359">
        <v>417</v>
      </c>
      <c r="U70" s="359">
        <v>417</v>
      </c>
      <c r="V70" s="359">
        <v>417</v>
      </c>
      <c r="W70" s="323">
        <v>418</v>
      </c>
      <c r="X70" s="43">
        <v>557</v>
      </c>
      <c r="Y70" s="43">
        <v>140</v>
      </c>
      <c r="Z70" s="43">
        <v>140</v>
      </c>
      <c r="AA70" s="43">
        <v>140</v>
      </c>
      <c r="AB70" s="43">
        <v>137</v>
      </c>
      <c r="AC70" s="323">
        <v>0</v>
      </c>
      <c r="AD70" s="323">
        <v>0</v>
      </c>
      <c r="AE70" s="323">
        <v>0</v>
      </c>
      <c r="AF70" s="323">
        <v>0</v>
      </c>
      <c r="AG70" s="323">
        <v>0</v>
      </c>
      <c r="AH70" s="323">
        <v>624</v>
      </c>
      <c r="AI70" s="43">
        <v>156</v>
      </c>
      <c r="AJ70" s="43">
        <v>156</v>
      </c>
      <c r="AK70" s="43">
        <v>156</v>
      </c>
      <c r="AL70" s="43">
        <v>156</v>
      </c>
    </row>
    <row r="71" spans="1:38" x14ac:dyDescent="0.25">
      <c r="A71" s="45">
        <v>140073</v>
      </c>
      <c r="B71" s="37" t="s">
        <v>208</v>
      </c>
      <c r="C71" s="125">
        <v>1407</v>
      </c>
      <c r="D71" s="125">
        <v>865</v>
      </c>
      <c r="E71" s="125">
        <v>259</v>
      </c>
      <c r="F71" s="125">
        <v>0</v>
      </c>
      <c r="G71" s="125">
        <v>283</v>
      </c>
      <c r="H71" s="125">
        <v>379</v>
      </c>
      <c r="I71" s="125">
        <v>245</v>
      </c>
      <c r="J71" s="125">
        <v>64</v>
      </c>
      <c r="K71" s="125">
        <v>0</v>
      </c>
      <c r="L71" s="125">
        <v>70</v>
      </c>
      <c r="M71" s="216">
        <v>1172</v>
      </c>
      <c r="N71" s="217">
        <v>235</v>
      </c>
      <c r="O71" s="215">
        <v>352</v>
      </c>
      <c r="P71" s="125">
        <v>352</v>
      </c>
      <c r="Q71" s="125">
        <v>352</v>
      </c>
      <c r="R71" s="125">
        <v>351</v>
      </c>
      <c r="S71" s="125">
        <v>865</v>
      </c>
      <c r="T71" s="228">
        <v>216</v>
      </c>
      <c r="U71" s="228">
        <v>216</v>
      </c>
      <c r="V71" s="228">
        <v>216</v>
      </c>
      <c r="W71" s="125">
        <v>217</v>
      </c>
      <c r="X71" s="125">
        <v>259</v>
      </c>
      <c r="Y71" s="125">
        <v>65</v>
      </c>
      <c r="Z71" s="125">
        <v>65</v>
      </c>
      <c r="AA71" s="125">
        <v>65</v>
      </c>
      <c r="AB71" s="125">
        <v>64</v>
      </c>
      <c r="AC71" s="228">
        <v>0</v>
      </c>
      <c r="AD71" s="125">
        <v>0</v>
      </c>
      <c r="AE71" s="125">
        <v>0</v>
      </c>
      <c r="AF71" s="125">
        <v>0</v>
      </c>
      <c r="AG71" s="125">
        <v>0</v>
      </c>
      <c r="AH71" s="125">
        <v>283</v>
      </c>
      <c r="AI71" s="125">
        <v>71</v>
      </c>
      <c r="AJ71" s="125">
        <v>71</v>
      </c>
      <c r="AK71" s="125">
        <v>71</v>
      </c>
      <c r="AL71" s="125">
        <v>70</v>
      </c>
    </row>
    <row r="72" spans="1:38" x14ac:dyDescent="0.25">
      <c r="A72" s="36">
        <v>140078</v>
      </c>
      <c r="B72" s="37" t="s">
        <v>73</v>
      </c>
      <c r="C72" s="125">
        <v>0</v>
      </c>
      <c r="D72" s="125">
        <v>0</v>
      </c>
      <c r="E72" s="125">
        <v>0</v>
      </c>
      <c r="F72" s="125">
        <v>0</v>
      </c>
      <c r="G72" s="125">
        <v>0</v>
      </c>
      <c r="H72" s="125">
        <v>0</v>
      </c>
      <c r="I72" s="125">
        <v>0</v>
      </c>
      <c r="J72" s="125">
        <v>0</v>
      </c>
      <c r="K72" s="125">
        <v>0</v>
      </c>
      <c r="L72" s="125">
        <v>0</v>
      </c>
      <c r="M72" s="125">
        <v>0</v>
      </c>
      <c r="N72" s="125">
        <v>0</v>
      </c>
      <c r="O72" s="125">
        <v>0</v>
      </c>
      <c r="P72" s="125">
        <v>0</v>
      </c>
      <c r="Q72" s="125">
        <v>0</v>
      </c>
      <c r="R72" s="125">
        <v>0</v>
      </c>
      <c r="S72" s="125">
        <v>0</v>
      </c>
      <c r="T72" s="228">
        <v>0</v>
      </c>
      <c r="U72" s="228">
        <v>0</v>
      </c>
      <c r="V72" s="228">
        <v>0</v>
      </c>
      <c r="W72" s="125">
        <v>0</v>
      </c>
      <c r="X72" s="125">
        <v>0</v>
      </c>
      <c r="Y72" s="125">
        <v>0</v>
      </c>
      <c r="Z72" s="125">
        <v>0</v>
      </c>
      <c r="AA72" s="125">
        <v>0</v>
      </c>
      <c r="AB72" s="125">
        <v>0</v>
      </c>
      <c r="AC72" s="228">
        <v>0</v>
      </c>
      <c r="AD72" s="125">
        <v>0</v>
      </c>
      <c r="AE72" s="125">
        <v>0</v>
      </c>
      <c r="AF72" s="125">
        <v>0</v>
      </c>
      <c r="AG72" s="125">
        <v>0</v>
      </c>
      <c r="AH72" s="125">
        <v>0</v>
      </c>
      <c r="AI72" s="125">
        <v>0</v>
      </c>
      <c r="AJ72" s="125">
        <v>0</v>
      </c>
      <c r="AK72" s="125">
        <v>0</v>
      </c>
      <c r="AL72" s="125">
        <v>0</v>
      </c>
    </row>
    <row r="73" spans="1:38" x14ac:dyDescent="0.25">
      <c r="A73" s="45">
        <v>140070</v>
      </c>
      <c r="B73" s="37" t="s">
        <v>209</v>
      </c>
      <c r="C73" s="125">
        <v>0</v>
      </c>
      <c r="D73" s="125">
        <v>0</v>
      </c>
      <c r="E73" s="125">
        <v>0</v>
      </c>
      <c r="F73" s="125">
        <v>0</v>
      </c>
      <c r="G73" s="125">
        <v>0</v>
      </c>
      <c r="H73" s="125">
        <v>0</v>
      </c>
      <c r="I73" s="125">
        <v>0</v>
      </c>
      <c r="J73" s="125">
        <v>0</v>
      </c>
      <c r="K73" s="125">
        <v>0</v>
      </c>
      <c r="L73" s="125">
        <v>0</v>
      </c>
      <c r="M73" s="125">
        <v>0</v>
      </c>
      <c r="N73" s="125">
        <v>0</v>
      </c>
      <c r="O73" s="125">
        <v>0</v>
      </c>
      <c r="P73" s="125">
        <v>0</v>
      </c>
      <c r="Q73" s="125">
        <v>0</v>
      </c>
      <c r="R73" s="125">
        <v>0</v>
      </c>
      <c r="S73" s="125">
        <v>0</v>
      </c>
      <c r="T73" s="228">
        <v>0</v>
      </c>
      <c r="U73" s="228">
        <v>0</v>
      </c>
      <c r="V73" s="228">
        <v>0</v>
      </c>
      <c r="W73" s="125">
        <v>0</v>
      </c>
      <c r="X73" s="125">
        <v>0</v>
      </c>
      <c r="Y73" s="125">
        <v>0</v>
      </c>
      <c r="Z73" s="125">
        <v>0</v>
      </c>
      <c r="AA73" s="125">
        <v>0</v>
      </c>
      <c r="AB73" s="125">
        <v>0</v>
      </c>
      <c r="AC73" s="228">
        <v>0</v>
      </c>
      <c r="AD73" s="125">
        <v>0</v>
      </c>
      <c r="AE73" s="125">
        <v>0</v>
      </c>
      <c r="AF73" s="125">
        <v>0</v>
      </c>
      <c r="AG73" s="125">
        <v>0</v>
      </c>
      <c r="AH73" s="125">
        <v>0</v>
      </c>
      <c r="AI73" s="125">
        <v>0</v>
      </c>
      <c r="AJ73" s="125">
        <v>0</v>
      </c>
      <c r="AK73" s="125">
        <v>0</v>
      </c>
      <c r="AL73" s="125">
        <v>0</v>
      </c>
    </row>
    <row r="74" spans="1:38" x14ac:dyDescent="0.25">
      <c r="A74" s="45">
        <v>140071</v>
      </c>
      <c r="B74" s="37" t="s">
        <v>210</v>
      </c>
      <c r="C74" s="125">
        <v>1443</v>
      </c>
      <c r="D74" s="125">
        <v>804</v>
      </c>
      <c r="E74" s="125">
        <v>298</v>
      </c>
      <c r="F74" s="125">
        <v>0</v>
      </c>
      <c r="G74" s="125">
        <v>341</v>
      </c>
      <c r="H74" s="125">
        <v>388</v>
      </c>
      <c r="I74" s="125">
        <v>229</v>
      </c>
      <c r="J74" s="125">
        <v>74</v>
      </c>
      <c r="K74" s="125">
        <v>0</v>
      </c>
      <c r="L74" s="125">
        <v>85</v>
      </c>
      <c r="M74" s="218">
        <v>1154</v>
      </c>
      <c r="N74" s="219">
        <v>289</v>
      </c>
      <c r="O74" s="125">
        <v>361</v>
      </c>
      <c r="P74" s="125">
        <v>361</v>
      </c>
      <c r="Q74" s="125">
        <v>361</v>
      </c>
      <c r="R74" s="125">
        <v>360</v>
      </c>
      <c r="S74" s="125">
        <v>804</v>
      </c>
      <c r="T74" s="228">
        <v>201</v>
      </c>
      <c r="U74" s="228">
        <v>201</v>
      </c>
      <c r="V74" s="228">
        <v>201</v>
      </c>
      <c r="W74" s="125">
        <v>201</v>
      </c>
      <c r="X74" s="125">
        <v>298</v>
      </c>
      <c r="Y74" s="125">
        <v>75</v>
      </c>
      <c r="Z74" s="125">
        <v>75</v>
      </c>
      <c r="AA74" s="125">
        <v>75</v>
      </c>
      <c r="AB74" s="125">
        <v>73</v>
      </c>
      <c r="AC74" s="228">
        <v>0</v>
      </c>
      <c r="AD74" s="125">
        <v>0</v>
      </c>
      <c r="AE74" s="125">
        <v>0</v>
      </c>
      <c r="AF74" s="125">
        <v>0</v>
      </c>
      <c r="AG74" s="125">
        <v>0</v>
      </c>
      <c r="AH74" s="125">
        <v>341</v>
      </c>
      <c r="AI74" s="125">
        <v>85</v>
      </c>
      <c r="AJ74" s="125">
        <v>85</v>
      </c>
      <c r="AK74" s="125">
        <v>85</v>
      </c>
      <c r="AL74" s="125">
        <v>86</v>
      </c>
    </row>
    <row r="75" spans="1:38" x14ac:dyDescent="0.25">
      <c r="A75" s="36">
        <v>140201</v>
      </c>
      <c r="B75" s="37" t="s">
        <v>211</v>
      </c>
      <c r="C75" s="125">
        <v>0</v>
      </c>
      <c r="D75" s="125">
        <v>0</v>
      </c>
      <c r="E75" s="125">
        <v>0</v>
      </c>
      <c r="F75" s="125">
        <v>0</v>
      </c>
      <c r="G75" s="125">
        <v>0</v>
      </c>
      <c r="H75" s="125">
        <v>0</v>
      </c>
      <c r="I75" s="125">
        <v>0</v>
      </c>
      <c r="J75" s="125">
        <v>0</v>
      </c>
      <c r="K75" s="125">
        <v>0</v>
      </c>
      <c r="L75" s="125">
        <v>0</v>
      </c>
      <c r="M75" s="125">
        <v>0</v>
      </c>
      <c r="N75" s="125">
        <v>0</v>
      </c>
      <c r="O75" s="125">
        <v>0</v>
      </c>
      <c r="P75" s="125">
        <v>0</v>
      </c>
      <c r="Q75" s="125">
        <v>0</v>
      </c>
      <c r="R75" s="125">
        <v>0</v>
      </c>
      <c r="S75" s="125">
        <v>0</v>
      </c>
      <c r="T75" s="228">
        <v>0</v>
      </c>
      <c r="U75" s="228">
        <v>0</v>
      </c>
      <c r="V75" s="228">
        <v>0</v>
      </c>
      <c r="W75" s="125">
        <v>0</v>
      </c>
      <c r="X75" s="125">
        <v>0</v>
      </c>
      <c r="Y75" s="125">
        <v>0</v>
      </c>
      <c r="Z75" s="125">
        <v>0</v>
      </c>
      <c r="AA75" s="125">
        <v>0</v>
      </c>
      <c r="AB75" s="125">
        <v>0</v>
      </c>
      <c r="AC75" s="228">
        <v>0</v>
      </c>
      <c r="AD75" s="125">
        <v>0</v>
      </c>
      <c r="AE75" s="125">
        <v>0</v>
      </c>
      <c r="AF75" s="125">
        <v>0</v>
      </c>
      <c r="AG75" s="125">
        <v>0</v>
      </c>
      <c r="AH75" s="125">
        <v>0</v>
      </c>
      <c r="AI75" s="125">
        <v>0</v>
      </c>
      <c r="AJ75" s="125">
        <v>0</v>
      </c>
      <c r="AK75" s="125">
        <v>0</v>
      </c>
      <c r="AL75" s="125">
        <v>0</v>
      </c>
    </row>
    <row r="76" spans="1:38" x14ac:dyDescent="0.25">
      <c r="A76" s="122">
        <v>140112</v>
      </c>
      <c r="B76" s="110" t="s">
        <v>77</v>
      </c>
      <c r="C76" s="125">
        <v>0</v>
      </c>
      <c r="D76" s="125">
        <v>0</v>
      </c>
      <c r="E76" s="125">
        <v>0</v>
      </c>
      <c r="F76" s="125">
        <v>0</v>
      </c>
      <c r="G76" s="125">
        <v>0</v>
      </c>
      <c r="H76" s="125">
        <v>0</v>
      </c>
      <c r="I76" s="125">
        <v>0</v>
      </c>
      <c r="J76" s="125">
        <v>0</v>
      </c>
      <c r="K76" s="125">
        <v>0</v>
      </c>
      <c r="L76" s="125">
        <v>0</v>
      </c>
      <c r="M76" s="125">
        <v>0</v>
      </c>
      <c r="N76" s="125">
        <v>0</v>
      </c>
      <c r="O76" s="125">
        <v>0</v>
      </c>
      <c r="P76" s="125">
        <v>0</v>
      </c>
      <c r="Q76" s="125">
        <v>0</v>
      </c>
      <c r="R76" s="125">
        <v>0</v>
      </c>
      <c r="S76" s="125">
        <v>0</v>
      </c>
      <c r="T76" s="228">
        <v>0</v>
      </c>
      <c r="U76" s="228">
        <v>0</v>
      </c>
      <c r="V76" s="228">
        <v>0</v>
      </c>
      <c r="W76" s="125">
        <v>0</v>
      </c>
      <c r="X76" s="125">
        <v>0</v>
      </c>
      <c r="Y76" s="125">
        <v>0</v>
      </c>
      <c r="Z76" s="125">
        <v>0</v>
      </c>
      <c r="AA76" s="125">
        <v>0</v>
      </c>
      <c r="AB76" s="125">
        <v>0</v>
      </c>
      <c r="AC76" s="228">
        <v>0</v>
      </c>
      <c r="AD76" s="125">
        <v>0</v>
      </c>
      <c r="AE76" s="125">
        <v>0</v>
      </c>
      <c r="AF76" s="125">
        <v>0</v>
      </c>
      <c r="AG76" s="125">
        <v>0</v>
      </c>
      <c r="AH76" s="125">
        <v>0</v>
      </c>
      <c r="AI76" s="125">
        <v>0</v>
      </c>
      <c r="AJ76" s="125">
        <v>0</v>
      </c>
      <c r="AK76" s="125">
        <v>0</v>
      </c>
      <c r="AL76" s="125">
        <v>0</v>
      </c>
    </row>
    <row r="77" spans="1:38" x14ac:dyDescent="0.25">
      <c r="A77" s="41"/>
      <c r="B77" s="51" t="s">
        <v>78</v>
      </c>
      <c r="C77" s="43">
        <f>SUM(C78:C121)</f>
        <v>2841</v>
      </c>
      <c r="D77" s="161">
        <f t="shared" ref="D77:N77" si="8">SUM(D78:D121)</f>
        <v>1714</v>
      </c>
      <c r="E77" s="161">
        <f t="shared" si="8"/>
        <v>464</v>
      </c>
      <c r="F77" s="161">
        <f t="shared" si="8"/>
        <v>60</v>
      </c>
      <c r="G77" s="161">
        <f t="shared" si="8"/>
        <v>603</v>
      </c>
      <c r="H77" s="161">
        <f t="shared" si="8"/>
        <v>735</v>
      </c>
      <c r="I77" s="161">
        <f t="shared" si="8"/>
        <v>457</v>
      </c>
      <c r="J77" s="161">
        <f t="shared" si="8"/>
        <v>113</v>
      </c>
      <c r="K77" s="161">
        <f t="shared" si="8"/>
        <v>15</v>
      </c>
      <c r="L77" s="161">
        <f t="shared" si="8"/>
        <v>150</v>
      </c>
      <c r="M77" s="323">
        <f t="shared" si="8"/>
        <v>2316</v>
      </c>
      <c r="N77" s="323">
        <f t="shared" si="8"/>
        <v>525</v>
      </c>
      <c r="O77" s="205">
        <v>712</v>
      </c>
      <c r="P77" s="205">
        <v>712</v>
      </c>
      <c r="Q77" s="205">
        <v>712</v>
      </c>
      <c r="R77" s="205">
        <v>705</v>
      </c>
      <c r="S77" s="205">
        <v>1714</v>
      </c>
      <c r="T77" s="359">
        <v>430</v>
      </c>
      <c r="U77" s="359">
        <v>430</v>
      </c>
      <c r="V77" s="359">
        <v>430</v>
      </c>
      <c r="W77" s="323">
        <v>424</v>
      </c>
      <c r="X77" s="43">
        <v>464</v>
      </c>
      <c r="Y77" s="43">
        <v>116</v>
      </c>
      <c r="Z77" s="43">
        <v>116</v>
      </c>
      <c r="AA77" s="43">
        <v>116</v>
      </c>
      <c r="AB77" s="43">
        <v>116</v>
      </c>
      <c r="AC77" s="43">
        <v>60</v>
      </c>
      <c r="AD77" s="43">
        <v>15</v>
      </c>
      <c r="AE77" s="43">
        <v>15</v>
      </c>
      <c r="AF77" s="43">
        <v>15</v>
      </c>
      <c r="AG77" s="43">
        <v>15</v>
      </c>
      <c r="AH77" s="43">
        <v>603</v>
      </c>
      <c r="AI77" s="43">
        <v>151</v>
      </c>
      <c r="AJ77" s="43">
        <v>151</v>
      </c>
      <c r="AK77" s="43">
        <v>151</v>
      </c>
      <c r="AL77" s="43">
        <v>150</v>
      </c>
    </row>
    <row r="78" spans="1:38" x14ac:dyDescent="0.25">
      <c r="A78" s="36">
        <v>140164</v>
      </c>
      <c r="B78" s="37" t="s">
        <v>79</v>
      </c>
      <c r="C78" s="125">
        <v>0</v>
      </c>
      <c r="D78" s="125">
        <v>0</v>
      </c>
      <c r="E78" s="125">
        <v>0</v>
      </c>
      <c r="F78" s="125">
        <v>0</v>
      </c>
      <c r="G78" s="125">
        <v>0</v>
      </c>
      <c r="H78" s="125">
        <v>0</v>
      </c>
      <c r="I78" s="125">
        <v>0</v>
      </c>
      <c r="J78" s="125">
        <v>0</v>
      </c>
      <c r="K78" s="125">
        <v>0</v>
      </c>
      <c r="L78" s="125">
        <v>0</v>
      </c>
      <c r="M78" s="125">
        <v>0</v>
      </c>
      <c r="N78" s="125">
        <v>0</v>
      </c>
      <c r="O78" s="125">
        <v>0</v>
      </c>
      <c r="P78" s="125">
        <v>0</v>
      </c>
      <c r="Q78" s="125">
        <v>0</v>
      </c>
      <c r="R78" s="125">
        <v>0</v>
      </c>
      <c r="S78" s="125">
        <v>0</v>
      </c>
      <c r="T78" s="228">
        <v>0</v>
      </c>
      <c r="U78" s="228">
        <v>0</v>
      </c>
      <c r="V78" s="228">
        <v>0</v>
      </c>
      <c r="W78" s="125">
        <v>0</v>
      </c>
      <c r="X78" s="125">
        <v>0</v>
      </c>
      <c r="Y78" s="125">
        <v>0</v>
      </c>
      <c r="Z78" s="125">
        <v>0</v>
      </c>
      <c r="AA78" s="125">
        <v>0</v>
      </c>
      <c r="AB78" s="125">
        <v>0</v>
      </c>
      <c r="AC78" s="125">
        <v>0</v>
      </c>
      <c r="AD78" s="125">
        <v>0</v>
      </c>
      <c r="AE78" s="125">
        <v>0</v>
      </c>
      <c r="AF78" s="125">
        <v>0</v>
      </c>
      <c r="AG78" s="125">
        <v>0</v>
      </c>
      <c r="AH78" s="125">
        <v>0</v>
      </c>
      <c r="AI78" s="125">
        <v>0</v>
      </c>
      <c r="AJ78" s="125">
        <v>0</v>
      </c>
      <c r="AK78" s="125">
        <v>0</v>
      </c>
      <c r="AL78" s="125">
        <v>0</v>
      </c>
    </row>
    <row r="79" spans="1:38" x14ac:dyDescent="0.25">
      <c r="A79" s="45">
        <v>140115</v>
      </c>
      <c r="B79" s="37" t="s">
        <v>80</v>
      </c>
      <c r="C79" s="125">
        <v>0</v>
      </c>
      <c r="D79" s="125">
        <v>0</v>
      </c>
      <c r="E79" s="125">
        <v>0</v>
      </c>
      <c r="F79" s="125">
        <v>0</v>
      </c>
      <c r="G79" s="125">
        <v>0</v>
      </c>
      <c r="H79" s="125">
        <v>0</v>
      </c>
      <c r="I79" s="125">
        <v>0</v>
      </c>
      <c r="J79" s="125">
        <v>0</v>
      </c>
      <c r="K79" s="125">
        <v>0</v>
      </c>
      <c r="L79" s="125">
        <v>0</v>
      </c>
      <c r="M79" s="125">
        <v>0</v>
      </c>
      <c r="N79" s="125">
        <v>0</v>
      </c>
      <c r="O79" s="125">
        <v>0</v>
      </c>
      <c r="P79" s="125">
        <v>0</v>
      </c>
      <c r="Q79" s="125">
        <v>0</v>
      </c>
      <c r="R79" s="125">
        <v>0</v>
      </c>
      <c r="S79" s="125">
        <v>0</v>
      </c>
      <c r="T79" s="228">
        <v>0</v>
      </c>
      <c r="U79" s="228">
        <v>0</v>
      </c>
      <c r="V79" s="228">
        <v>0</v>
      </c>
      <c r="W79" s="125">
        <v>0</v>
      </c>
      <c r="X79" s="125">
        <v>0</v>
      </c>
      <c r="Y79" s="125">
        <v>0</v>
      </c>
      <c r="Z79" s="125">
        <v>0</v>
      </c>
      <c r="AA79" s="125">
        <v>0</v>
      </c>
      <c r="AB79" s="125">
        <v>0</v>
      </c>
      <c r="AC79" s="125">
        <v>0</v>
      </c>
      <c r="AD79" s="125">
        <v>0</v>
      </c>
      <c r="AE79" s="125">
        <v>0</v>
      </c>
      <c r="AF79" s="125">
        <v>0</v>
      </c>
      <c r="AG79" s="125">
        <v>0</v>
      </c>
      <c r="AH79" s="125">
        <v>0</v>
      </c>
      <c r="AI79" s="125">
        <v>0</v>
      </c>
      <c r="AJ79" s="125">
        <v>0</v>
      </c>
      <c r="AK79" s="125">
        <v>0</v>
      </c>
      <c r="AL79" s="125">
        <v>0</v>
      </c>
    </row>
    <row r="80" spans="1:38" x14ac:dyDescent="0.25">
      <c r="A80" s="36">
        <v>140232</v>
      </c>
      <c r="B80" s="37" t="s">
        <v>81</v>
      </c>
      <c r="C80" s="125">
        <v>0</v>
      </c>
      <c r="D80" s="125">
        <v>0</v>
      </c>
      <c r="E80" s="125">
        <v>0</v>
      </c>
      <c r="F80" s="125">
        <v>0</v>
      </c>
      <c r="G80" s="125">
        <v>0</v>
      </c>
      <c r="H80" s="125">
        <v>0</v>
      </c>
      <c r="I80" s="125">
        <v>0</v>
      </c>
      <c r="J80" s="125">
        <v>0</v>
      </c>
      <c r="K80" s="125">
        <v>0</v>
      </c>
      <c r="L80" s="125">
        <v>0</v>
      </c>
      <c r="M80" s="125">
        <v>0</v>
      </c>
      <c r="N80" s="125">
        <v>0</v>
      </c>
      <c r="O80" s="125">
        <v>0</v>
      </c>
      <c r="P80" s="125">
        <v>0</v>
      </c>
      <c r="Q80" s="125">
        <v>0</v>
      </c>
      <c r="R80" s="125">
        <v>0</v>
      </c>
      <c r="S80" s="125">
        <v>0</v>
      </c>
      <c r="T80" s="228">
        <v>0</v>
      </c>
      <c r="U80" s="228">
        <v>0</v>
      </c>
      <c r="V80" s="228">
        <v>0</v>
      </c>
      <c r="W80" s="125">
        <v>0</v>
      </c>
      <c r="X80" s="125">
        <v>0</v>
      </c>
      <c r="Y80" s="125">
        <v>0</v>
      </c>
      <c r="Z80" s="125">
        <v>0</v>
      </c>
      <c r="AA80" s="125">
        <v>0</v>
      </c>
      <c r="AB80" s="125">
        <v>0</v>
      </c>
      <c r="AC80" s="125">
        <v>0</v>
      </c>
      <c r="AD80" s="125">
        <v>0</v>
      </c>
      <c r="AE80" s="125">
        <v>0</v>
      </c>
      <c r="AF80" s="125">
        <v>0</v>
      </c>
      <c r="AG80" s="125">
        <v>0</v>
      </c>
      <c r="AH80" s="125">
        <v>0</v>
      </c>
      <c r="AI80" s="125">
        <v>0</v>
      </c>
      <c r="AJ80" s="125">
        <v>0</v>
      </c>
      <c r="AK80" s="125">
        <v>0</v>
      </c>
      <c r="AL80" s="125">
        <v>0</v>
      </c>
    </row>
    <row r="81" spans="1:38" x14ac:dyDescent="0.25">
      <c r="A81" s="45">
        <v>140233</v>
      </c>
      <c r="B81" s="37" t="s">
        <v>82</v>
      </c>
      <c r="C81" s="125">
        <v>0</v>
      </c>
      <c r="D81" s="125">
        <v>0</v>
      </c>
      <c r="E81" s="125">
        <v>0</v>
      </c>
      <c r="F81" s="125">
        <v>0</v>
      </c>
      <c r="G81" s="125">
        <v>0</v>
      </c>
      <c r="H81" s="125">
        <v>0</v>
      </c>
      <c r="I81" s="125">
        <v>0</v>
      </c>
      <c r="J81" s="125">
        <v>0</v>
      </c>
      <c r="K81" s="125">
        <v>0</v>
      </c>
      <c r="L81" s="125">
        <v>0</v>
      </c>
      <c r="M81" s="125">
        <v>0</v>
      </c>
      <c r="N81" s="125">
        <v>0</v>
      </c>
      <c r="O81" s="125">
        <v>0</v>
      </c>
      <c r="P81" s="125">
        <v>0</v>
      </c>
      <c r="Q81" s="125">
        <v>0</v>
      </c>
      <c r="R81" s="125">
        <v>0</v>
      </c>
      <c r="S81" s="125">
        <v>0</v>
      </c>
      <c r="T81" s="228">
        <v>0</v>
      </c>
      <c r="U81" s="228">
        <v>0</v>
      </c>
      <c r="V81" s="228">
        <v>0</v>
      </c>
      <c r="W81" s="125">
        <v>0</v>
      </c>
      <c r="X81" s="125">
        <v>0</v>
      </c>
      <c r="Y81" s="125">
        <v>0</v>
      </c>
      <c r="Z81" s="125">
        <v>0</v>
      </c>
      <c r="AA81" s="125">
        <v>0</v>
      </c>
      <c r="AB81" s="125">
        <v>0</v>
      </c>
      <c r="AC81" s="125">
        <v>0</v>
      </c>
      <c r="AD81" s="125">
        <v>0</v>
      </c>
      <c r="AE81" s="125">
        <v>0</v>
      </c>
      <c r="AF81" s="125">
        <v>0</v>
      </c>
      <c r="AG81" s="125">
        <v>0</v>
      </c>
      <c r="AH81" s="125">
        <v>0</v>
      </c>
      <c r="AI81" s="125">
        <v>0</v>
      </c>
      <c r="AJ81" s="125">
        <v>0</v>
      </c>
      <c r="AK81" s="125">
        <v>0</v>
      </c>
      <c r="AL81" s="125">
        <v>0</v>
      </c>
    </row>
    <row r="82" spans="1:38" x14ac:dyDescent="0.25">
      <c r="A82" s="36">
        <v>140187</v>
      </c>
      <c r="B82" s="37" t="s">
        <v>83</v>
      </c>
      <c r="C82" s="125">
        <v>0</v>
      </c>
      <c r="D82" s="125">
        <v>0</v>
      </c>
      <c r="E82" s="125">
        <v>0</v>
      </c>
      <c r="F82" s="125">
        <v>0</v>
      </c>
      <c r="G82" s="125">
        <v>0</v>
      </c>
      <c r="H82" s="125">
        <v>0</v>
      </c>
      <c r="I82" s="125">
        <v>0</v>
      </c>
      <c r="J82" s="125">
        <v>0</v>
      </c>
      <c r="K82" s="125">
        <v>0</v>
      </c>
      <c r="L82" s="125">
        <v>0</v>
      </c>
      <c r="M82" s="125">
        <v>0</v>
      </c>
      <c r="N82" s="125">
        <v>0</v>
      </c>
      <c r="O82" s="125">
        <v>0</v>
      </c>
      <c r="P82" s="125">
        <v>0</v>
      </c>
      <c r="Q82" s="125">
        <v>0</v>
      </c>
      <c r="R82" s="125">
        <v>0</v>
      </c>
      <c r="S82" s="125">
        <v>0</v>
      </c>
      <c r="T82" s="228">
        <v>0</v>
      </c>
      <c r="U82" s="228">
        <v>0</v>
      </c>
      <c r="V82" s="228">
        <v>0</v>
      </c>
      <c r="W82" s="125">
        <v>0</v>
      </c>
      <c r="X82" s="125">
        <v>0</v>
      </c>
      <c r="Y82" s="125">
        <v>0</v>
      </c>
      <c r="Z82" s="125">
        <v>0</v>
      </c>
      <c r="AA82" s="125">
        <v>0</v>
      </c>
      <c r="AB82" s="125">
        <v>0</v>
      </c>
      <c r="AC82" s="125">
        <v>0</v>
      </c>
      <c r="AD82" s="125">
        <v>0</v>
      </c>
      <c r="AE82" s="125">
        <v>0</v>
      </c>
      <c r="AF82" s="125">
        <v>0</v>
      </c>
      <c r="AG82" s="125">
        <v>0</v>
      </c>
      <c r="AH82" s="125">
        <v>0</v>
      </c>
      <c r="AI82" s="125">
        <v>0</v>
      </c>
      <c r="AJ82" s="125">
        <v>0</v>
      </c>
      <c r="AK82" s="125">
        <v>0</v>
      </c>
      <c r="AL82" s="125">
        <v>0</v>
      </c>
    </row>
    <row r="83" spans="1:38" x14ac:dyDescent="0.25">
      <c r="A83" s="45">
        <v>140193</v>
      </c>
      <c r="B83" s="37" t="s">
        <v>84</v>
      </c>
      <c r="C83" s="125">
        <v>0</v>
      </c>
      <c r="D83" s="125">
        <v>0</v>
      </c>
      <c r="E83" s="125">
        <v>0</v>
      </c>
      <c r="F83" s="125">
        <v>0</v>
      </c>
      <c r="G83" s="125">
        <v>0</v>
      </c>
      <c r="H83" s="125">
        <v>0</v>
      </c>
      <c r="I83" s="125">
        <v>0</v>
      </c>
      <c r="J83" s="125">
        <v>0</v>
      </c>
      <c r="K83" s="125">
        <v>0</v>
      </c>
      <c r="L83" s="125">
        <v>0</v>
      </c>
      <c r="M83" s="125">
        <v>0</v>
      </c>
      <c r="N83" s="125">
        <v>0</v>
      </c>
      <c r="O83" s="125">
        <v>0</v>
      </c>
      <c r="P83" s="125">
        <v>0</v>
      </c>
      <c r="Q83" s="125">
        <v>0</v>
      </c>
      <c r="R83" s="125">
        <v>0</v>
      </c>
      <c r="S83" s="125">
        <v>0</v>
      </c>
      <c r="T83" s="228">
        <v>0</v>
      </c>
      <c r="U83" s="228">
        <v>0</v>
      </c>
      <c r="V83" s="228">
        <v>0</v>
      </c>
      <c r="W83" s="125">
        <v>0</v>
      </c>
      <c r="X83" s="125">
        <v>0</v>
      </c>
      <c r="Y83" s="125">
        <v>0</v>
      </c>
      <c r="Z83" s="125">
        <v>0</v>
      </c>
      <c r="AA83" s="125">
        <v>0</v>
      </c>
      <c r="AB83" s="125">
        <v>0</v>
      </c>
      <c r="AC83" s="125">
        <v>0</v>
      </c>
      <c r="AD83" s="125">
        <v>0</v>
      </c>
      <c r="AE83" s="125">
        <v>0</v>
      </c>
      <c r="AF83" s="125">
        <v>0</v>
      </c>
      <c r="AG83" s="125">
        <v>0</v>
      </c>
      <c r="AH83" s="125">
        <v>0</v>
      </c>
      <c r="AI83" s="125">
        <v>0</v>
      </c>
      <c r="AJ83" s="125">
        <v>0</v>
      </c>
      <c r="AK83" s="125">
        <v>0</v>
      </c>
      <c r="AL83" s="125">
        <v>0</v>
      </c>
    </row>
    <row r="84" spans="1:38" x14ac:dyDescent="0.25">
      <c r="A84" s="36">
        <v>140192</v>
      </c>
      <c r="B84" s="37" t="s">
        <v>85</v>
      </c>
      <c r="C84" s="125">
        <v>0</v>
      </c>
      <c r="D84" s="125">
        <v>0</v>
      </c>
      <c r="E84" s="125">
        <v>0</v>
      </c>
      <c r="F84" s="125">
        <v>0</v>
      </c>
      <c r="G84" s="125">
        <v>0</v>
      </c>
      <c r="H84" s="125">
        <v>0</v>
      </c>
      <c r="I84" s="125">
        <v>0</v>
      </c>
      <c r="J84" s="125">
        <v>0</v>
      </c>
      <c r="K84" s="125">
        <v>0</v>
      </c>
      <c r="L84" s="125">
        <v>0</v>
      </c>
      <c r="M84" s="125">
        <v>0</v>
      </c>
      <c r="N84" s="125">
        <v>0</v>
      </c>
      <c r="O84" s="125">
        <v>0</v>
      </c>
      <c r="P84" s="125">
        <v>0</v>
      </c>
      <c r="Q84" s="125">
        <v>0</v>
      </c>
      <c r="R84" s="125">
        <v>0</v>
      </c>
      <c r="S84" s="125">
        <v>0</v>
      </c>
      <c r="T84" s="228">
        <v>0</v>
      </c>
      <c r="U84" s="228">
        <v>0</v>
      </c>
      <c r="V84" s="228">
        <v>0</v>
      </c>
      <c r="W84" s="125">
        <v>0</v>
      </c>
      <c r="X84" s="125">
        <v>0</v>
      </c>
      <c r="Y84" s="125">
        <v>0</v>
      </c>
      <c r="Z84" s="125">
        <v>0</v>
      </c>
      <c r="AA84" s="125">
        <v>0</v>
      </c>
      <c r="AB84" s="125">
        <v>0</v>
      </c>
      <c r="AC84" s="125">
        <v>0</v>
      </c>
      <c r="AD84" s="125">
        <v>0</v>
      </c>
      <c r="AE84" s="125">
        <v>0</v>
      </c>
      <c r="AF84" s="125">
        <v>0</v>
      </c>
      <c r="AG84" s="125">
        <v>0</v>
      </c>
      <c r="AH84" s="125">
        <v>0</v>
      </c>
      <c r="AI84" s="125">
        <v>0</v>
      </c>
      <c r="AJ84" s="125">
        <v>0</v>
      </c>
      <c r="AK84" s="125">
        <v>0</v>
      </c>
      <c r="AL84" s="125">
        <v>0</v>
      </c>
    </row>
    <row r="85" spans="1:38" x14ac:dyDescent="0.25">
      <c r="A85" s="45">
        <v>140160</v>
      </c>
      <c r="B85" s="37" t="s">
        <v>86</v>
      </c>
      <c r="C85" s="125">
        <v>137</v>
      </c>
      <c r="D85" s="125">
        <v>78</v>
      </c>
      <c r="E85" s="125">
        <v>39</v>
      </c>
      <c r="F85" s="125">
        <v>0</v>
      </c>
      <c r="G85" s="125">
        <v>20</v>
      </c>
      <c r="H85" s="125">
        <v>36</v>
      </c>
      <c r="I85" s="125">
        <v>22</v>
      </c>
      <c r="J85" s="125">
        <v>9</v>
      </c>
      <c r="K85" s="125">
        <v>0</v>
      </c>
      <c r="L85" s="125">
        <v>5</v>
      </c>
      <c r="M85" s="220">
        <v>114</v>
      </c>
      <c r="N85" s="221">
        <v>23</v>
      </c>
      <c r="O85" s="125">
        <v>35</v>
      </c>
      <c r="P85" s="125">
        <v>35</v>
      </c>
      <c r="Q85" s="125">
        <v>35</v>
      </c>
      <c r="R85" s="125">
        <v>32</v>
      </c>
      <c r="S85" s="125">
        <v>78</v>
      </c>
      <c r="T85" s="228">
        <v>20</v>
      </c>
      <c r="U85" s="228">
        <v>20</v>
      </c>
      <c r="V85" s="228">
        <v>20</v>
      </c>
      <c r="W85" s="125">
        <v>18</v>
      </c>
      <c r="X85" s="125">
        <v>39</v>
      </c>
      <c r="Y85" s="125">
        <v>10</v>
      </c>
      <c r="Z85" s="125">
        <v>10</v>
      </c>
      <c r="AA85" s="125">
        <v>10</v>
      </c>
      <c r="AB85" s="125">
        <v>9</v>
      </c>
      <c r="AC85" s="125">
        <v>0</v>
      </c>
      <c r="AD85" s="125">
        <v>0</v>
      </c>
      <c r="AE85" s="125">
        <v>0</v>
      </c>
      <c r="AF85" s="125">
        <v>0</v>
      </c>
      <c r="AG85" s="125">
        <v>0</v>
      </c>
      <c r="AH85" s="125">
        <v>20</v>
      </c>
      <c r="AI85" s="125">
        <v>5</v>
      </c>
      <c r="AJ85" s="125">
        <v>5</v>
      </c>
      <c r="AK85" s="125">
        <v>5</v>
      </c>
      <c r="AL85" s="125">
        <v>5</v>
      </c>
    </row>
    <row r="86" spans="1:38" x14ac:dyDescent="0.25">
      <c r="A86" s="36">
        <v>140178</v>
      </c>
      <c r="B86" s="37" t="s">
        <v>87</v>
      </c>
      <c r="C86" s="125">
        <v>0</v>
      </c>
      <c r="D86" s="125"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  <c r="K86" s="125">
        <v>0</v>
      </c>
      <c r="L86" s="125">
        <v>0</v>
      </c>
      <c r="M86" s="220">
        <v>0</v>
      </c>
      <c r="N86" s="221">
        <v>0</v>
      </c>
      <c r="O86" s="125">
        <v>0</v>
      </c>
      <c r="P86" s="125">
        <v>0</v>
      </c>
      <c r="Q86" s="125">
        <v>0</v>
      </c>
      <c r="R86" s="125">
        <v>0</v>
      </c>
      <c r="S86" s="125">
        <v>0</v>
      </c>
      <c r="T86" s="228">
        <v>0</v>
      </c>
      <c r="U86" s="228">
        <v>0</v>
      </c>
      <c r="V86" s="228">
        <v>0</v>
      </c>
      <c r="W86" s="125">
        <v>0</v>
      </c>
      <c r="X86" s="125">
        <v>0</v>
      </c>
      <c r="Y86" s="125">
        <v>0</v>
      </c>
      <c r="Z86" s="125">
        <v>0</v>
      </c>
      <c r="AA86" s="125">
        <v>0</v>
      </c>
      <c r="AB86" s="125">
        <v>0</v>
      </c>
      <c r="AC86" s="125">
        <v>0</v>
      </c>
      <c r="AD86" s="125">
        <v>0</v>
      </c>
      <c r="AE86" s="125">
        <v>0</v>
      </c>
      <c r="AF86" s="125">
        <v>0</v>
      </c>
      <c r="AG86" s="125">
        <v>0</v>
      </c>
      <c r="AH86" s="125">
        <v>0</v>
      </c>
      <c r="AI86" s="125">
        <v>0</v>
      </c>
      <c r="AJ86" s="125">
        <v>0</v>
      </c>
      <c r="AK86" s="125">
        <v>0</v>
      </c>
      <c r="AL86" s="125">
        <v>0</v>
      </c>
    </row>
    <row r="87" spans="1:38" x14ac:dyDescent="0.25">
      <c r="A87" s="45">
        <v>140075</v>
      </c>
      <c r="B87" s="37" t="s">
        <v>88</v>
      </c>
      <c r="C87" s="125">
        <v>218</v>
      </c>
      <c r="D87" s="125">
        <v>116</v>
      </c>
      <c r="E87" s="125">
        <v>31</v>
      </c>
      <c r="F87" s="125">
        <v>0</v>
      </c>
      <c r="G87" s="125">
        <v>71</v>
      </c>
      <c r="H87" s="125">
        <v>58</v>
      </c>
      <c r="I87" s="125">
        <v>34</v>
      </c>
      <c r="J87" s="125">
        <v>7</v>
      </c>
      <c r="K87" s="125">
        <v>0</v>
      </c>
      <c r="L87" s="125">
        <v>17</v>
      </c>
      <c r="M87" s="220">
        <v>182</v>
      </c>
      <c r="N87" s="221">
        <v>36</v>
      </c>
      <c r="O87" s="125">
        <v>55</v>
      </c>
      <c r="P87" s="125">
        <v>55</v>
      </c>
      <c r="Q87" s="125">
        <v>55</v>
      </c>
      <c r="R87" s="125">
        <v>53</v>
      </c>
      <c r="S87" s="125">
        <v>116</v>
      </c>
      <c r="T87" s="228">
        <v>29</v>
      </c>
      <c r="U87" s="228">
        <v>29</v>
      </c>
      <c r="V87" s="228">
        <v>29</v>
      </c>
      <c r="W87" s="125">
        <v>29</v>
      </c>
      <c r="X87" s="125">
        <v>31</v>
      </c>
      <c r="Y87" s="125">
        <v>8</v>
      </c>
      <c r="Z87" s="125">
        <v>8</v>
      </c>
      <c r="AA87" s="125">
        <v>8</v>
      </c>
      <c r="AB87" s="125">
        <v>7</v>
      </c>
      <c r="AC87" s="125">
        <v>0</v>
      </c>
      <c r="AD87" s="125">
        <v>0</v>
      </c>
      <c r="AE87" s="125">
        <v>0</v>
      </c>
      <c r="AF87" s="125">
        <v>0</v>
      </c>
      <c r="AG87" s="125">
        <v>0</v>
      </c>
      <c r="AH87" s="125">
        <v>71</v>
      </c>
      <c r="AI87" s="125">
        <v>18</v>
      </c>
      <c r="AJ87" s="125">
        <v>18</v>
      </c>
      <c r="AK87" s="125">
        <v>18</v>
      </c>
      <c r="AL87" s="125">
        <v>17</v>
      </c>
    </row>
    <row r="88" spans="1:38" x14ac:dyDescent="0.25">
      <c r="A88" s="36">
        <v>140186</v>
      </c>
      <c r="B88" s="37" t="s">
        <v>89</v>
      </c>
      <c r="C88" s="125">
        <v>0</v>
      </c>
      <c r="D88" s="125">
        <v>0</v>
      </c>
      <c r="E88" s="125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  <c r="K88" s="125">
        <v>0</v>
      </c>
      <c r="L88" s="125">
        <v>0</v>
      </c>
      <c r="M88" s="220">
        <v>0</v>
      </c>
      <c r="N88" s="221">
        <v>0</v>
      </c>
      <c r="O88" s="125">
        <v>0</v>
      </c>
      <c r="P88" s="125">
        <v>0</v>
      </c>
      <c r="Q88" s="125">
        <v>0</v>
      </c>
      <c r="R88" s="125">
        <v>0</v>
      </c>
      <c r="S88" s="125">
        <v>0</v>
      </c>
      <c r="T88" s="228">
        <v>0</v>
      </c>
      <c r="U88" s="228">
        <v>0</v>
      </c>
      <c r="V88" s="228">
        <v>0</v>
      </c>
      <c r="W88" s="125">
        <v>0</v>
      </c>
      <c r="X88" s="125">
        <v>0</v>
      </c>
      <c r="Y88" s="125">
        <v>0</v>
      </c>
      <c r="Z88" s="125">
        <v>0</v>
      </c>
      <c r="AA88" s="125">
        <v>0</v>
      </c>
      <c r="AB88" s="125">
        <v>0</v>
      </c>
      <c r="AC88" s="125">
        <v>0</v>
      </c>
      <c r="AD88" s="125">
        <v>0</v>
      </c>
      <c r="AE88" s="125">
        <v>0</v>
      </c>
      <c r="AF88" s="125">
        <v>0</v>
      </c>
      <c r="AG88" s="125">
        <v>0</v>
      </c>
      <c r="AH88" s="125">
        <v>0</v>
      </c>
      <c r="AI88" s="125">
        <v>0</v>
      </c>
      <c r="AJ88" s="125">
        <v>0</v>
      </c>
      <c r="AK88" s="125">
        <v>0</v>
      </c>
      <c r="AL88" s="125">
        <v>0</v>
      </c>
    </row>
    <row r="89" spans="1:38" x14ac:dyDescent="0.25">
      <c r="A89" s="45">
        <v>140182</v>
      </c>
      <c r="B89" s="37" t="s">
        <v>90</v>
      </c>
      <c r="C89" s="125">
        <v>0</v>
      </c>
      <c r="D89" s="125">
        <v>0</v>
      </c>
      <c r="E89" s="125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5">
        <v>0</v>
      </c>
      <c r="M89" s="220">
        <v>0</v>
      </c>
      <c r="N89" s="221">
        <v>0</v>
      </c>
      <c r="O89" s="125">
        <v>0</v>
      </c>
      <c r="P89" s="125">
        <v>0</v>
      </c>
      <c r="Q89" s="125">
        <v>0</v>
      </c>
      <c r="R89" s="125">
        <v>0</v>
      </c>
      <c r="S89" s="125">
        <v>0</v>
      </c>
      <c r="T89" s="228">
        <v>0</v>
      </c>
      <c r="U89" s="228">
        <v>0</v>
      </c>
      <c r="V89" s="228">
        <v>0</v>
      </c>
      <c r="W89" s="125">
        <v>0</v>
      </c>
      <c r="X89" s="125">
        <v>0</v>
      </c>
      <c r="Y89" s="125">
        <v>0</v>
      </c>
      <c r="Z89" s="125">
        <v>0</v>
      </c>
      <c r="AA89" s="125">
        <v>0</v>
      </c>
      <c r="AB89" s="125">
        <v>0</v>
      </c>
      <c r="AC89" s="125">
        <v>0</v>
      </c>
      <c r="AD89" s="125">
        <v>0</v>
      </c>
      <c r="AE89" s="125">
        <v>0</v>
      </c>
      <c r="AF89" s="125">
        <v>0</v>
      </c>
      <c r="AG89" s="125">
        <v>0</v>
      </c>
      <c r="AH89" s="125">
        <v>0</v>
      </c>
      <c r="AI89" s="125">
        <v>0</v>
      </c>
      <c r="AJ89" s="125">
        <v>0</v>
      </c>
      <c r="AK89" s="125">
        <v>0</v>
      </c>
      <c r="AL89" s="125">
        <v>0</v>
      </c>
    </row>
    <row r="90" spans="1:38" x14ac:dyDescent="0.25">
      <c r="A90" s="36">
        <v>140184</v>
      </c>
      <c r="B90" s="37" t="s">
        <v>91</v>
      </c>
      <c r="C90" s="125">
        <v>0</v>
      </c>
      <c r="D90" s="125">
        <v>0</v>
      </c>
      <c r="E90" s="125">
        <v>0</v>
      </c>
      <c r="F90" s="125">
        <v>0</v>
      </c>
      <c r="G90" s="125">
        <v>0</v>
      </c>
      <c r="H90" s="125">
        <v>0</v>
      </c>
      <c r="I90" s="125">
        <v>0</v>
      </c>
      <c r="J90" s="125">
        <v>0</v>
      </c>
      <c r="K90" s="125">
        <v>0</v>
      </c>
      <c r="L90" s="125">
        <v>0</v>
      </c>
      <c r="M90" s="220">
        <v>0</v>
      </c>
      <c r="N90" s="221">
        <v>0</v>
      </c>
      <c r="O90" s="125">
        <v>0</v>
      </c>
      <c r="P90" s="125">
        <v>0</v>
      </c>
      <c r="Q90" s="125">
        <v>0</v>
      </c>
      <c r="R90" s="125">
        <v>0</v>
      </c>
      <c r="S90" s="125">
        <v>0</v>
      </c>
      <c r="T90" s="228">
        <v>0</v>
      </c>
      <c r="U90" s="228">
        <v>0</v>
      </c>
      <c r="V90" s="228">
        <v>0</v>
      </c>
      <c r="W90" s="125">
        <v>0</v>
      </c>
      <c r="X90" s="125">
        <v>0</v>
      </c>
      <c r="Y90" s="125">
        <v>0</v>
      </c>
      <c r="Z90" s="125">
        <v>0</v>
      </c>
      <c r="AA90" s="125">
        <v>0</v>
      </c>
      <c r="AB90" s="125">
        <v>0</v>
      </c>
      <c r="AC90" s="125">
        <v>0</v>
      </c>
      <c r="AD90" s="125">
        <v>0</v>
      </c>
      <c r="AE90" s="125">
        <v>0</v>
      </c>
      <c r="AF90" s="125">
        <v>0</v>
      </c>
      <c r="AG90" s="125">
        <v>0</v>
      </c>
      <c r="AH90" s="125">
        <v>0</v>
      </c>
      <c r="AI90" s="125">
        <v>0</v>
      </c>
      <c r="AJ90" s="125">
        <v>0</v>
      </c>
      <c r="AK90" s="125">
        <v>0</v>
      </c>
      <c r="AL90" s="125">
        <v>0</v>
      </c>
    </row>
    <row r="91" spans="1:38" x14ac:dyDescent="0.25">
      <c r="A91" s="45">
        <v>140105</v>
      </c>
      <c r="B91" s="37" t="s">
        <v>92</v>
      </c>
      <c r="C91" s="125">
        <v>0</v>
      </c>
      <c r="D91" s="125">
        <v>0</v>
      </c>
      <c r="E91" s="125">
        <v>0</v>
      </c>
      <c r="F91" s="125">
        <v>0</v>
      </c>
      <c r="G91" s="125">
        <v>0</v>
      </c>
      <c r="H91" s="125">
        <v>0</v>
      </c>
      <c r="I91" s="125">
        <v>0</v>
      </c>
      <c r="J91" s="125">
        <v>0</v>
      </c>
      <c r="K91" s="125">
        <v>0</v>
      </c>
      <c r="L91" s="125">
        <v>0</v>
      </c>
      <c r="M91" s="220">
        <v>0</v>
      </c>
      <c r="N91" s="221">
        <v>0</v>
      </c>
      <c r="O91" s="125">
        <v>0</v>
      </c>
      <c r="P91" s="125">
        <v>0</v>
      </c>
      <c r="Q91" s="125">
        <v>0</v>
      </c>
      <c r="R91" s="125">
        <v>0</v>
      </c>
      <c r="S91" s="125">
        <v>0</v>
      </c>
      <c r="T91" s="228">
        <v>0</v>
      </c>
      <c r="U91" s="228">
        <v>0</v>
      </c>
      <c r="V91" s="228">
        <v>0</v>
      </c>
      <c r="W91" s="125">
        <v>0</v>
      </c>
      <c r="X91" s="125">
        <v>0</v>
      </c>
      <c r="Y91" s="125">
        <v>0</v>
      </c>
      <c r="Z91" s="125">
        <v>0</v>
      </c>
      <c r="AA91" s="125">
        <v>0</v>
      </c>
      <c r="AB91" s="125">
        <v>0</v>
      </c>
      <c r="AC91" s="125">
        <v>0</v>
      </c>
      <c r="AD91" s="125">
        <v>0</v>
      </c>
      <c r="AE91" s="125">
        <v>0</v>
      </c>
      <c r="AF91" s="125">
        <v>0</v>
      </c>
      <c r="AG91" s="125">
        <v>0</v>
      </c>
      <c r="AH91" s="125">
        <v>0</v>
      </c>
      <c r="AI91" s="125">
        <v>0</v>
      </c>
      <c r="AJ91" s="125">
        <v>0</v>
      </c>
      <c r="AK91" s="125">
        <v>0</v>
      </c>
      <c r="AL91" s="125">
        <v>0</v>
      </c>
    </row>
    <row r="92" spans="1:38" x14ac:dyDescent="0.25">
      <c r="A92" s="36">
        <v>140089</v>
      </c>
      <c r="B92" s="37" t="s">
        <v>93</v>
      </c>
      <c r="C92" s="125">
        <v>269</v>
      </c>
      <c r="D92" s="125">
        <v>140</v>
      </c>
      <c r="E92" s="125">
        <v>69</v>
      </c>
      <c r="F92" s="125">
        <v>0</v>
      </c>
      <c r="G92" s="125">
        <v>60</v>
      </c>
      <c r="H92" s="125">
        <v>72</v>
      </c>
      <c r="I92" s="125">
        <v>40</v>
      </c>
      <c r="J92" s="125">
        <v>17</v>
      </c>
      <c r="K92" s="125">
        <v>0</v>
      </c>
      <c r="L92" s="125">
        <v>15</v>
      </c>
      <c r="M92" s="220">
        <v>230</v>
      </c>
      <c r="N92" s="221">
        <v>39</v>
      </c>
      <c r="O92" s="125">
        <v>67</v>
      </c>
      <c r="P92" s="125">
        <v>67</v>
      </c>
      <c r="Q92" s="125">
        <v>67</v>
      </c>
      <c r="R92" s="125">
        <v>68</v>
      </c>
      <c r="S92" s="125">
        <v>140</v>
      </c>
      <c r="T92" s="228">
        <v>35</v>
      </c>
      <c r="U92" s="228">
        <v>35</v>
      </c>
      <c r="V92" s="228">
        <v>35</v>
      </c>
      <c r="W92" s="125">
        <v>35</v>
      </c>
      <c r="X92" s="125">
        <v>69</v>
      </c>
      <c r="Y92" s="125">
        <v>17</v>
      </c>
      <c r="Z92" s="125">
        <v>17</v>
      </c>
      <c r="AA92" s="125">
        <v>17</v>
      </c>
      <c r="AB92" s="125">
        <v>18</v>
      </c>
      <c r="AC92" s="125">
        <v>0</v>
      </c>
      <c r="AD92" s="125">
        <v>0</v>
      </c>
      <c r="AE92" s="125">
        <v>0</v>
      </c>
      <c r="AF92" s="125">
        <v>0</v>
      </c>
      <c r="AG92" s="125">
        <v>0</v>
      </c>
      <c r="AH92" s="125">
        <v>60</v>
      </c>
      <c r="AI92" s="125">
        <v>15</v>
      </c>
      <c r="AJ92" s="125">
        <v>15</v>
      </c>
      <c r="AK92" s="125">
        <v>15</v>
      </c>
      <c r="AL92" s="125">
        <v>15</v>
      </c>
    </row>
    <row r="93" spans="1:38" x14ac:dyDescent="0.25">
      <c r="A93" s="45">
        <v>140204</v>
      </c>
      <c r="B93" s="37" t="s">
        <v>94</v>
      </c>
      <c r="C93" s="125">
        <v>0</v>
      </c>
      <c r="D93" s="125">
        <v>0</v>
      </c>
      <c r="E93" s="125">
        <v>0</v>
      </c>
      <c r="F93" s="125">
        <v>0</v>
      </c>
      <c r="G93" s="125">
        <v>0</v>
      </c>
      <c r="H93" s="125">
        <v>0</v>
      </c>
      <c r="I93" s="125">
        <v>0</v>
      </c>
      <c r="J93" s="125">
        <v>0</v>
      </c>
      <c r="K93" s="125">
        <v>0</v>
      </c>
      <c r="L93" s="125">
        <v>0</v>
      </c>
      <c r="M93" s="220">
        <v>0</v>
      </c>
      <c r="N93" s="221">
        <v>0</v>
      </c>
      <c r="O93" s="125">
        <v>0</v>
      </c>
      <c r="P93" s="125">
        <v>0</v>
      </c>
      <c r="Q93" s="125">
        <v>0</v>
      </c>
      <c r="R93" s="125">
        <v>0</v>
      </c>
      <c r="S93" s="125">
        <v>0</v>
      </c>
      <c r="T93" s="228">
        <v>0</v>
      </c>
      <c r="U93" s="228">
        <v>0</v>
      </c>
      <c r="V93" s="228">
        <v>0</v>
      </c>
      <c r="W93" s="125">
        <v>0</v>
      </c>
      <c r="X93" s="125">
        <v>0</v>
      </c>
      <c r="Y93" s="125">
        <v>0</v>
      </c>
      <c r="Z93" s="125">
        <v>0</v>
      </c>
      <c r="AA93" s="125">
        <v>0</v>
      </c>
      <c r="AB93" s="125">
        <v>0</v>
      </c>
      <c r="AC93" s="125">
        <v>0</v>
      </c>
      <c r="AD93" s="125">
        <v>0</v>
      </c>
      <c r="AE93" s="125">
        <v>0</v>
      </c>
      <c r="AF93" s="125">
        <v>0</v>
      </c>
      <c r="AG93" s="125">
        <v>0</v>
      </c>
      <c r="AH93" s="125">
        <v>0</v>
      </c>
      <c r="AI93" s="125">
        <v>0</v>
      </c>
      <c r="AJ93" s="125">
        <v>0</v>
      </c>
      <c r="AK93" s="125">
        <v>0</v>
      </c>
      <c r="AL93" s="125">
        <v>0</v>
      </c>
    </row>
    <row r="94" spans="1:38" x14ac:dyDescent="0.25">
      <c r="A94" s="36">
        <v>140203</v>
      </c>
      <c r="B94" s="37" t="s">
        <v>95</v>
      </c>
      <c r="C94" s="125">
        <v>0</v>
      </c>
      <c r="D94" s="125">
        <v>0</v>
      </c>
      <c r="E94" s="125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25">
        <v>0</v>
      </c>
      <c r="L94" s="125">
        <v>0</v>
      </c>
      <c r="M94" s="220">
        <v>0</v>
      </c>
      <c r="N94" s="221">
        <v>0</v>
      </c>
      <c r="O94" s="125">
        <v>0</v>
      </c>
      <c r="P94" s="125">
        <v>0</v>
      </c>
      <c r="Q94" s="125">
        <v>0</v>
      </c>
      <c r="R94" s="125">
        <v>0</v>
      </c>
      <c r="S94" s="125">
        <v>0</v>
      </c>
      <c r="T94" s="228">
        <v>0</v>
      </c>
      <c r="U94" s="228">
        <v>0</v>
      </c>
      <c r="V94" s="228">
        <v>0</v>
      </c>
      <c r="W94" s="125">
        <v>0</v>
      </c>
      <c r="X94" s="125">
        <v>0</v>
      </c>
      <c r="Y94" s="125">
        <v>0</v>
      </c>
      <c r="Z94" s="125">
        <v>0</v>
      </c>
      <c r="AA94" s="125">
        <v>0</v>
      </c>
      <c r="AB94" s="125">
        <v>0</v>
      </c>
      <c r="AC94" s="125">
        <v>0</v>
      </c>
      <c r="AD94" s="125">
        <v>0</v>
      </c>
      <c r="AE94" s="125">
        <v>0</v>
      </c>
      <c r="AF94" s="125">
        <v>0</v>
      </c>
      <c r="AG94" s="125">
        <v>0</v>
      </c>
      <c r="AH94" s="125">
        <v>0</v>
      </c>
      <c r="AI94" s="125">
        <v>0</v>
      </c>
      <c r="AJ94" s="125">
        <v>0</v>
      </c>
      <c r="AK94" s="125">
        <v>0</v>
      </c>
      <c r="AL94" s="125">
        <v>0</v>
      </c>
    </row>
    <row r="95" spans="1:38" x14ac:dyDescent="0.25">
      <c r="A95" s="45">
        <v>140106</v>
      </c>
      <c r="B95" s="37" t="s">
        <v>96</v>
      </c>
      <c r="C95" s="125">
        <v>0</v>
      </c>
      <c r="D95" s="125">
        <v>0</v>
      </c>
      <c r="E95" s="125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5">
        <v>0</v>
      </c>
      <c r="M95" s="220">
        <v>0</v>
      </c>
      <c r="N95" s="221">
        <v>0</v>
      </c>
      <c r="O95" s="125">
        <v>0</v>
      </c>
      <c r="P95" s="125">
        <v>0</v>
      </c>
      <c r="Q95" s="125">
        <v>0</v>
      </c>
      <c r="R95" s="125">
        <v>0</v>
      </c>
      <c r="S95" s="125">
        <v>0</v>
      </c>
      <c r="T95" s="228">
        <v>0</v>
      </c>
      <c r="U95" s="228">
        <v>0</v>
      </c>
      <c r="V95" s="228">
        <v>0</v>
      </c>
      <c r="W95" s="125">
        <v>0</v>
      </c>
      <c r="X95" s="125">
        <v>0</v>
      </c>
      <c r="Y95" s="125">
        <v>0</v>
      </c>
      <c r="Z95" s="125">
        <v>0</v>
      </c>
      <c r="AA95" s="125">
        <v>0</v>
      </c>
      <c r="AB95" s="125">
        <v>0</v>
      </c>
      <c r="AC95" s="125">
        <v>0</v>
      </c>
      <c r="AD95" s="125">
        <v>0</v>
      </c>
      <c r="AE95" s="125">
        <v>0</v>
      </c>
      <c r="AF95" s="125">
        <v>0</v>
      </c>
      <c r="AG95" s="125">
        <v>0</v>
      </c>
      <c r="AH95" s="125">
        <v>0</v>
      </c>
      <c r="AI95" s="125">
        <v>0</v>
      </c>
      <c r="AJ95" s="125">
        <v>0</v>
      </c>
      <c r="AK95" s="125">
        <v>0</v>
      </c>
      <c r="AL95" s="125">
        <v>0</v>
      </c>
    </row>
    <row r="96" spans="1:38" x14ac:dyDescent="0.25">
      <c r="A96" s="36">
        <v>140202</v>
      </c>
      <c r="B96" s="37" t="s">
        <v>97</v>
      </c>
      <c r="C96" s="125">
        <v>0</v>
      </c>
      <c r="D96" s="125">
        <v>0</v>
      </c>
      <c r="E96" s="125">
        <v>0</v>
      </c>
      <c r="F96" s="125">
        <v>0</v>
      </c>
      <c r="G96" s="125">
        <v>0</v>
      </c>
      <c r="H96" s="125">
        <v>0</v>
      </c>
      <c r="I96" s="125">
        <v>0</v>
      </c>
      <c r="J96" s="125">
        <v>0</v>
      </c>
      <c r="K96" s="125">
        <v>0</v>
      </c>
      <c r="L96" s="125">
        <v>0</v>
      </c>
      <c r="M96" s="220">
        <v>0</v>
      </c>
      <c r="N96" s="221">
        <v>0</v>
      </c>
      <c r="O96" s="125">
        <v>0</v>
      </c>
      <c r="P96" s="125">
        <v>0</v>
      </c>
      <c r="Q96" s="125">
        <v>0</v>
      </c>
      <c r="R96" s="125">
        <v>0</v>
      </c>
      <c r="S96" s="125">
        <v>0</v>
      </c>
      <c r="T96" s="228">
        <v>0</v>
      </c>
      <c r="U96" s="228">
        <v>0</v>
      </c>
      <c r="V96" s="228">
        <v>0</v>
      </c>
      <c r="W96" s="125">
        <v>0</v>
      </c>
      <c r="X96" s="125">
        <v>0</v>
      </c>
      <c r="Y96" s="125">
        <v>0</v>
      </c>
      <c r="Z96" s="125">
        <v>0</v>
      </c>
      <c r="AA96" s="125">
        <v>0</v>
      </c>
      <c r="AB96" s="125">
        <v>0</v>
      </c>
      <c r="AC96" s="125">
        <v>0</v>
      </c>
      <c r="AD96" s="125">
        <v>0</v>
      </c>
      <c r="AE96" s="125">
        <v>0</v>
      </c>
      <c r="AF96" s="125">
        <v>0</v>
      </c>
      <c r="AG96" s="125">
        <v>0</v>
      </c>
      <c r="AH96" s="125">
        <v>0</v>
      </c>
      <c r="AI96" s="125">
        <v>0</v>
      </c>
      <c r="AJ96" s="125">
        <v>0</v>
      </c>
      <c r="AK96" s="125">
        <v>0</v>
      </c>
      <c r="AL96" s="125">
        <v>0</v>
      </c>
    </row>
    <row r="97" spans="1:38" x14ac:dyDescent="0.25">
      <c r="A97" s="45">
        <v>140189</v>
      </c>
      <c r="B97" s="37" t="s">
        <v>98</v>
      </c>
      <c r="C97" s="125">
        <v>0</v>
      </c>
      <c r="D97" s="125">
        <v>0</v>
      </c>
      <c r="E97" s="125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25">
        <v>0</v>
      </c>
      <c r="L97" s="125">
        <v>0</v>
      </c>
      <c r="M97" s="220">
        <v>0</v>
      </c>
      <c r="N97" s="221">
        <v>0</v>
      </c>
      <c r="O97" s="125">
        <v>0</v>
      </c>
      <c r="P97" s="125">
        <v>0</v>
      </c>
      <c r="Q97" s="125">
        <v>0</v>
      </c>
      <c r="R97" s="125">
        <v>0</v>
      </c>
      <c r="S97" s="125">
        <v>0</v>
      </c>
      <c r="T97" s="228">
        <v>0</v>
      </c>
      <c r="U97" s="228">
        <v>0</v>
      </c>
      <c r="V97" s="228">
        <v>0</v>
      </c>
      <c r="W97" s="125">
        <v>0</v>
      </c>
      <c r="X97" s="125">
        <v>0</v>
      </c>
      <c r="Y97" s="125">
        <v>0</v>
      </c>
      <c r="Z97" s="125">
        <v>0</v>
      </c>
      <c r="AA97" s="125">
        <v>0</v>
      </c>
      <c r="AB97" s="125">
        <v>0</v>
      </c>
      <c r="AC97" s="125">
        <v>0</v>
      </c>
      <c r="AD97" s="125">
        <v>0</v>
      </c>
      <c r="AE97" s="125">
        <v>0</v>
      </c>
      <c r="AF97" s="125">
        <v>0</v>
      </c>
      <c r="AG97" s="125">
        <v>0</v>
      </c>
      <c r="AH97" s="125">
        <v>0</v>
      </c>
      <c r="AI97" s="125">
        <v>0</v>
      </c>
      <c r="AJ97" s="125">
        <v>0</v>
      </c>
      <c r="AK97" s="125">
        <v>0</v>
      </c>
      <c r="AL97" s="125">
        <v>0</v>
      </c>
    </row>
    <row r="98" spans="1:38" x14ac:dyDescent="0.25">
      <c r="A98" s="36">
        <v>140200</v>
      </c>
      <c r="B98" s="37" t="s">
        <v>99</v>
      </c>
      <c r="C98" s="125">
        <v>0</v>
      </c>
      <c r="D98" s="125">
        <v>0</v>
      </c>
      <c r="E98" s="125">
        <v>0</v>
      </c>
      <c r="F98" s="125">
        <v>0</v>
      </c>
      <c r="G98" s="125">
        <v>0</v>
      </c>
      <c r="H98" s="125">
        <v>0</v>
      </c>
      <c r="I98" s="125">
        <v>0</v>
      </c>
      <c r="J98" s="125">
        <v>0</v>
      </c>
      <c r="K98" s="125">
        <v>0</v>
      </c>
      <c r="L98" s="125">
        <v>0</v>
      </c>
      <c r="M98" s="220">
        <v>0</v>
      </c>
      <c r="N98" s="221">
        <v>0</v>
      </c>
      <c r="O98" s="125">
        <v>0</v>
      </c>
      <c r="P98" s="125">
        <v>0</v>
      </c>
      <c r="Q98" s="125">
        <v>0</v>
      </c>
      <c r="R98" s="125">
        <v>0</v>
      </c>
      <c r="S98" s="125">
        <v>0</v>
      </c>
      <c r="T98" s="228">
        <v>0</v>
      </c>
      <c r="U98" s="228">
        <v>0</v>
      </c>
      <c r="V98" s="228">
        <v>0</v>
      </c>
      <c r="W98" s="125">
        <v>0</v>
      </c>
      <c r="X98" s="125">
        <v>0</v>
      </c>
      <c r="Y98" s="125">
        <v>0</v>
      </c>
      <c r="Z98" s="125">
        <v>0</v>
      </c>
      <c r="AA98" s="125">
        <v>0</v>
      </c>
      <c r="AB98" s="125">
        <v>0</v>
      </c>
      <c r="AC98" s="125">
        <v>0</v>
      </c>
      <c r="AD98" s="125">
        <v>0</v>
      </c>
      <c r="AE98" s="125">
        <v>0</v>
      </c>
      <c r="AF98" s="125">
        <v>0</v>
      </c>
      <c r="AG98" s="125">
        <v>0</v>
      </c>
      <c r="AH98" s="125">
        <v>0</v>
      </c>
      <c r="AI98" s="125">
        <v>0</v>
      </c>
      <c r="AJ98" s="125">
        <v>0</v>
      </c>
      <c r="AK98" s="125">
        <v>0</v>
      </c>
      <c r="AL98" s="125">
        <v>0</v>
      </c>
    </row>
    <row r="99" spans="1:38" ht="22.5" customHeight="1" x14ac:dyDescent="0.25">
      <c r="A99" s="45">
        <v>140169</v>
      </c>
      <c r="B99" s="37" t="s">
        <v>100</v>
      </c>
      <c r="C99" s="125">
        <v>0</v>
      </c>
      <c r="D99" s="125">
        <v>0</v>
      </c>
      <c r="E99" s="125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5">
        <v>0</v>
      </c>
      <c r="M99" s="220">
        <v>0</v>
      </c>
      <c r="N99" s="221">
        <v>0</v>
      </c>
      <c r="O99" s="125">
        <v>0</v>
      </c>
      <c r="P99" s="125">
        <v>0</v>
      </c>
      <c r="Q99" s="125">
        <v>0</v>
      </c>
      <c r="R99" s="125">
        <v>0</v>
      </c>
      <c r="S99" s="125">
        <v>0</v>
      </c>
      <c r="T99" s="228">
        <v>0</v>
      </c>
      <c r="U99" s="228">
        <v>0</v>
      </c>
      <c r="V99" s="228">
        <v>0</v>
      </c>
      <c r="W99" s="125">
        <v>0</v>
      </c>
      <c r="X99" s="125">
        <v>0</v>
      </c>
      <c r="Y99" s="125">
        <v>0</v>
      </c>
      <c r="Z99" s="125">
        <v>0</v>
      </c>
      <c r="AA99" s="125">
        <v>0</v>
      </c>
      <c r="AB99" s="125">
        <v>0</v>
      </c>
      <c r="AC99" s="125">
        <v>0</v>
      </c>
      <c r="AD99" s="125">
        <v>0</v>
      </c>
      <c r="AE99" s="125">
        <v>0</v>
      </c>
      <c r="AF99" s="125">
        <v>0</v>
      </c>
      <c r="AG99" s="125">
        <v>0</v>
      </c>
      <c r="AH99" s="125">
        <v>0</v>
      </c>
      <c r="AI99" s="125">
        <v>0</v>
      </c>
      <c r="AJ99" s="125">
        <v>0</v>
      </c>
      <c r="AK99" s="125">
        <v>0</v>
      </c>
      <c r="AL99" s="125">
        <v>0</v>
      </c>
    </row>
    <row r="100" spans="1:38" x14ac:dyDescent="0.25">
      <c r="A100" s="36">
        <v>140116</v>
      </c>
      <c r="B100" s="37" t="s">
        <v>101</v>
      </c>
      <c r="C100" s="125">
        <v>0</v>
      </c>
      <c r="D100" s="125">
        <v>0</v>
      </c>
      <c r="E100" s="125">
        <v>0</v>
      </c>
      <c r="F100" s="125">
        <v>0</v>
      </c>
      <c r="G100" s="125">
        <v>0</v>
      </c>
      <c r="H100" s="125">
        <v>0</v>
      </c>
      <c r="I100" s="125">
        <v>0</v>
      </c>
      <c r="J100" s="125">
        <v>0</v>
      </c>
      <c r="K100" s="125">
        <v>0</v>
      </c>
      <c r="L100" s="125">
        <v>0</v>
      </c>
      <c r="M100" s="220">
        <v>0</v>
      </c>
      <c r="N100" s="221">
        <v>0</v>
      </c>
      <c r="O100" s="125">
        <v>0</v>
      </c>
      <c r="P100" s="125">
        <v>0</v>
      </c>
      <c r="Q100" s="125">
        <v>0</v>
      </c>
      <c r="R100" s="125">
        <v>0</v>
      </c>
      <c r="S100" s="125">
        <v>0</v>
      </c>
      <c r="T100" s="228">
        <v>0</v>
      </c>
      <c r="U100" s="228">
        <v>0</v>
      </c>
      <c r="V100" s="228">
        <v>0</v>
      </c>
      <c r="W100" s="125">
        <v>0</v>
      </c>
      <c r="X100" s="125">
        <v>0</v>
      </c>
      <c r="Y100" s="125">
        <v>0</v>
      </c>
      <c r="Z100" s="125">
        <v>0</v>
      </c>
      <c r="AA100" s="125">
        <v>0</v>
      </c>
      <c r="AB100" s="125">
        <v>0</v>
      </c>
      <c r="AC100" s="125">
        <v>0</v>
      </c>
      <c r="AD100" s="125">
        <v>0</v>
      </c>
      <c r="AE100" s="125">
        <v>0</v>
      </c>
      <c r="AF100" s="125">
        <v>0</v>
      </c>
      <c r="AG100" s="125">
        <v>0</v>
      </c>
      <c r="AH100" s="125">
        <v>0</v>
      </c>
      <c r="AI100" s="125">
        <v>0</v>
      </c>
      <c r="AJ100" s="125">
        <v>0</v>
      </c>
      <c r="AK100" s="125">
        <v>0</v>
      </c>
      <c r="AL100" s="125">
        <v>0</v>
      </c>
    </row>
    <row r="101" spans="1:38" x14ac:dyDescent="0.25">
      <c r="A101" s="45">
        <v>140179</v>
      </c>
      <c r="B101" s="37" t="s">
        <v>102</v>
      </c>
      <c r="C101" s="125">
        <v>0</v>
      </c>
      <c r="D101" s="125">
        <v>0</v>
      </c>
      <c r="E101" s="125">
        <v>0</v>
      </c>
      <c r="F101" s="125">
        <v>0</v>
      </c>
      <c r="G101" s="125">
        <v>0</v>
      </c>
      <c r="H101" s="125">
        <v>0</v>
      </c>
      <c r="I101" s="125">
        <v>0</v>
      </c>
      <c r="J101" s="125">
        <v>0</v>
      </c>
      <c r="K101" s="125">
        <v>0</v>
      </c>
      <c r="L101" s="125">
        <v>0</v>
      </c>
      <c r="M101" s="220">
        <v>0</v>
      </c>
      <c r="N101" s="221">
        <v>0</v>
      </c>
      <c r="O101" s="125">
        <v>0</v>
      </c>
      <c r="P101" s="125">
        <v>0</v>
      </c>
      <c r="Q101" s="125">
        <v>0</v>
      </c>
      <c r="R101" s="125">
        <v>0</v>
      </c>
      <c r="S101" s="125">
        <v>0</v>
      </c>
      <c r="T101" s="228">
        <v>0</v>
      </c>
      <c r="U101" s="228">
        <v>0</v>
      </c>
      <c r="V101" s="228">
        <v>0</v>
      </c>
      <c r="W101" s="125">
        <v>0</v>
      </c>
      <c r="X101" s="125">
        <v>0</v>
      </c>
      <c r="Y101" s="125">
        <v>0</v>
      </c>
      <c r="Z101" s="125">
        <v>0</v>
      </c>
      <c r="AA101" s="125">
        <v>0</v>
      </c>
      <c r="AB101" s="125">
        <v>0</v>
      </c>
      <c r="AC101" s="125">
        <v>0</v>
      </c>
      <c r="AD101" s="125">
        <v>0</v>
      </c>
      <c r="AE101" s="125">
        <v>0</v>
      </c>
      <c r="AF101" s="125">
        <v>0</v>
      </c>
      <c r="AG101" s="125">
        <v>0</v>
      </c>
      <c r="AH101" s="125">
        <v>0</v>
      </c>
      <c r="AI101" s="125">
        <v>0</v>
      </c>
      <c r="AJ101" s="125">
        <v>0</v>
      </c>
      <c r="AK101" s="125">
        <v>0</v>
      </c>
      <c r="AL101" s="125">
        <v>0</v>
      </c>
    </row>
    <row r="102" spans="1:38" x14ac:dyDescent="0.25">
      <c r="A102" s="36">
        <v>140080</v>
      </c>
      <c r="B102" s="37" t="s">
        <v>103</v>
      </c>
      <c r="C102" s="125">
        <v>1302</v>
      </c>
      <c r="D102" s="125">
        <v>813</v>
      </c>
      <c r="E102" s="125">
        <v>129</v>
      </c>
      <c r="F102" s="125">
        <v>60</v>
      </c>
      <c r="G102" s="125">
        <v>300</v>
      </c>
      <c r="H102" s="125">
        <v>325</v>
      </c>
      <c r="I102" s="125">
        <v>203</v>
      </c>
      <c r="J102" s="125">
        <v>32</v>
      </c>
      <c r="K102" s="125">
        <v>15</v>
      </c>
      <c r="L102" s="125">
        <v>75</v>
      </c>
      <c r="M102" s="220">
        <v>1004</v>
      </c>
      <c r="N102" s="221">
        <v>298</v>
      </c>
      <c r="O102" s="125">
        <v>325</v>
      </c>
      <c r="P102" s="125">
        <v>325</v>
      </c>
      <c r="Q102" s="125">
        <v>325</v>
      </c>
      <c r="R102" s="125">
        <v>327</v>
      </c>
      <c r="S102" s="125">
        <v>813</v>
      </c>
      <c r="T102" s="228">
        <v>203</v>
      </c>
      <c r="U102" s="228">
        <v>203</v>
      </c>
      <c r="V102" s="228">
        <v>203</v>
      </c>
      <c r="W102" s="125">
        <v>204</v>
      </c>
      <c r="X102" s="125">
        <v>129</v>
      </c>
      <c r="Y102" s="125">
        <v>32</v>
      </c>
      <c r="Z102" s="125">
        <v>32</v>
      </c>
      <c r="AA102" s="125">
        <v>32</v>
      </c>
      <c r="AB102" s="125">
        <v>33</v>
      </c>
      <c r="AC102" s="125">
        <v>60</v>
      </c>
      <c r="AD102" s="125">
        <v>15</v>
      </c>
      <c r="AE102" s="125">
        <v>15</v>
      </c>
      <c r="AF102" s="125">
        <v>15</v>
      </c>
      <c r="AG102" s="125">
        <v>15</v>
      </c>
      <c r="AH102" s="125">
        <v>300</v>
      </c>
      <c r="AI102" s="125">
        <v>75</v>
      </c>
      <c r="AJ102" s="125">
        <v>75</v>
      </c>
      <c r="AK102" s="125">
        <v>75</v>
      </c>
      <c r="AL102" s="125">
        <v>75</v>
      </c>
    </row>
    <row r="103" spans="1:38" x14ac:dyDescent="0.25">
      <c r="A103" s="45">
        <v>140206</v>
      </c>
      <c r="B103" s="37" t="s">
        <v>104</v>
      </c>
      <c r="C103" s="125">
        <v>107</v>
      </c>
      <c r="D103" s="125">
        <v>63</v>
      </c>
      <c r="E103" s="125">
        <v>12</v>
      </c>
      <c r="F103" s="125">
        <v>0</v>
      </c>
      <c r="G103" s="125">
        <v>32</v>
      </c>
      <c r="H103" s="125">
        <v>28</v>
      </c>
      <c r="I103" s="125">
        <v>17</v>
      </c>
      <c r="J103" s="125">
        <v>3</v>
      </c>
      <c r="K103" s="125">
        <v>0</v>
      </c>
      <c r="L103" s="125">
        <v>8</v>
      </c>
      <c r="M103" s="220">
        <v>90</v>
      </c>
      <c r="N103" s="221">
        <v>17</v>
      </c>
      <c r="O103" s="125">
        <v>27</v>
      </c>
      <c r="P103" s="125">
        <v>27</v>
      </c>
      <c r="Q103" s="125">
        <v>27</v>
      </c>
      <c r="R103" s="125">
        <v>26</v>
      </c>
      <c r="S103" s="125">
        <v>63</v>
      </c>
      <c r="T103" s="228">
        <v>16</v>
      </c>
      <c r="U103" s="228">
        <v>16</v>
      </c>
      <c r="V103" s="228">
        <v>16</v>
      </c>
      <c r="W103" s="125">
        <v>15</v>
      </c>
      <c r="X103" s="125">
        <v>12</v>
      </c>
      <c r="Y103" s="125">
        <v>3</v>
      </c>
      <c r="Z103" s="125">
        <v>3</v>
      </c>
      <c r="AA103" s="125">
        <v>3</v>
      </c>
      <c r="AB103" s="125">
        <v>3</v>
      </c>
      <c r="AC103" s="125">
        <v>0</v>
      </c>
      <c r="AD103" s="125">
        <v>0</v>
      </c>
      <c r="AE103" s="125">
        <v>0</v>
      </c>
      <c r="AF103" s="125">
        <v>0</v>
      </c>
      <c r="AG103" s="125">
        <v>0</v>
      </c>
      <c r="AH103" s="125">
        <v>32</v>
      </c>
      <c r="AI103" s="125">
        <v>8</v>
      </c>
      <c r="AJ103" s="125">
        <v>8</v>
      </c>
      <c r="AK103" s="125">
        <v>8</v>
      </c>
      <c r="AL103" s="125">
        <v>8</v>
      </c>
    </row>
    <row r="104" spans="1:38" x14ac:dyDescent="0.25">
      <c r="A104" s="36">
        <v>140093</v>
      </c>
      <c r="B104" s="37" t="s">
        <v>105</v>
      </c>
      <c r="C104" s="125">
        <v>397</v>
      </c>
      <c r="D104" s="125">
        <v>254</v>
      </c>
      <c r="E104" s="125">
        <v>63</v>
      </c>
      <c r="F104" s="125">
        <v>0</v>
      </c>
      <c r="G104" s="125">
        <v>80</v>
      </c>
      <c r="H104" s="125">
        <v>106</v>
      </c>
      <c r="I104" s="125">
        <v>71</v>
      </c>
      <c r="J104" s="125">
        <v>15</v>
      </c>
      <c r="K104" s="125">
        <v>0</v>
      </c>
      <c r="L104" s="125">
        <v>20</v>
      </c>
      <c r="M104" s="220">
        <v>306</v>
      </c>
      <c r="N104" s="221">
        <v>91</v>
      </c>
      <c r="O104" s="125">
        <v>100</v>
      </c>
      <c r="P104" s="125">
        <v>100</v>
      </c>
      <c r="Q104" s="125">
        <v>100</v>
      </c>
      <c r="R104" s="125">
        <v>97</v>
      </c>
      <c r="S104" s="125">
        <v>254</v>
      </c>
      <c r="T104" s="228">
        <v>64</v>
      </c>
      <c r="U104" s="228">
        <v>64</v>
      </c>
      <c r="V104" s="228">
        <v>64</v>
      </c>
      <c r="W104" s="125">
        <v>62</v>
      </c>
      <c r="X104" s="125">
        <v>63</v>
      </c>
      <c r="Y104" s="125">
        <v>16</v>
      </c>
      <c r="Z104" s="125">
        <v>16</v>
      </c>
      <c r="AA104" s="125">
        <v>16</v>
      </c>
      <c r="AB104" s="125">
        <v>15</v>
      </c>
      <c r="AC104" s="125">
        <v>0</v>
      </c>
      <c r="AD104" s="125">
        <v>0</v>
      </c>
      <c r="AE104" s="125">
        <v>0</v>
      </c>
      <c r="AF104" s="125">
        <v>0</v>
      </c>
      <c r="AG104" s="125">
        <v>0</v>
      </c>
      <c r="AH104" s="125">
        <v>80</v>
      </c>
      <c r="AI104" s="125">
        <v>20</v>
      </c>
      <c r="AJ104" s="125">
        <v>20</v>
      </c>
      <c r="AK104" s="125">
        <v>20</v>
      </c>
      <c r="AL104" s="125">
        <v>20</v>
      </c>
    </row>
    <row r="105" spans="1:38" x14ac:dyDescent="0.25">
      <c r="A105" s="45">
        <v>140154</v>
      </c>
      <c r="B105" s="37" t="s">
        <v>106</v>
      </c>
      <c r="C105" s="125">
        <v>0</v>
      </c>
      <c r="D105" s="125">
        <v>0</v>
      </c>
      <c r="E105" s="125">
        <v>0</v>
      </c>
      <c r="F105" s="125">
        <v>0</v>
      </c>
      <c r="G105" s="125">
        <v>0</v>
      </c>
      <c r="H105" s="125">
        <v>0</v>
      </c>
      <c r="I105" s="125">
        <v>0</v>
      </c>
      <c r="J105" s="125">
        <v>0</v>
      </c>
      <c r="K105" s="125">
        <v>0</v>
      </c>
      <c r="L105" s="125">
        <v>0</v>
      </c>
      <c r="M105" s="220">
        <v>0</v>
      </c>
      <c r="N105" s="221">
        <v>0</v>
      </c>
      <c r="O105" s="125">
        <v>0</v>
      </c>
      <c r="P105" s="125">
        <v>0</v>
      </c>
      <c r="Q105" s="125">
        <v>0</v>
      </c>
      <c r="R105" s="125">
        <v>0</v>
      </c>
      <c r="S105" s="125">
        <v>0</v>
      </c>
      <c r="T105" s="228">
        <v>0</v>
      </c>
      <c r="U105" s="228">
        <v>0</v>
      </c>
      <c r="V105" s="228">
        <v>0</v>
      </c>
      <c r="W105" s="125">
        <v>0</v>
      </c>
      <c r="X105" s="125">
        <v>0</v>
      </c>
      <c r="Y105" s="125">
        <v>0</v>
      </c>
      <c r="Z105" s="125">
        <v>0</v>
      </c>
      <c r="AA105" s="125">
        <v>0</v>
      </c>
      <c r="AB105" s="125">
        <v>0</v>
      </c>
      <c r="AC105" s="125">
        <v>0</v>
      </c>
      <c r="AD105" s="125">
        <v>0</v>
      </c>
      <c r="AE105" s="125">
        <v>0</v>
      </c>
      <c r="AF105" s="125">
        <v>0</v>
      </c>
      <c r="AG105" s="125">
        <v>0</v>
      </c>
      <c r="AH105" s="125">
        <v>0</v>
      </c>
      <c r="AI105" s="125">
        <v>0</v>
      </c>
      <c r="AJ105" s="125">
        <v>0</v>
      </c>
      <c r="AK105" s="125">
        <v>0</v>
      </c>
      <c r="AL105" s="125">
        <v>0</v>
      </c>
    </row>
    <row r="106" spans="1:38" x14ac:dyDescent="0.25">
      <c r="A106" s="36">
        <v>140026</v>
      </c>
      <c r="B106" s="37" t="s">
        <v>107</v>
      </c>
      <c r="C106" s="125">
        <v>411</v>
      </c>
      <c r="D106" s="125">
        <v>250</v>
      </c>
      <c r="E106" s="125">
        <v>121</v>
      </c>
      <c r="F106" s="125">
        <v>0</v>
      </c>
      <c r="G106" s="125">
        <v>40</v>
      </c>
      <c r="H106" s="125">
        <v>110</v>
      </c>
      <c r="I106" s="125">
        <v>70</v>
      </c>
      <c r="J106" s="125">
        <v>30</v>
      </c>
      <c r="K106" s="125">
        <v>0</v>
      </c>
      <c r="L106" s="125">
        <v>10</v>
      </c>
      <c r="M106" s="220">
        <v>390</v>
      </c>
      <c r="N106" s="221">
        <v>21</v>
      </c>
      <c r="O106" s="125">
        <v>103</v>
      </c>
      <c r="P106" s="125">
        <v>103</v>
      </c>
      <c r="Q106" s="125">
        <v>103</v>
      </c>
      <c r="R106" s="125">
        <v>102</v>
      </c>
      <c r="S106" s="125">
        <v>250</v>
      </c>
      <c r="T106" s="228">
        <v>63</v>
      </c>
      <c r="U106" s="228">
        <v>63</v>
      </c>
      <c r="V106" s="228">
        <v>63</v>
      </c>
      <c r="W106" s="125">
        <v>61</v>
      </c>
      <c r="X106" s="125">
        <v>121</v>
      </c>
      <c r="Y106" s="125">
        <v>30</v>
      </c>
      <c r="Z106" s="125">
        <v>30</v>
      </c>
      <c r="AA106" s="125">
        <v>30</v>
      </c>
      <c r="AB106" s="125">
        <v>31</v>
      </c>
      <c r="AC106" s="125">
        <v>0</v>
      </c>
      <c r="AD106" s="125">
        <v>0</v>
      </c>
      <c r="AE106" s="125">
        <v>0</v>
      </c>
      <c r="AF106" s="125">
        <v>0</v>
      </c>
      <c r="AG106" s="125">
        <v>0</v>
      </c>
      <c r="AH106" s="125">
        <v>40</v>
      </c>
      <c r="AI106" s="125">
        <v>10</v>
      </c>
      <c r="AJ106" s="125">
        <v>10</v>
      </c>
      <c r="AK106" s="125">
        <v>10</v>
      </c>
      <c r="AL106" s="125">
        <v>10</v>
      </c>
    </row>
    <row r="107" spans="1:38" x14ac:dyDescent="0.25">
      <c r="A107" s="45">
        <v>140216</v>
      </c>
      <c r="B107" s="37" t="s">
        <v>108</v>
      </c>
      <c r="C107" s="125">
        <v>0</v>
      </c>
      <c r="D107" s="125">
        <v>0</v>
      </c>
      <c r="E107" s="125">
        <v>0</v>
      </c>
      <c r="F107" s="125">
        <v>0</v>
      </c>
      <c r="G107" s="125">
        <v>0</v>
      </c>
      <c r="H107" s="125">
        <v>0</v>
      </c>
      <c r="I107" s="125">
        <v>0</v>
      </c>
      <c r="J107" s="125">
        <v>0</v>
      </c>
      <c r="K107" s="125">
        <v>0</v>
      </c>
      <c r="L107" s="125">
        <v>0</v>
      </c>
      <c r="M107" s="220">
        <v>0</v>
      </c>
      <c r="N107" s="221">
        <v>0</v>
      </c>
      <c r="O107" s="125">
        <v>0</v>
      </c>
      <c r="P107" s="125">
        <v>0</v>
      </c>
      <c r="Q107" s="125">
        <v>0</v>
      </c>
      <c r="R107" s="125">
        <v>0</v>
      </c>
      <c r="S107" s="125">
        <v>0</v>
      </c>
      <c r="T107" s="228">
        <v>0</v>
      </c>
      <c r="U107" s="228">
        <v>0</v>
      </c>
      <c r="V107" s="228">
        <v>0</v>
      </c>
      <c r="W107" s="125">
        <v>0</v>
      </c>
      <c r="X107" s="125">
        <v>0</v>
      </c>
      <c r="Y107" s="125">
        <v>0</v>
      </c>
      <c r="Z107" s="125">
        <v>0</v>
      </c>
      <c r="AA107" s="125">
        <v>0</v>
      </c>
      <c r="AB107" s="125">
        <v>0</v>
      </c>
      <c r="AC107" s="125">
        <v>0</v>
      </c>
      <c r="AD107" s="125">
        <v>0</v>
      </c>
      <c r="AE107" s="125">
        <v>0</v>
      </c>
      <c r="AF107" s="125">
        <v>0</v>
      </c>
      <c r="AG107" s="125">
        <v>0</v>
      </c>
      <c r="AH107" s="125">
        <v>0</v>
      </c>
      <c r="AI107" s="125">
        <v>0</v>
      </c>
      <c r="AJ107" s="125">
        <v>0</v>
      </c>
      <c r="AK107" s="125">
        <v>0</v>
      </c>
      <c r="AL107" s="125">
        <v>0</v>
      </c>
    </row>
    <row r="108" spans="1:38" x14ac:dyDescent="0.25">
      <c r="A108" s="36">
        <v>140212</v>
      </c>
      <c r="B108" s="37" t="s">
        <v>109</v>
      </c>
      <c r="C108" s="125">
        <v>0</v>
      </c>
      <c r="D108" s="125">
        <v>0</v>
      </c>
      <c r="E108" s="125">
        <v>0</v>
      </c>
      <c r="F108" s="125">
        <v>0</v>
      </c>
      <c r="G108" s="125">
        <v>0</v>
      </c>
      <c r="H108" s="125">
        <v>0</v>
      </c>
      <c r="I108" s="125">
        <v>0</v>
      </c>
      <c r="J108" s="125">
        <v>0</v>
      </c>
      <c r="K108" s="125">
        <v>0</v>
      </c>
      <c r="L108" s="125">
        <v>0</v>
      </c>
      <c r="M108" s="220">
        <v>0</v>
      </c>
      <c r="N108" s="221">
        <v>0</v>
      </c>
      <c r="O108" s="125">
        <v>0</v>
      </c>
      <c r="P108" s="125">
        <v>0</v>
      </c>
      <c r="Q108" s="125">
        <v>0</v>
      </c>
      <c r="R108" s="125">
        <v>0</v>
      </c>
      <c r="S108" s="125">
        <v>0</v>
      </c>
      <c r="T108" s="228">
        <v>0</v>
      </c>
      <c r="U108" s="228">
        <v>0</v>
      </c>
      <c r="V108" s="228">
        <v>0</v>
      </c>
      <c r="W108" s="125">
        <v>0</v>
      </c>
      <c r="X108" s="125">
        <v>0</v>
      </c>
      <c r="Y108" s="125">
        <v>0</v>
      </c>
      <c r="Z108" s="125">
        <v>0</v>
      </c>
      <c r="AA108" s="125">
        <v>0</v>
      </c>
      <c r="AB108" s="125">
        <v>0</v>
      </c>
      <c r="AC108" s="125">
        <v>0</v>
      </c>
      <c r="AD108" s="125">
        <v>0</v>
      </c>
      <c r="AE108" s="125">
        <v>0</v>
      </c>
      <c r="AF108" s="125">
        <v>0</v>
      </c>
      <c r="AG108" s="125">
        <v>0</v>
      </c>
      <c r="AH108" s="125">
        <v>0</v>
      </c>
      <c r="AI108" s="125">
        <v>0</v>
      </c>
      <c r="AJ108" s="125">
        <v>0</v>
      </c>
      <c r="AK108" s="125">
        <v>0</v>
      </c>
      <c r="AL108" s="125">
        <v>0</v>
      </c>
    </row>
    <row r="109" spans="1:38" x14ac:dyDescent="0.25">
      <c r="A109" s="45">
        <v>140238</v>
      </c>
      <c r="B109" s="37" t="s">
        <v>110</v>
      </c>
      <c r="C109" s="125">
        <v>0</v>
      </c>
      <c r="D109" s="125">
        <v>0</v>
      </c>
      <c r="E109" s="125">
        <v>0</v>
      </c>
      <c r="F109" s="125">
        <v>0</v>
      </c>
      <c r="G109" s="125">
        <v>0</v>
      </c>
      <c r="H109" s="125">
        <v>0</v>
      </c>
      <c r="I109" s="125">
        <v>0</v>
      </c>
      <c r="J109" s="125">
        <v>0</v>
      </c>
      <c r="K109" s="125">
        <v>0</v>
      </c>
      <c r="L109" s="125">
        <v>0</v>
      </c>
      <c r="M109" s="220">
        <v>0</v>
      </c>
      <c r="N109" s="221">
        <v>0</v>
      </c>
      <c r="O109" s="125">
        <v>0</v>
      </c>
      <c r="P109" s="125">
        <v>0</v>
      </c>
      <c r="Q109" s="125">
        <v>0</v>
      </c>
      <c r="R109" s="125">
        <v>0</v>
      </c>
      <c r="S109" s="125">
        <v>0</v>
      </c>
      <c r="T109" s="228">
        <v>0</v>
      </c>
      <c r="U109" s="228">
        <v>0</v>
      </c>
      <c r="V109" s="228">
        <v>0</v>
      </c>
      <c r="W109" s="125">
        <v>0</v>
      </c>
      <c r="X109" s="125">
        <v>0</v>
      </c>
      <c r="Y109" s="125">
        <v>0</v>
      </c>
      <c r="Z109" s="125">
        <v>0</v>
      </c>
      <c r="AA109" s="125">
        <v>0</v>
      </c>
      <c r="AB109" s="125">
        <v>0</v>
      </c>
      <c r="AC109" s="125">
        <v>0</v>
      </c>
      <c r="AD109" s="125">
        <v>0</v>
      </c>
      <c r="AE109" s="125">
        <v>0</v>
      </c>
      <c r="AF109" s="125">
        <v>0</v>
      </c>
      <c r="AG109" s="125">
        <v>0</v>
      </c>
      <c r="AH109" s="125">
        <v>0</v>
      </c>
      <c r="AI109" s="125">
        <v>0</v>
      </c>
      <c r="AJ109" s="125">
        <v>0</v>
      </c>
      <c r="AK109" s="125">
        <v>0</v>
      </c>
      <c r="AL109" s="125">
        <v>0</v>
      </c>
    </row>
    <row r="110" spans="1:38" x14ac:dyDescent="0.25">
      <c r="A110" s="36">
        <v>140236</v>
      </c>
      <c r="B110" s="37" t="s">
        <v>111</v>
      </c>
      <c r="C110" s="125">
        <v>0</v>
      </c>
      <c r="D110" s="125">
        <v>0</v>
      </c>
      <c r="E110" s="125">
        <v>0</v>
      </c>
      <c r="F110" s="125">
        <v>0</v>
      </c>
      <c r="G110" s="125">
        <v>0</v>
      </c>
      <c r="H110" s="125">
        <v>0</v>
      </c>
      <c r="I110" s="125">
        <v>0</v>
      </c>
      <c r="J110" s="125">
        <v>0</v>
      </c>
      <c r="K110" s="125">
        <v>0</v>
      </c>
      <c r="L110" s="125">
        <v>0</v>
      </c>
      <c r="M110" s="220">
        <v>0</v>
      </c>
      <c r="N110" s="221">
        <v>0</v>
      </c>
      <c r="O110" s="125">
        <v>0</v>
      </c>
      <c r="P110" s="125">
        <v>0</v>
      </c>
      <c r="Q110" s="125">
        <v>0</v>
      </c>
      <c r="R110" s="125">
        <v>0</v>
      </c>
      <c r="S110" s="125">
        <v>0</v>
      </c>
      <c r="T110" s="228">
        <v>0</v>
      </c>
      <c r="U110" s="228">
        <v>0</v>
      </c>
      <c r="V110" s="228">
        <v>0</v>
      </c>
      <c r="W110" s="125">
        <v>0</v>
      </c>
      <c r="X110" s="125">
        <v>0</v>
      </c>
      <c r="Y110" s="125">
        <v>0</v>
      </c>
      <c r="Z110" s="125">
        <v>0</v>
      </c>
      <c r="AA110" s="125">
        <v>0</v>
      </c>
      <c r="AB110" s="125">
        <v>0</v>
      </c>
      <c r="AC110" s="125">
        <v>0</v>
      </c>
      <c r="AD110" s="125">
        <v>0</v>
      </c>
      <c r="AE110" s="125">
        <v>0</v>
      </c>
      <c r="AF110" s="125">
        <v>0</v>
      </c>
      <c r="AG110" s="125">
        <v>0</v>
      </c>
      <c r="AH110" s="125">
        <v>0</v>
      </c>
      <c r="AI110" s="125">
        <v>0</v>
      </c>
      <c r="AJ110" s="125">
        <v>0</v>
      </c>
      <c r="AK110" s="125">
        <v>0</v>
      </c>
      <c r="AL110" s="125">
        <v>0</v>
      </c>
    </row>
    <row r="111" spans="1:38" x14ac:dyDescent="0.25">
      <c r="A111" s="45">
        <v>140240</v>
      </c>
      <c r="B111" s="37" t="s">
        <v>112</v>
      </c>
      <c r="C111" s="125">
        <v>0</v>
      </c>
      <c r="D111" s="125">
        <v>0</v>
      </c>
      <c r="E111" s="125">
        <v>0</v>
      </c>
      <c r="F111" s="125">
        <v>0</v>
      </c>
      <c r="G111" s="125">
        <v>0</v>
      </c>
      <c r="H111" s="125">
        <v>0</v>
      </c>
      <c r="I111" s="125">
        <v>0</v>
      </c>
      <c r="J111" s="125">
        <v>0</v>
      </c>
      <c r="K111" s="125">
        <v>0</v>
      </c>
      <c r="L111" s="125">
        <v>0</v>
      </c>
      <c r="M111" s="220">
        <v>0</v>
      </c>
      <c r="N111" s="221">
        <v>0</v>
      </c>
      <c r="O111" s="125">
        <v>0</v>
      </c>
      <c r="P111" s="125">
        <v>0</v>
      </c>
      <c r="Q111" s="125">
        <v>0</v>
      </c>
      <c r="R111" s="125">
        <v>0</v>
      </c>
      <c r="S111" s="125">
        <v>0</v>
      </c>
      <c r="T111" s="228">
        <v>0</v>
      </c>
      <c r="U111" s="228">
        <v>0</v>
      </c>
      <c r="V111" s="228">
        <v>0</v>
      </c>
      <c r="W111" s="125">
        <v>0</v>
      </c>
      <c r="X111" s="125">
        <v>0</v>
      </c>
      <c r="Y111" s="125">
        <v>0</v>
      </c>
      <c r="Z111" s="125">
        <v>0</v>
      </c>
      <c r="AA111" s="125">
        <v>0</v>
      </c>
      <c r="AB111" s="125">
        <v>0</v>
      </c>
      <c r="AC111" s="125">
        <v>0</v>
      </c>
      <c r="AD111" s="125">
        <v>0</v>
      </c>
      <c r="AE111" s="125">
        <v>0</v>
      </c>
      <c r="AF111" s="125">
        <v>0</v>
      </c>
      <c r="AG111" s="125">
        <v>0</v>
      </c>
      <c r="AH111" s="125">
        <v>0</v>
      </c>
      <c r="AI111" s="125">
        <v>0</v>
      </c>
      <c r="AJ111" s="125">
        <v>0</v>
      </c>
      <c r="AK111" s="125">
        <v>0</v>
      </c>
      <c r="AL111" s="125">
        <v>0</v>
      </c>
    </row>
    <row r="112" spans="1:38" x14ac:dyDescent="0.25">
      <c r="A112" s="36">
        <v>140234</v>
      </c>
      <c r="B112" s="37" t="s">
        <v>113</v>
      </c>
      <c r="C112" s="125">
        <v>0</v>
      </c>
      <c r="D112" s="125">
        <v>0</v>
      </c>
      <c r="E112" s="125">
        <v>0</v>
      </c>
      <c r="F112" s="125">
        <v>0</v>
      </c>
      <c r="G112" s="125">
        <v>0</v>
      </c>
      <c r="H112" s="125">
        <v>0</v>
      </c>
      <c r="I112" s="125">
        <v>0</v>
      </c>
      <c r="J112" s="125">
        <v>0</v>
      </c>
      <c r="K112" s="125">
        <v>0</v>
      </c>
      <c r="L112" s="125">
        <v>0</v>
      </c>
      <c r="M112" s="220">
        <v>0</v>
      </c>
      <c r="N112" s="221">
        <v>0</v>
      </c>
      <c r="O112" s="125">
        <v>0</v>
      </c>
      <c r="P112" s="125">
        <v>0</v>
      </c>
      <c r="Q112" s="125">
        <v>0</v>
      </c>
      <c r="R112" s="125">
        <v>0</v>
      </c>
      <c r="S112" s="125">
        <v>0</v>
      </c>
      <c r="T112" s="228">
        <v>0</v>
      </c>
      <c r="U112" s="228">
        <v>0</v>
      </c>
      <c r="V112" s="228">
        <v>0</v>
      </c>
      <c r="W112" s="125">
        <v>0</v>
      </c>
      <c r="X112" s="125">
        <v>0</v>
      </c>
      <c r="Y112" s="125">
        <v>0</v>
      </c>
      <c r="Z112" s="125">
        <v>0</v>
      </c>
      <c r="AA112" s="125">
        <v>0</v>
      </c>
      <c r="AB112" s="125">
        <v>0</v>
      </c>
      <c r="AC112" s="125">
        <v>0</v>
      </c>
      <c r="AD112" s="125">
        <v>0</v>
      </c>
      <c r="AE112" s="125">
        <v>0</v>
      </c>
      <c r="AF112" s="125">
        <v>0</v>
      </c>
      <c r="AG112" s="125">
        <v>0</v>
      </c>
      <c r="AH112" s="125">
        <v>0</v>
      </c>
      <c r="AI112" s="125">
        <v>0</v>
      </c>
      <c r="AJ112" s="125">
        <v>0</v>
      </c>
      <c r="AK112" s="125">
        <v>0</v>
      </c>
      <c r="AL112" s="125">
        <v>0</v>
      </c>
    </row>
    <row r="113" spans="1:38" x14ac:dyDescent="0.25">
      <c r="A113" s="45">
        <v>140125</v>
      </c>
      <c r="B113" s="37" t="s">
        <v>114</v>
      </c>
      <c r="C113" s="125">
        <v>0</v>
      </c>
      <c r="D113" s="125">
        <v>0</v>
      </c>
      <c r="E113" s="125">
        <v>0</v>
      </c>
      <c r="F113" s="125">
        <v>0</v>
      </c>
      <c r="G113" s="125">
        <v>0</v>
      </c>
      <c r="H113" s="125">
        <v>0</v>
      </c>
      <c r="I113" s="125">
        <v>0</v>
      </c>
      <c r="J113" s="125">
        <v>0</v>
      </c>
      <c r="K113" s="125">
        <v>0</v>
      </c>
      <c r="L113" s="125">
        <v>0</v>
      </c>
      <c r="M113" s="125">
        <v>0</v>
      </c>
      <c r="N113" s="125">
        <v>0</v>
      </c>
      <c r="O113" s="125">
        <v>0</v>
      </c>
      <c r="P113" s="125">
        <v>0</v>
      </c>
      <c r="Q113" s="125">
        <v>0</v>
      </c>
      <c r="R113" s="125">
        <v>0</v>
      </c>
      <c r="S113" s="125">
        <v>0</v>
      </c>
      <c r="T113" s="228">
        <v>0</v>
      </c>
      <c r="U113" s="228">
        <v>0</v>
      </c>
      <c r="V113" s="228">
        <v>0</v>
      </c>
      <c r="W113" s="125">
        <v>0</v>
      </c>
      <c r="X113" s="125">
        <v>0</v>
      </c>
      <c r="Y113" s="125">
        <v>0</v>
      </c>
      <c r="Z113" s="125">
        <v>0</v>
      </c>
      <c r="AA113" s="125">
        <v>0</v>
      </c>
      <c r="AB113" s="125">
        <v>0</v>
      </c>
      <c r="AC113" s="125">
        <v>0</v>
      </c>
      <c r="AD113" s="125">
        <v>0</v>
      </c>
      <c r="AE113" s="125">
        <v>0</v>
      </c>
      <c r="AF113" s="125">
        <v>0</v>
      </c>
      <c r="AG113" s="125">
        <v>0</v>
      </c>
      <c r="AH113" s="125">
        <v>0</v>
      </c>
      <c r="AI113" s="125">
        <v>0</v>
      </c>
      <c r="AJ113" s="125">
        <v>0</v>
      </c>
      <c r="AK113" s="125">
        <v>0</v>
      </c>
      <c r="AL113" s="125">
        <v>0</v>
      </c>
    </row>
    <row r="114" spans="1:38" x14ac:dyDescent="0.25">
      <c r="A114" s="45">
        <v>140140</v>
      </c>
      <c r="B114" s="37" t="s">
        <v>115</v>
      </c>
      <c r="C114" s="125">
        <v>0</v>
      </c>
      <c r="D114" s="125">
        <v>0</v>
      </c>
      <c r="E114" s="125">
        <v>0</v>
      </c>
      <c r="F114" s="125">
        <v>0</v>
      </c>
      <c r="G114" s="125">
        <v>0</v>
      </c>
      <c r="H114" s="125">
        <v>0</v>
      </c>
      <c r="I114" s="125">
        <v>0</v>
      </c>
      <c r="J114" s="125">
        <v>0</v>
      </c>
      <c r="K114" s="125">
        <v>0</v>
      </c>
      <c r="L114" s="125">
        <v>0</v>
      </c>
      <c r="M114" s="125">
        <v>0</v>
      </c>
      <c r="N114" s="125">
        <v>0</v>
      </c>
      <c r="O114" s="125">
        <v>0</v>
      </c>
      <c r="P114" s="125">
        <v>0</v>
      </c>
      <c r="Q114" s="125">
        <v>0</v>
      </c>
      <c r="R114" s="125">
        <v>0</v>
      </c>
      <c r="S114" s="125">
        <v>0</v>
      </c>
      <c r="T114" s="228">
        <v>0</v>
      </c>
      <c r="U114" s="228">
        <v>0</v>
      </c>
      <c r="V114" s="228">
        <v>0</v>
      </c>
      <c r="W114" s="125">
        <v>0</v>
      </c>
      <c r="X114" s="125">
        <v>0</v>
      </c>
      <c r="Y114" s="125">
        <v>0</v>
      </c>
      <c r="Z114" s="125">
        <v>0</v>
      </c>
      <c r="AA114" s="125">
        <v>0</v>
      </c>
      <c r="AB114" s="125">
        <v>0</v>
      </c>
      <c r="AC114" s="125">
        <v>0</v>
      </c>
      <c r="AD114" s="125">
        <v>0</v>
      </c>
      <c r="AE114" s="125">
        <v>0</v>
      </c>
      <c r="AF114" s="125">
        <v>0</v>
      </c>
      <c r="AG114" s="125">
        <v>0</v>
      </c>
      <c r="AH114" s="125">
        <v>0</v>
      </c>
      <c r="AI114" s="125">
        <v>0</v>
      </c>
      <c r="AJ114" s="125">
        <v>0</v>
      </c>
      <c r="AK114" s="125">
        <v>0</v>
      </c>
      <c r="AL114" s="125">
        <v>0</v>
      </c>
    </row>
    <row r="115" spans="1:38" x14ac:dyDescent="0.25">
      <c r="A115" s="45">
        <v>140242</v>
      </c>
      <c r="B115" s="37" t="s">
        <v>116</v>
      </c>
      <c r="C115" s="125">
        <v>0</v>
      </c>
      <c r="D115" s="125">
        <v>0</v>
      </c>
      <c r="E115" s="125">
        <v>0</v>
      </c>
      <c r="F115" s="125">
        <v>0</v>
      </c>
      <c r="G115" s="125">
        <v>0</v>
      </c>
      <c r="H115" s="125">
        <v>0</v>
      </c>
      <c r="I115" s="125">
        <v>0</v>
      </c>
      <c r="J115" s="125">
        <v>0</v>
      </c>
      <c r="K115" s="125">
        <v>0</v>
      </c>
      <c r="L115" s="125">
        <v>0</v>
      </c>
      <c r="M115" s="125">
        <v>0</v>
      </c>
      <c r="N115" s="125">
        <v>0</v>
      </c>
      <c r="O115" s="125">
        <v>0</v>
      </c>
      <c r="P115" s="125">
        <v>0</v>
      </c>
      <c r="Q115" s="125">
        <v>0</v>
      </c>
      <c r="R115" s="125">
        <v>0</v>
      </c>
      <c r="S115" s="125">
        <v>0</v>
      </c>
      <c r="T115" s="228">
        <v>0</v>
      </c>
      <c r="U115" s="228">
        <v>0</v>
      </c>
      <c r="V115" s="228">
        <v>0</v>
      </c>
      <c r="W115" s="125">
        <v>0</v>
      </c>
      <c r="X115" s="125">
        <v>0</v>
      </c>
      <c r="Y115" s="125">
        <v>0</v>
      </c>
      <c r="Z115" s="125">
        <v>0</v>
      </c>
      <c r="AA115" s="125">
        <v>0</v>
      </c>
      <c r="AB115" s="125">
        <v>0</v>
      </c>
      <c r="AC115" s="125">
        <v>0</v>
      </c>
      <c r="AD115" s="125">
        <v>0</v>
      </c>
      <c r="AE115" s="125">
        <v>0</v>
      </c>
      <c r="AF115" s="125">
        <v>0</v>
      </c>
      <c r="AG115" s="125">
        <v>0</v>
      </c>
      <c r="AH115" s="125">
        <v>0</v>
      </c>
      <c r="AI115" s="125">
        <v>0</v>
      </c>
      <c r="AJ115" s="125">
        <v>0</v>
      </c>
      <c r="AK115" s="125">
        <v>0</v>
      </c>
      <c r="AL115" s="125">
        <v>0</v>
      </c>
    </row>
    <row r="116" spans="1:38" x14ac:dyDescent="0.25">
      <c r="A116" s="45">
        <v>140243</v>
      </c>
      <c r="B116" s="37" t="s">
        <v>117</v>
      </c>
      <c r="C116" s="125">
        <v>0</v>
      </c>
      <c r="D116" s="125">
        <v>0</v>
      </c>
      <c r="E116" s="125">
        <v>0</v>
      </c>
      <c r="F116" s="125">
        <v>0</v>
      </c>
      <c r="G116" s="125">
        <v>0</v>
      </c>
      <c r="H116" s="125">
        <v>0</v>
      </c>
      <c r="I116" s="125">
        <v>0</v>
      </c>
      <c r="J116" s="125">
        <v>0</v>
      </c>
      <c r="K116" s="125">
        <v>0</v>
      </c>
      <c r="L116" s="125">
        <v>0</v>
      </c>
      <c r="M116" s="125">
        <v>0</v>
      </c>
      <c r="N116" s="125">
        <v>0</v>
      </c>
      <c r="O116" s="125">
        <v>0</v>
      </c>
      <c r="P116" s="125">
        <v>0</v>
      </c>
      <c r="Q116" s="125">
        <v>0</v>
      </c>
      <c r="R116" s="125">
        <v>0</v>
      </c>
      <c r="S116" s="125">
        <v>0</v>
      </c>
      <c r="T116" s="228">
        <v>0</v>
      </c>
      <c r="U116" s="228">
        <v>0</v>
      </c>
      <c r="V116" s="228">
        <v>0</v>
      </c>
      <c r="W116" s="125">
        <v>0</v>
      </c>
      <c r="X116" s="125">
        <v>0</v>
      </c>
      <c r="Y116" s="125">
        <v>0</v>
      </c>
      <c r="Z116" s="125">
        <v>0</v>
      </c>
      <c r="AA116" s="125">
        <v>0</v>
      </c>
      <c r="AB116" s="125">
        <v>0</v>
      </c>
      <c r="AC116" s="125">
        <v>0</v>
      </c>
      <c r="AD116" s="125">
        <v>0</v>
      </c>
      <c r="AE116" s="125">
        <v>0</v>
      </c>
      <c r="AF116" s="125">
        <v>0</v>
      </c>
      <c r="AG116" s="125">
        <v>0</v>
      </c>
      <c r="AH116" s="125">
        <v>0</v>
      </c>
      <c r="AI116" s="125">
        <v>0</v>
      </c>
      <c r="AJ116" s="125">
        <v>0</v>
      </c>
      <c r="AK116" s="125">
        <v>0</v>
      </c>
      <c r="AL116" s="125">
        <v>0</v>
      </c>
    </row>
    <row r="117" spans="1:38" x14ac:dyDescent="0.25">
      <c r="A117" s="119">
        <v>140244</v>
      </c>
      <c r="B117" s="37" t="s">
        <v>118</v>
      </c>
      <c r="C117" s="125">
        <v>0</v>
      </c>
      <c r="D117" s="125">
        <v>0</v>
      </c>
      <c r="E117" s="125">
        <v>0</v>
      </c>
      <c r="F117" s="125">
        <v>0</v>
      </c>
      <c r="G117" s="125">
        <v>0</v>
      </c>
      <c r="H117" s="125">
        <v>0</v>
      </c>
      <c r="I117" s="125">
        <v>0</v>
      </c>
      <c r="J117" s="125">
        <v>0</v>
      </c>
      <c r="K117" s="125">
        <v>0</v>
      </c>
      <c r="L117" s="125">
        <v>0</v>
      </c>
      <c r="M117" s="125">
        <v>0</v>
      </c>
      <c r="N117" s="125">
        <v>0</v>
      </c>
      <c r="O117" s="125">
        <v>0</v>
      </c>
      <c r="P117" s="125">
        <v>0</v>
      </c>
      <c r="Q117" s="125">
        <v>0</v>
      </c>
      <c r="R117" s="125">
        <v>0</v>
      </c>
      <c r="S117" s="125">
        <v>0</v>
      </c>
      <c r="T117" s="228">
        <v>0</v>
      </c>
      <c r="U117" s="228">
        <v>0</v>
      </c>
      <c r="V117" s="228">
        <v>0</v>
      </c>
      <c r="W117" s="125">
        <v>0</v>
      </c>
      <c r="X117" s="125">
        <v>0</v>
      </c>
      <c r="Y117" s="125">
        <v>0</v>
      </c>
      <c r="Z117" s="125">
        <v>0</v>
      </c>
      <c r="AA117" s="125">
        <v>0</v>
      </c>
      <c r="AB117" s="125">
        <v>0</v>
      </c>
      <c r="AC117" s="125">
        <v>0</v>
      </c>
      <c r="AD117" s="125">
        <v>0</v>
      </c>
      <c r="AE117" s="125">
        <v>0</v>
      </c>
      <c r="AF117" s="125">
        <v>0</v>
      </c>
      <c r="AG117" s="125">
        <v>0</v>
      </c>
      <c r="AH117" s="125">
        <v>0</v>
      </c>
      <c r="AI117" s="125">
        <v>0</v>
      </c>
      <c r="AJ117" s="125">
        <v>0</v>
      </c>
      <c r="AK117" s="125">
        <v>0</v>
      </c>
      <c r="AL117" s="125">
        <v>0</v>
      </c>
    </row>
    <row r="118" spans="1:38" x14ac:dyDescent="0.25">
      <c r="A118" s="119">
        <v>140245</v>
      </c>
      <c r="B118" s="37" t="s">
        <v>119</v>
      </c>
      <c r="C118" s="125">
        <v>0</v>
      </c>
      <c r="D118" s="125">
        <v>0</v>
      </c>
      <c r="E118" s="125">
        <v>0</v>
      </c>
      <c r="F118" s="125">
        <v>0</v>
      </c>
      <c r="G118" s="125">
        <v>0</v>
      </c>
      <c r="H118" s="125">
        <v>0</v>
      </c>
      <c r="I118" s="125">
        <v>0</v>
      </c>
      <c r="J118" s="125">
        <v>0</v>
      </c>
      <c r="K118" s="125">
        <v>0</v>
      </c>
      <c r="L118" s="125">
        <v>0</v>
      </c>
      <c r="M118" s="125">
        <v>0</v>
      </c>
      <c r="N118" s="125">
        <v>0</v>
      </c>
      <c r="O118" s="125">
        <v>0</v>
      </c>
      <c r="P118" s="125">
        <v>0</v>
      </c>
      <c r="Q118" s="125">
        <v>0</v>
      </c>
      <c r="R118" s="125">
        <v>0</v>
      </c>
      <c r="S118" s="125">
        <v>0</v>
      </c>
      <c r="T118" s="228">
        <v>0</v>
      </c>
      <c r="U118" s="228">
        <v>0</v>
      </c>
      <c r="V118" s="228">
        <v>0</v>
      </c>
      <c r="W118" s="125">
        <v>0</v>
      </c>
      <c r="X118" s="125">
        <v>0</v>
      </c>
      <c r="Y118" s="125">
        <v>0</v>
      </c>
      <c r="Z118" s="125">
        <v>0</v>
      </c>
      <c r="AA118" s="125">
        <v>0</v>
      </c>
      <c r="AB118" s="125">
        <v>0</v>
      </c>
      <c r="AC118" s="125">
        <v>0</v>
      </c>
      <c r="AD118" s="125">
        <v>0</v>
      </c>
      <c r="AE118" s="125">
        <v>0</v>
      </c>
      <c r="AF118" s="125">
        <v>0</v>
      </c>
      <c r="AG118" s="125">
        <v>0</v>
      </c>
      <c r="AH118" s="125">
        <v>0</v>
      </c>
      <c r="AI118" s="125">
        <v>0</v>
      </c>
      <c r="AJ118" s="125">
        <v>0</v>
      </c>
      <c r="AK118" s="125">
        <v>0</v>
      </c>
      <c r="AL118" s="125">
        <v>0</v>
      </c>
    </row>
    <row r="119" spans="1:38" x14ac:dyDescent="0.25">
      <c r="A119" s="119">
        <v>140246</v>
      </c>
      <c r="B119" s="37" t="s">
        <v>120</v>
      </c>
      <c r="C119" s="125">
        <v>0</v>
      </c>
      <c r="D119" s="125">
        <v>0</v>
      </c>
      <c r="E119" s="125">
        <v>0</v>
      </c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25">
        <v>0</v>
      </c>
      <c r="L119" s="125">
        <v>0</v>
      </c>
      <c r="M119" s="125">
        <v>0</v>
      </c>
      <c r="N119" s="125">
        <v>0</v>
      </c>
      <c r="O119" s="125">
        <v>0</v>
      </c>
      <c r="P119" s="125">
        <v>0</v>
      </c>
      <c r="Q119" s="125">
        <v>0</v>
      </c>
      <c r="R119" s="125">
        <v>0</v>
      </c>
      <c r="S119" s="125">
        <v>0</v>
      </c>
      <c r="T119" s="228">
        <v>0</v>
      </c>
      <c r="U119" s="228">
        <v>0</v>
      </c>
      <c r="V119" s="228">
        <v>0</v>
      </c>
      <c r="W119" s="125">
        <v>0</v>
      </c>
      <c r="X119" s="125">
        <v>0</v>
      </c>
      <c r="Y119" s="125">
        <v>0</v>
      </c>
      <c r="Z119" s="125">
        <v>0</v>
      </c>
      <c r="AA119" s="125">
        <v>0</v>
      </c>
      <c r="AB119" s="125">
        <v>0</v>
      </c>
      <c r="AC119" s="125">
        <v>0</v>
      </c>
      <c r="AD119" s="125">
        <v>0</v>
      </c>
      <c r="AE119" s="125">
        <v>0</v>
      </c>
      <c r="AF119" s="125">
        <v>0</v>
      </c>
      <c r="AG119" s="125">
        <v>0</v>
      </c>
      <c r="AH119" s="125">
        <v>0</v>
      </c>
      <c r="AI119" s="125">
        <v>0</v>
      </c>
      <c r="AJ119" s="125">
        <v>0</v>
      </c>
      <c r="AK119" s="125">
        <v>0</v>
      </c>
      <c r="AL119" s="125">
        <v>0</v>
      </c>
    </row>
    <row r="120" spans="1:38" x14ac:dyDescent="0.25">
      <c r="A120" s="119">
        <v>140247</v>
      </c>
      <c r="B120" s="37" t="s">
        <v>121</v>
      </c>
      <c r="C120" s="125">
        <v>0</v>
      </c>
      <c r="D120" s="125">
        <v>0</v>
      </c>
      <c r="E120" s="125">
        <v>0</v>
      </c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25">
        <v>0</v>
      </c>
      <c r="L120" s="125">
        <v>0</v>
      </c>
      <c r="M120" s="125">
        <v>0</v>
      </c>
      <c r="N120" s="125">
        <v>0</v>
      </c>
      <c r="O120" s="125">
        <v>0</v>
      </c>
      <c r="P120" s="125">
        <v>0</v>
      </c>
      <c r="Q120" s="125">
        <v>0</v>
      </c>
      <c r="R120" s="125">
        <v>0</v>
      </c>
      <c r="S120" s="125">
        <v>0</v>
      </c>
      <c r="T120" s="228">
        <v>0</v>
      </c>
      <c r="U120" s="228">
        <v>0</v>
      </c>
      <c r="V120" s="228">
        <v>0</v>
      </c>
      <c r="W120" s="125">
        <v>0</v>
      </c>
      <c r="X120" s="125">
        <v>0</v>
      </c>
      <c r="Y120" s="125">
        <v>0</v>
      </c>
      <c r="Z120" s="125">
        <v>0</v>
      </c>
      <c r="AA120" s="125">
        <v>0</v>
      </c>
      <c r="AB120" s="125">
        <v>0</v>
      </c>
      <c r="AC120" s="125">
        <v>0</v>
      </c>
      <c r="AD120" s="125">
        <v>0</v>
      </c>
      <c r="AE120" s="125">
        <v>0</v>
      </c>
      <c r="AF120" s="125">
        <v>0</v>
      </c>
      <c r="AG120" s="125">
        <v>0</v>
      </c>
      <c r="AH120" s="125">
        <v>0</v>
      </c>
      <c r="AI120" s="125">
        <v>0</v>
      </c>
      <c r="AJ120" s="125">
        <v>0</v>
      </c>
      <c r="AK120" s="125">
        <v>0</v>
      </c>
      <c r="AL120" s="125">
        <v>0</v>
      </c>
    </row>
    <row r="121" spans="1:38" x14ac:dyDescent="0.25">
      <c r="A121" s="119">
        <v>140248</v>
      </c>
      <c r="B121" s="37" t="s">
        <v>122</v>
      </c>
      <c r="C121" s="125">
        <v>0</v>
      </c>
      <c r="D121" s="125">
        <v>0</v>
      </c>
      <c r="E121" s="125">
        <v>0</v>
      </c>
      <c r="F121" s="125">
        <v>0</v>
      </c>
      <c r="G121" s="125">
        <v>0</v>
      </c>
      <c r="H121" s="125">
        <v>0</v>
      </c>
      <c r="I121" s="125">
        <v>0</v>
      </c>
      <c r="J121" s="125">
        <v>0</v>
      </c>
      <c r="K121" s="125">
        <v>0</v>
      </c>
      <c r="L121" s="125">
        <v>0</v>
      </c>
      <c r="M121" s="125">
        <v>0</v>
      </c>
      <c r="N121" s="125">
        <v>0</v>
      </c>
      <c r="O121" s="125">
        <v>0</v>
      </c>
      <c r="P121" s="125">
        <v>0</v>
      </c>
      <c r="Q121" s="125">
        <v>0</v>
      </c>
      <c r="R121" s="125">
        <v>0</v>
      </c>
      <c r="S121" s="125">
        <v>0</v>
      </c>
      <c r="T121" s="228">
        <v>0</v>
      </c>
      <c r="U121" s="228">
        <v>0</v>
      </c>
      <c r="V121" s="228">
        <v>0</v>
      </c>
      <c r="W121" s="125">
        <v>0</v>
      </c>
      <c r="X121" s="125">
        <v>0</v>
      </c>
      <c r="Y121" s="125">
        <v>0</v>
      </c>
      <c r="Z121" s="125">
        <v>0</v>
      </c>
      <c r="AA121" s="125">
        <v>0</v>
      </c>
      <c r="AB121" s="125">
        <v>0</v>
      </c>
      <c r="AC121" s="125">
        <v>0</v>
      </c>
      <c r="AD121" s="125">
        <v>0</v>
      </c>
      <c r="AE121" s="125">
        <v>0</v>
      </c>
      <c r="AF121" s="125">
        <v>0</v>
      </c>
      <c r="AG121" s="125">
        <v>0</v>
      </c>
      <c r="AH121" s="125">
        <v>0</v>
      </c>
      <c r="AI121" s="125">
        <v>0</v>
      </c>
      <c r="AJ121" s="125">
        <v>0</v>
      </c>
      <c r="AK121" s="125">
        <v>0</v>
      </c>
      <c r="AL121" s="125">
        <v>0</v>
      </c>
    </row>
    <row r="122" spans="1:38" x14ac:dyDescent="0.25">
      <c r="A122" s="47"/>
      <c r="B122" s="51" t="s">
        <v>123</v>
      </c>
      <c r="C122" s="43">
        <f>C44+C45+C53+C70+C77</f>
        <v>253439</v>
      </c>
      <c r="D122" s="161">
        <f t="shared" ref="D122:N122" si="9">D44+D45+D53+D70+D77</f>
        <v>144044</v>
      </c>
      <c r="E122" s="161">
        <f t="shared" si="9"/>
        <v>55010</v>
      </c>
      <c r="F122" s="161">
        <f t="shared" si="9"/>
        <v>14380</v>
      </c>
      <c r="G122" s="161">
        <f t="shared" si="9"/>
        <v>40005</v>
      </c>
      <c r="H122" s="161">
        <f t="shared" si="9"/>
        <v>63310</v>
      </c>
      <c r="I122" s="161">
        <f t="shared" si="9"/>
        <v>39929</v>
      </c>
      <c r="J122" s="161">
        <f t="shared" si="9"/>
        <v>13303</v>
      </c>
      <c r="K122" s="161">
        <f t="shared" si="9"/>
        <v>333</v>
      </c>
      <c r="L122" s="161">
        <f t="shared" si="9"/>
        <v>9745</v>
      </c>
      <c r="M122" s="323">
        <f t="shared" si="9"/>
        <v>216677</v>
      </c>
      <c r="N122" s="323">
        <f t="shared" si="9"/>
        <v>36762</v>
      </c>
      <c r="O122" s="205">
        <v>63381</v>
      </c>
      <c r="P122" s="205">
        <v>63381</v>
      </c>
      <c r="Q122" s="205">
        <v>63381</v>
      </c>
      <c r="R122" s="205">
        <v>63296</v>
      </c>
      <c r="S122" s="205">
        <v>144044</v>
      </c>
      <c r="T122" s="323">
        <v>36018</v>
      </c>
      <c r="U122" s="323">
        <v>36018</v>
      </c>
      <c r="V122" s="323">
        <v>36018</v>
      </c>
      <c r="W122" s="323">
        <v>35990</v>
      </c>
      <c r="X122" s="205">
        <v>55010</v>
      </c>
      <c r="Y122" s="205">
        <v>13760</v>
      </c>
      <c r="Z122" s="359">
        <v>13760</v>
      </c>
      <c r="AA122" s="359">
        <v>13760</v>
      </c>
      <c r="AB122" s="359">
        <v>13730</v>
      </c>
      <c r="AC122" s="205">
        <v>14380</v>
      </c>
      <c r="AD122" s="43">
        <v>3597</v>
      </c>
      <c r="AE122" s="359">
        <v>3597</v>
      </c>
      <c r="AF122" s="359">
        <v>3597</v>
      </c>
      <c r="AG122" s="359">
        <v>3589</v>
      </c>
      <c r="AH122" s="43">
        <v>40005</v>
      </c>
      <c r="AI122" s="43">
        <v>10006</v>
      </c>
      <c r="AJ122" s="356">
        <v>10006</v>
      </c>
      <c r="AK122" s="356">
        <v>10006</v>
      </c>
      <c r="AL122" s="356">
        <v>9987</v>
      </c>
    </row>
    <row r="123" spans="1:38" x14ac:dyDescent="0.25">
      <c r="A123" s="36"/>
      <c r="B123" s="148" t="s">
        <v>212</v>
      </c>
      <c r="C123" s="154">
        <v>0</v>
      </c>
      <c r="D123" s="154">
        <v>0</v>
      </c>
      <c r="E123" s="154">
        <v>0</v>
      </c>
      <c r="F123" s="154">
        <v>0</v>
      </c>
      <c r="G123" s="154">
        <v>0</v>
      </c>
      <c r="H123" s="154">
        <v>0</v>
      </c>
      <c r="I123" s="154">
        <v>0</v>
      </c>
      <c r="J123" s="154">
        <v>0</v>
      </c>
      <c r="K123" s="154">
        <v>0</v>
      </c>
      <c r="L123" s="154">
        <v>0</v>
      </c>
      <c r="M123" s="154">
        <v>0</v>
      </c>
      <c r="N123" s="154">
        <v>0</v>
      </c>
      <c r="O123" s="154">
        <v>0</v>
      </c>
      <c r="P123" s="154">
        <v>0</v>
      </c>
      <c r="Q123" s="154">
        <v>0</v>
      </c>
      <c r="R123" s="154">
        <v>0</v>
      </c>
      <c r="S123" s="154">
        <v>0</v>
      </c>
      <c r="T123" s="154">
        <v>0</v>
      </c>
      <c r="U123" s="154">
        <v>0</v>
      </c>
      <c r="V123" s="154">
        <v>0</v>
      </c>
      <c r="W123" s="154">
        <v>0</v>
      </c>
      <c r="X123" s="154">
        <v>0</v>
      </c>
      <c r="Y123" s="154">
        <v>0</v>
      </c>
      <c r="Z123" s="154">
        <v>0</v>
      </c>
      <c r="AA123" s="154">
        <v>0</v>
      </c>
      <c r="AB123" s="154">
        <v>0</v>
      </c>
      <c r="AC123" s="154">
        <v>0</v>
      </c>
      <c r="AD123" s="154">
        <v>0</v>
      </c>
      <c r="AE123" s="154">
        <v>0</v>
      </c>
      <c r="AF123" s="154">
        <v>0</v>
      </c>
      <c r="AG123" s="154">
        <v>0</v>
      </c>
      <c r="AH123" s="154">
        <v>0</v>
      </c>
      <c r="AI123" s="154">
        <v>0</v>
      </c>
      <c r="AJ123" s="154">
        <v>0</v>
      </c>
      <c r="AK123" s="154">
        <v>0</v>
      </c>
      <c r="AL123" s="154">
        <v>0</v>
      </c>
    </row>
    <row r="124" spans="1:38" x14ac:dyDescent="0.25">
      <c r="A124" s="36"/>
      <c r="B124" s="131" t="s">
        <v>213</v>
      </c>
      <c r="C124" s="149">
        <f>C122+C123</f>
        <v>253439</v>
      </c>
      <c r="D124" s="358">
        <f t="shared" ref="D124:N124" si="10">D122+D123</f>
        <v>144044</v>
      </c>
      <c r="E124" s="358">
        <f t="shared" si="10"/>
        <v>55010</v>
      </c>
      <c r="F124" s="358">
        <f t="shared" si="10"/>
        <v>14380</v>
      </c>
      <c r="G124" s="358">
        <f t="shared" si="10"/>
        <v>40005</v>
      </c>
      <c r="H124" s="358">
        <f t="shared" si="10"/>
        <v>63310</v>
      </c>
      <c r="I124" s="358">
        <f t="shared" si="10"/>
        <v>39929</v>
      </c>
      <c r="J124" s="358">
        <f t="shared" si="10"/>
        <v>13303</v>
      </c>
      <c r="K124" s="358">
        <f t="shared" si="10"/>
        <v>333</v>
      </c>
      <c r="L124" s="358">
        <f t="shared" si="10"/>
        <v>9745</v>
      </c>
      <c r="M124" s="358">
        <f t="shared" si="10"/>
        <v>216677</v>
      </c>
      <c r="N124" s="358">
        <f t="shared" si="10"/>
        <v>36762</v>
      </c>
      <c r="O124" s="358">
        <v>63381</v>
      </c>
      <c r="P124" s="358">
        <v>63381</v>
      </c>
      <c r="Q124" s="358">
        <v>63381</v>
      </c>
      <c r="R124" s="358">
        <v>63296</v>
      </c>
      <c r="S124" s="358">
        <v>144044</v>
      </c>
      <c r="T124" s="358">
        <v>36018</v>
      </c>
      <c r="U124" s="358">
        <v>36018</v>
      </c>
      <c r="V124" s="358">
        <v>36018</v>
      </c>
      <c r="W124" s="358">
        <v>35990</v>
      </c>
      <c r="X124" s="358">
        <v>55010</v>
      </c>
      <c r="Y124" s="358">
        <v>13760</v>
      </c>
      <c r="Z124" s="359">
        <v>13760</v>
      </c>
      <c r="AA124" s="359">
        <v>13760</v>
      </c>
      <c r="AB124" s="359">
        <v>13730</v>
      </c>
      <c r="AC124" s="358">
        <v>14380</v>
      </c>
      <c r="AD124" s="358">
        <v>3597</v>
      </c>
      <c r="AE124" s="359">
        <v>3597</v>
      </c>
      <c r="AF124" s="359">
        <v>3597</v>
      </c>
      <c r="AG124" s="359">
        <v>3589</v>
      </c>
      <c r="AH124" s="358">
        <v>40005</v>
      </c>
      <c r="AI124" s="358">
        <v>10006</v>
      </c>
      <c r="AJ124" s="358">
        <v>10006</v>
      </c>
      <c r="AK124" s="358">
        <v>10006</v>
      </c>
      <c r="AL124" s="358">
        <v>9987</v>
      </c>
    </row>
  </sheetData>
  <autoFilter ref="A8:AL124"/>
  <mergeCells count="40">
    <mergeCell ref="S6:W6"/>
    <mergeCell ref="X6:AB6"/>
    <mergeCell ref="AC6:AG6"/>
    <mergeCell ref="S7:S8"/>
    <mergeCell ref="T7:T8"/>
    <mergeCell ref="U7:U8"/>
    <mergeCell ref="AE7:AE8"/>
    <mergeCell ref="AF7:AF8"/>
    <mergeCell ref="AG7:AG8"/>
    <mergeCell ref="V7:V8"/>
    <mergeCell ref="W7:W8"/>
    <mergeCell ref="X7:X8"/>
    <mergeCell ref="Y7:Y8"/>
    <mergeCell ref="Z7:Z8"/>
    <mergeCell ref="AD7:AD8"/>
    <mergeCell ref="AB7:AB8"/>
    <mergeCell ref="B2:O4"/>
    <mergeCell ref="A6:A8"/>
    <mergeCell ref="B6:B8"/>
    <mergeCell ref="C6:L6"/>
    <mergeCell ref="M6:N6"/>
    <mergeCell ref="O6:R6"/>
    <mergeCell ref="C7:C8"/>
    <mergeCell ref="D7:G7"/>
    <mergeCell ref="H7:H8"/>
    <mergeCell ref="I7:L7"/>
    <mergeCell ref="M7:M8"/>
    <mergeCell ref="N7:N8"/>
    <mergeCell ref="O7:O8"/>
    <mergeCell ref="R7:R8"/>
    <mergeCell ref="Q7:Q8"/>
    <mergeCell ref="P7:P8"/>
    <mergeCell ref="AA7:AA8"/>
    <mergeCell ref="AC7:AC8"/>
    <mergeCell ref="AH6:AL6"/>
    <mergeCell ref="AH7:AH8"/>
    <mergeCell ref="AI7:AI8"/>
    <mergeCell ref="AJ7:AJ8"/>
    <mergeCell ref="AK7:AK8"/>
    <mergeCell ref="AL7:AL8"/>
  </mergeCells>
  <conditionalFormatting sqref="C46:C47 H46:N47 C48:N52 C54:N69 C71:N76 C70:AB70 AD70:AL70 C53:AL53 S4:AL4 C9:AL45 C77:AL122">
    <cfRule type="cellIs" dxfId="23" priority="14" operator="lessThan">
      <formula>0</formula>
    </cfRule>
  </conditionalFormatting>
  <conditionalFormatting sqref="O46:Q52">
    <cfRule type="cellIs" dxfId="22" priority="13" operator="lessThan">
      <formula>0</formula>
    </cfRule>
  </conditionalFormatting>
  <conditionalFormatting sqref="O54:Q69">
    <cfRule type="cellIs" dxfId="21" priority="12" operator="lessThan">
      <formula>0</formula>
    </cfRule>
  </conditionalFormatting>
  <conditionalFormatting sqref="O71:Q76">
    <cfRule type="cellIs" dxfId="20" priority="11" operator="lessThan">
      <formula>0</formula>
    </cfRule>
  </conditionalFormatting>
  <conditionalFormatting sqref="R48:W49 R46:S47 R52:W52 R50:S51 W50:W51 X46:AL52">
    <cfRule type="cellIs" dxfId="19" priority="10" operator="lessThan">
      <formula>0</formula>
    </cfRule>
  </conditionalFormatting>
  <conditionalFormatting sqref="R54:AL59 R60:AB69 AD60:AL69 AC60:AC76">
    <cfRule type="cellIs" dxfId="18" priority="9" operator="lessThan">
      <formula>0</formula>
    </cfRule>
  </conditionalFormatting>
  <conditionalFormatting sqref="R71:AB76 AD71:AL76">
    <cfRule type="cellIs" dxfId="17" priority="8" operator="lessThan">
      <formula>0</formula>
    </cfRule>
  </conditionalFormatting>
  <conditionalFormatting sqref="D46:G47">
    <cfRule type="cellIs" dxfId="16" priority="7" operator="lessThan">
      <formula>0</formula>
    </cfRule>
  </conditionalFormatting>
  <conditionalFormatting sqref="T50:V51">
    <cfRule type="cellIs" dxfId="15" priority="5" operator="lessThan">
      <formula>0</formula>
    </cfRule>
  </conditionalFormatting>
  <conditionalFormatting sqref="T46:V47">
    <cfRule type="cellIs" dxfId="14" priority="4" operator="lessThan">
      <formula>0</formula>
    </cfRule>
  </conditionalFormatting>
  <conditionalFormatting sqref="W46:W47">
    <cfRule type="cellIs" dxfId="13" priority="3" operator="lessThan">
      <formula>0</formula>
    </cfRule>
  </conditionalFormatting>
  <conditionalFormatting sqref="R1:R5">
    <cfRule type="cellIs" dxfId="12" priority="2" operator="lessThan">
      <formula>0</formula>
    </cfRule>
  </conditionalFormatting>
  <conditionalFormatting sqref="R1:R5">
    <cfRule type="cellIs" dxfId="11" priority="1" operator="lessThan">
      <formula>0</formula>
    </cfRule>
  </conditionalFormatting>
  <pageMargins left="0.7" right="0.7" top="0.75" bottom="0.75" header="0.3" footer="0.3"/>
  <pageSetup paperSize="9" scale="13" orientation="portrait" r:id="rId1"/>
  <colBreaks count="1" manualBreakCount="1">
    <brk id="19" min="5" max="121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43"/>
  <sheetViews>
    <sheetView zoomScale="55" zoomScaleNormal="55" workbookViewId="0">
      <pane ySplit="9" topLeftCell="A10" activePane="bottomLeft" state="frozen"/>
      <selection activeCell="E45" sqref="E45"/>
      <selection pane="bottomLeft" activeCell="E45" sqref="E45"/>
    </sheetView>
  </sheetViews>
  <sheetFormatPr defaultRowHeight="15" x14ac:dyDescent="0.25"/>
  <cols>
    <col min="1" max="1" width="9.140625" style="30"/>
    <col min="2" max="2" width="12.42578125" style="30" customWidth="1"/>
    <col min="3" max="3" width="49.85546875" style="31" customWidth="1"/>
    <col min="4" max="4" width="13.7109375" style="31" customWidth="1"/>
    <col min="5" max="5" width="16.42578125" style="31" customWidth="1"/>
    <col min="6" max="6" width="16" style="31" customWidth="1"/>
    <col min="7" max="7" width="13.140625" style="31" customWidth="1"/>
    <col min="8" max="8" width="14" style="31" customWidth="1"/>
    <col min="9" max="10" width="18.140625" style="31" customWidth="1"/>
    <col min="11" max="12" width="15.42578125" style="31" customWidth="1"/>
    <col min="13" max="13" width="10.42578125" style="53" customWidth="1"/>
    <col min="14" max="14" width="10.5703125" style="53" customWidth="1"/>
    <col min="15" max="15" width="10.140625" style="53" customWidth="1"/>
    <col min="16" max="28" width="10.28515625" style="53" customWidth="1"/>
    <col min="29" max="29" width="11.7109375" style="279" customWidth="1"/>
    <col min="30" max="32" width="11.7109375" style="53" customWidth="1"/>
    <col min="33" max="16384" width="9.140625" style="30"/>
  </cols>
  <sheetData>
    <row r="1" spans="1:41" x14ac:dyDescent="0.25">
      <c r="Z1" s="30"/>
      <c r="AA1" s="93"/>
      <c r="AB1" s="93"/>
      <c r="AC1" s="93"/>
      <c r="AD1" s="93" t="s">
        <v>148</v>
      </c>
    </row>
    <row r="2" spans="1:41" ht="15" customHeight="1" x14ac:dyDescent="0.25"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0"/>
      <c r="AA2" s="93"/>
      <c r="AB2" s="93"/>
      <c r="AC2" s="93"/>
      <c r="AD2" s="93" t="s">
        <v>1</v>
      </c>
      <c r="AE2" s="364"/>
      <c r="AF2" s="364"/>
    </row>
    <row r="3" spans="1:41" ht="15" customHeight="1" x14ac:dyDescent="0.25"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0"/>
      <c r="AA3" s="93"/>
      <c r="AB3" s="93"/>
      <c r="AC3" s="93"/>
      <c r="AD3" s="93" t="s">
        <v>149</v>
      </c>
      <c r="AE3" s="364"/>
      <c r="AF3" s="364"/>
    </row>
    <row r="4" spans="1:41" ht="15" customHeight="1" x14ac:dyDescent="0.25"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0"/>
      <c r="AA4" s="93"/>
      <c r="AB4" s="93"/>
      <c r="AC4" s="93"/>
      <c r="AD4" s="93" t="s">
        <v>321</v>
      </c>
      <c r="AE4" s="364"/>
      <c r="AF4" s="364"/>
    </row>
    <row r="5" spans="1:41" s="366" customFormat="1" ht="15" customHeight="1" x14ac:dyDescent="0.2">
      <c r="AB5" s="103"/>
      <c r="AC5" s="103"/>
      <c r="AD5" s="103" t="s">
        <v>283</v>
      </c>
    </row>
    <row r="6" spans="1:41" ht="53.25" customHeight="1" thickBot="1" x14ac:dyDescent="0.3">
      <c r="C6" s="550" t="s">
        <v>244</v>
      </c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  <c r="X6" s="550"/>
      <c r="Y6" s="550"/>
      <c r="Z6" s="550"/>
      <c r="AA6" s="550"/>
      <c r="AB6" s="550"/>
      <c r="AC6" s="550"/>
      <c r="AD6" s="550"/>
      <c r="AE6" s="550"/>
      <c r="AF6" s="550"/>
    </row>
    <row r="7" spans="1:41" ht="15" customHeight="1" thickBot="1" x14ac:dyDescent="0.3">
      <c r="B7" s="559"/>
      <c r="C7" s="562" t="s">
        <v>133</v>
      </c>
      <c r="D7" s="565" t="s">
        <v>179</v>
      </c>
      <c r="E7" s="568" t="s">
        <v>245</v>
      </c>
      <c r="F7" s="554"/>
      <c r="G7" s="552" t="s">
        <v>218</v>
      </c>
      <c r="H7" s="570"/>
      <c r="I7" s="551" t="s">
        <v>247</v>
      </c>
      <c r="J7" s="552"/>
      <c r="K7" s="554" t="s">
        <v>174</v>
      </c>
      <c r="L7" s="554"/>
      <c r="M7" s="551" t="s">
        <v>246</v>
      </c>
      <c r="N7" s="552"/>
      <c r="O7" s="552"/>
      <c r="P7" s="552"/>
      <c r="Q7" s="547" t="s">
        <v>247</v>
      </c>
      <c r="R7" s="547"/>
      <c r="S7" s="547"/>
      <c r="T7" s="547"/>
      <c r="U7" s="547"/>
      <c r="V7" s="547"/>
      <c r="W7" s="547"/>
      <c r="X7" s="547"/>
      <c r="Y7" s="547" t="s">
        <v>174</v>
      </c>
      <c r="Z7" s="547"/>
      <c r="AA7" s="547"/>
      <c r="AB7" s="547"/>
      <c r="AC7" s="547"/>
      <c r="AD7" s="547"/>
      <c r="AE7" s="547"/>
      <c r="AF7" s="558"/>
    </row>
    <row r="8" spans="1:41" ht="15" customHeight="1" thickBot="1" x14ac:dyDescent="0.3">
      <c r="B8" s="560"/>
      <c r="C8" s="563"/>
      <c r="D8" s="566"/>
      <c r="E8" s="569"/>
      <c r="F8" s="555"/>
      <c r="G8" s="495"/>
      <c r="H8" s="571"/>
      <c r="I8" s="553"/>
      <c r="J8" s="495"/>
      <c r="K8" s="555"/>
      <c r="L8" s="555"/>
      <c r="M8" s="556"/>
      <c r="N8" s="557"/>
      <c r="O8" s="557"/>
      <c r="P8" s="557"/>
      <c r="Q8" s="547" t="s">
        <v>8</v>
      </c>
      <c r="R8" s="547"/>
      <c r="S8" s="547"/>
      <c r="T8" s="548"/>
      <c r="U8" s="549" t="s">
        <v>9</v>
      </c>
      <c r="V8" s="547"/>
      <c r="W8" s="547"/>
      <c r="X8" s="547"/>
      <c r="Y8" s="547" t="s">
        <v>8</v>
      </c>
      <c r="Z8" s="547"/>
      <c r="AA8" s="547"/>
      <c r="AB8" s="548"/>
      <c r="AC8" s="549" t="s">
        <v>9</v>
      </c>
      <c r="AD8" s="547"/>
      <c r="AE8" s="547"/>
      <c r="AF8" s="548"/>
    </row>
    <row r="9" spans="1:41" s="53" customFormat="1" ht="33" customHeight="1" thickBot="1" x14ac:dyDescent="0.3">
      <c r="B9" s="561"/>
      <c r="C9" s="564"/>
      <c r="D9" s="567"/>
      <c r="E9" s="234" t="s">
        <v>247</v>
      </c>
      <c r="F9" s="235" t="s">
        <v>174</v>
      </c>
      <c r="G9" s="236" t="s">
        <v>248</v>
      </c>
      <c r="H9" s="280" t="s">
        <v>249</v>
      </c>
      <c r="I9" s="234" t="s">
        <v>8</v>
      </c>
      <c r="J9" s="237" t="s">
        <v>9</v>
      </c>
      <c r="K9" s="281" t="s">
        <v>8</v>
      </c>
      <c r="L9" s="237" t="s">
        <v>9</v>
      </c>
      <c r="M9" s="365" t="s">
        <v>233</v>
      </c>
      <c r="N9" s="365" t="s">
        <v>234</v>
      </c>
      <c r="O9" s="365" t="s">
        <v>235</v>
      </c>
      <c r="P9" s="368" t="s">
        <v>236</v>
      </c>
      <c r="Q9" s="365" t="s">
        <v>233</v>
      </c>
      <c r="R9" s="365" t="s">
        <v>234</v>
      </c>
      <c r="S9" s="365" t="s">
        <v>235</v>
      </c>
      <c r="T9" s="365" t="s">
        <v>236</v>
      </c>
      <c r="U9" s="238" t="s">
        <v>233</v>
      </c>
      <c r="V9" s="238" t="s">
        <v>234</v>
      </c>
      <c r="W9" s="238" t="s">
        <v>235</v>
      </c>
      <c r="X9" s="239" t="s">
        <v>236</v>
      </c>
      <c r="Y9" s="369" t="s">
        <v>233</v>
      </c>
      <c r="Z9" s="238" t="s">
        <v>234</v>
      </c>
      <c r="AA9" s="238" t="s">
        <v>235</v>
      </c>
      <c r="AB9" s="238" t="s">
        <v>236</v>
      </c>
      <c r="AC9" s="238" t="s">
        <v>233</v>
      </c>
      <c r="AD9" s="238" t="s">
        <v>234</v>
      </c>
      <c r="AE9" s="238" t="s">
        <v>235</v>
      </c>
      <c r="AF9" s="238" t="s">
        <v>236</v>
      </c>
    </row>
    <row r="10" spans="1:41" x14ac:dyDescent="0.25">
      <c r="A10" s="30">
        <v>1</v>
      </c>
      <c r="B10" s="231">
        <v>140001</v>
      </c>
      <c r="C10" s="240" t="s">
        <v>10</v>
      </c>
      <c r="D10" s="241">
        <v>15</v>
      </c>
      <c r="E10" s="241">
        <v>12</v>
      </c>
      <c r="F10" s="241">
        <v>3</v>
      </c>
      <c r="G10" s="241">
        <v>15</v>
      </c>
      <c r="H10" s="241">
        <v>0</v>
      </c>
      <c r="I10" s="241">
        <v>12</v>
      </c>
      <c r="J10" s="241">
        <v>0</v>
      </c>
      <c r="K10" s="241">
        <v>3</v>
      </c>
      <c r="L10" s="241">
        <v>0</v>
      </c>
      <c r="M10" s="242">
        <v>4</v>
      </c>
      <c r="N10" s="242">
        <v>4</v>
      </c>
      <c r="O10" s="242">
        <v>4</v>
      </c>
      <c r="P10" s="242">
        <v>3</v>
      </c>
      <c r="Q10" s="242">
        <v>3</v>
      </c>
      <c r="R10" s="242">
        <v>3</v>
      </c>
      <c r="S10" s="242">
        <v>3</v>
      </c>
      <c r="T10" s="242">
        <v>3</v>
      </c>
      <c r="U10" s="242">
        <v>0</v>
      </c>
      <c r="V10" s="242">
        <v>0</v>
      </c>
      <c r="W10" s="242">
        <v>0</v>
      </c>
      <c r="X10" s="242">
        <v>0</v>
      </c>
      <c r="Y10" s="242">
        <v>1</v>
      </c>
      <c r="Z10" s="242">
        <v>1</v>
      </c>
      <c r="AA10" s="242">
        <v>1</v>
      </c>
      <c r="AB10" s="242">
        <v>0</v>
      </c>
      <c r="AC10" s="243">
        <v>0</v>
      </c>
      <c r="AD10" s="243">
        <v>0</v>
      </c>
      <c r="AE10" s="243">
        <v>0</v>
      </c>
      <c r="AF10" s="242">
        <v>0</v>
      </c>
    </row>
    <row r="11" spans="1:41" s="60" customFormat="1" x14ac:dyDescent="0.25">
      <c r="A11" s="30">
        <v>2</v>
      </c>
      <c r="B11" s="232">
        <v>140005</v>
      </c>
      <c r="C11" s="244" t="s">
        <v>11</v>
      </c>
      <c r="D11" s="245">
        <v>846</v>
      </c>
      <c r="E11" s="245">
        <v>805</v>
      </c>
      <c r="F11" s="245">
        <v>41</v>
      </c>
      <c r="G11" s="245">
        <v>367</v>
      </c>
      <c r="H11" s="245">
        <v>479</v>
      </c>
      <c r="I11" s="241">
        <v>349</v>
      </c>
      <c r="J11" s="241">
        <v>456</v>
      </c>
      <c r="K11" s="241">
        <v>18</v>
      </c>
      <c r="L11" s="241">
        <v>23</v>
      </c>
      <c r="M11" s="242">
        <v>212</v>
      </c>
      <c r="N11" s="242">
        <v>212</v>
      </c>
      <c r="O11" s="242">
        <v>212</v>
      </c>
      <c r="P11" s="242">
        <v>210</v>
      </c>
      <c r="Q11" s="242">
        <v>87</v>
      </c>
      <c r="R11" s="242">
        <v>87</v>
      </c>
      <c r="S11" s="242">
        <v>87</v>
      </c>
      <c r="T11" s="242">
        <v>88</v>
      </c>
      <c r="U11" s="242">
        <v>114</v>
      </c>
      <c r="V11" s="242">
        <v>114</v>
      </c>
      <c r="W11" s="242">
        <v>114</v>
      </c>
      <c r="X11" s="242">
        <v>114</v>
      </c>
      <c r="Y11" s="242">
        <v>5</v>
      </c>
      <c r="Z11" s="242">
        <v>5</v>
      </c>
      <c r="AA11" s="242">
        <v>5</v>
      </c>
      <c r="AB11" s="242">
        <v>3</v>
      </c>
      <c r="AC11" s="248">
        <v>6</v>
      </c>
      <c r="AD11" s="248">
        <v>6</v>
      </c>
      <c r="AE11" s="248">
        <v>6</v>
      </c>
      <c r="AF11" s="247">
        <v>5</v>
      </c>
    </row>
    <row r="12" spans="1:41" x14ac:dyDescent="0.25">
      <c r="A12" s="30">
        <v>3</v>
      </c>
      <c r="B12" s="232">
        <v>140002</v>
      </c>
      <c r="C12" s="244" t="s">
        <v>12</v>
      </c>
      <c r="D12" s="245">
        <v>16</v>
      </c>
      <c r="E12" s="245">
        <v>13</v>
      </c>
      <c r="F12" s="245">
        <v>3</v>
      </c>
      <c r="G12" s="245">
        <v>16</v>
      </c>
      <c r="H12" s="245">
        <v>0</v>
      </c>
      <c r="I12" s="241">
        <v>13</v>
      </c>
      <c r="J12" s="241">
        <v>0</v>
      </c>
      <c r="K12" s="241">
        <v>3</v>
      </c>
      <c r="L12" s="241">
        <v>0</v>
      </c>
      <c r="M12" s="242">
        <v>4</v>
      </c>
      <c r="N12" s="242">
        <v>4</v>
      </c>
      <c r="O12" s="242">
        <v>4</v>
      </c>
      <c r="P12" s="242">
        <v>4</v>
      </c>
      <c r="Q12" s="242">
        <v>3</v>
      </c>
      <c r="R12" s="242">
        <v>3</v>
      </c>
      <c r="S12" s="242">
        <v>3</v>
      </c>
      <c r="T12" s="242">
        <v>4</v>
      </c>
      <c r="U12" s="242">
        <v>0</v>
      </c>
      <c r="V12" s="242">
        <v>0</v>
      </c>
      <c r="W12" s="242">
        <v>0</v>
      </c>
      <c r="X12" s="242">
        <v>0</v>
      </c>
      <c r="Y12" s="242">
        <v>1</v>
      </c>
      <c r="Z12" s="242">
        <v>1</v>
      </c>
      <c r="AA12" s="242">
        <v>1</v>
      </c>
      <c r="AB12" s="242">
        <v>0</v>
      </c>
      <c r="AC12" s="248">
        <v>0</v>
      </c>
      <c r="AD12" s="248">
        <v>0</v>
      </c>
      <c r="AE12" s="248">
        <v>0</v>
      </c>
      <c r="AF12" s="247">
        <v>0</v>
      </c>
    </row>
    <row r="13" spans="1:41" x14ac:dyDescent="0.25">
      <c r="A13" s="30">
        <v>4</v>
      </c>
      <c r="B13" s="232">
        <v>140004</v>
      </c>
      <c r="C13" s="244" t="s">
        <v>13</v>
      </c>
      <c r="D13" s="245">
        <v>223</v>
      </c>
      <c r="E13" s="245">
        <v>214</v>
      </c>
      <c r="F13" s="245">
        <v>9</v>
      </c>
      <c r="G13" s="245">
        <v>214</v>
      </c>
      <c r="H13" s="245">
        <v>9</v>
      </c>
      <c r="I13" s="241">
        <v>205</v>
      </c>
      <c r="J13" s="241">
        <v>9</v>
      </c>
      <c r="K13" s="241">
        <v>9</v>
      </c>
      <c r="L13" s="241">
        <v>0</v>
      </c>
      <c r="M13" s="242">
        <v>55</v>
      </c>
      <c r="N13" s="242">
        <v>55</v>
      </c>
      <c r="O13" s="242">
        <v>55</v>
      </c>
      <c r="P13" s="242">
        <v>58</v>
      </c>
      <c r="Q13" s="242">
        <v>51</v>
      </c>
      <c r="R13" s="242">
        <v>51</v>
      </c>
      <c r="S13" s="242">
        <v>51</v>
      </c>
      <c r="T13" s="242">
        <v>52</v>
      </c>
      <c r="U13" s="242">
        <v>2</v>
      </c>
      <c r="V13" s="242">
        <v>2</v>
      </c>
      <c r="W13" s="242">
        <v>2</v>
      </c>
      <c r="X13" s="242">
        <v>3</v>
      </c>
      <c r="Y13" s="242">
        <v>2</v>
      </c>
      <c r="Z13" s="242">
        <v>2</v>
      </c>
      <c r="AA13" s="242">
        <v>2</v>
      </c>
      <c r="AB13" s="242">
        <v>3</v>
      </c>
      <c r="AC13" s="248">
        <v>0</v>
      </c>
      <c r="AD13" s="248">
        <v>0</v>
      </c>
      <c r="AE13" s="248">
        <v>0</v>
      </c>
      <c r="AF13" s="247">
        <v>0</v>
      </c>
    </row>
    <row r="14" spans="1:41" x14ac:dyDescent="0.25">
      <c r="A14" s="30">
        <v>5</v>
      </c>
      <c r="B14" s="232">
        <v>140003</v>
      </c>
      <c r="C14" s="244" t="s">
        <v>14</v>
      </c>
      <c r="D14" s="245">
        <v>15</v>
      </c>
      <c r="E14" s="245">
        <v>13</v>
      </c>
      <c r="F14" s="245">
        <v>2</v>
      </c>
      <c r="G14" s="245">
        <v>8</v>
      </c>
      <c r="H14" s="245">
        <v>7</v>
      </c>
      <c r="I14" s="241">
        <v>7</v>
      </c>
      <c r="J14" s="241">
        <v>6</v>
      </c>
      <c r="K14" s="241">
        <v>1</v>
      </c>
      <c r="L14" s="241">
        <v>1</v>
      </c>
      <c r="M14" s="242">
        <v>4</v>
      </c>
      <c r="N14" s="242">
        <v>4</v>
      </c>
      <c r="O14" s="242">
        <v>4</v>
      </c>
      <c r="P14" s="242">
        <v>3</v>
      </c>
      <c r="Q14" s="242">
        <v>2</v>
      </c>
      <c r="R14" s="242">
        <v>2</v>
      </c>
      <c r="S14" s="242">
        <v>2</v>
      </c>
      <c r="T14" s="242">
        <v>1</v>
      </c>
      <c r="U14" s="242">
        <v>2</v>
      </c>
      <c r="V14" s="242">
        <v>2</v>
      </c>
      <c r="W14" s="242">
        <v>2</v>
      </c>
      <c r="X14" s="242">
        <v>0</v>
      </c>
      <c r="Y14" s="242">
        <v>0</v>
      </c>
      <c r="Z14" s="242">
        <v>0</v>
      </c>
      <c r="AA14" s="242">
        <v>0</v>
      </c>
      <c r="AB14" s="242">
        <v>1</v>
      </c>
      <c r="AC14" s="248">
        <v>0</v>
      </c>
      <c r="AD14" s="248">
        <v>0</v>
      </c>
      <c r="AE14" s="248">
        <v>0</v>
      </c>
      <c r="AF14" s="247">
        <v>1</v>
      </c>
      <c r="AL14" s="102"/>
      <c r="AM14" s="117"/>
      <c r="AN14" s="117"/>
      <c r="AO14" s="93"/>
    </row>
    <row r="15" spans="1:41" x14ac:dyDescent="0.25">
      <c r="A15" s="30">
        <v>6</v>
      </c>
      <c r="B15" s="232">
        <v>140008</v>
      </c>
      <c r="C15" s="244" t="s">
        <v>15</v>
      </c>
      <c r="D15" s="245">
        <v>47</v>
      </c>
      <c r="E15" s="245">
        <v>41</v>
      </c>
      <c r="F15" s="245">
        <v>6</v>
      </c>
      <c r="G15" s="245">
        <v>17</v>
      </c>
      <c r="H15" s="245">
        <v>30</v>
      </c>
      <c r="I15" s="241">
        <v>15</v>
      </c>
      <c r="J15" s="241">
        <v>26</v>
      </c>
      <c r="K15" s="241">
        <v>2</v>
      </c>
      <c r="L15" s="241">
        <v>4</v>
      </c>
      <c r="M15" s="242">
        <v>13</v>
      </c>
      <c r="N15" s="242">
        <v>13</v>
      </c>
      <c r="O15" s="242">
        <v>12</v>
      </c>
      <c r="P15" s="242">
        <v>9</v>
      </c>
      <c r="Q15" s="242">
        <v>4</v>
      </c>
      <c r="R15" s="242">
        <v>4</v>
      </c>
      <c r="S15" s="242">
        <v>4</v>
      </c>
      <c r="T15" s="242">
        <v>3</v>
      </c>
      <c r="U15" s="242">
        <v>7</v>
      </c>
      <c r="V15" s="242">
        <v>7</v>
      </c>
      <c r="W15" s="242">
        <v>7</v>
      </c>
      <c r="X15" s="242">
        <v>5</v>
      </c>
      <c r="Y15" s="242">
        <v>1</v>
      </c>
      <c r="Z15" s="242">
        <v>1</v>
      </c>
      <c r="AA15" s="242">
        <v>0</v>
      </c>
      <c r="AB15" s="242">
        <v>0</v>
      </c>
      <c r="AC15" s="248">
        <v>1</v>
      </c>
      <c r="AD15" s="248">
        <v>1</v>
      </c>
      <c r="AE15" s="248">
        <v>1</v>
      </c>
      <c r="AF15" s="247">
        <v>1</v>
      </c>
      <c r="AL15" s="102"/>
      <c r="AM15" s="117"/>
      <c r="AN15" s="117"/>
      <c r="AO15" s="93"/>
    </row>
    <row r="16" spans="1:41" x14ac:dyDescent="0.25">
      <c r="A16" s="30">
        <v>7</v>
      </c>
      <c r="B16" s="232">
        <v>140009</v>
      </c>
      <c r="C16" s="244" t="s">
        <v>16</v>
      </c>
      <c r="D16" s="245">
        <v>368</v>
      </c>
      <c r="E16" s="245">
        <v>346</v>
      </c>
      <c r="F16" s="245">
        <v>22</v>
      </c>
      <c r="G16" s="245">
        <v>358</v>
      </c>
      <c r="H16" s="245">
        <v>10</v>
      </c>
      <c r="I16" s="241">
        <v>337</v>
      </c>
      <c r="J16" s="241">
        <v>9</v>
      </c>
      <c r="K16" s="241">
        <v>21</v>
      </c>
      <c r="L16" s="241">
        <v>1</v>
      </c>
      <c r="M16" s="242">
        <v>91</v>
      </c>
      <c r="N16" s="242">
        <v>91</v>
      </c>
      <c r="O16" s="242">
        <v>91</v>
      </c>
      <c r="P16" s="242">
        <v>95</v>
      </c>
      <c r="Q16" s="242">
        <v>84</v>
      </c>
      <c r="R16" s="242">
        <v>84</v>
      </c>
      <c r="S16" s="242">
        <v>84</v>
      </c>
      <c r="T16" s="242">
        <v>85</v>
      </c>
      <c r="U16" s="242">
        <v>2</v>
      </c>
      <c r="V16" s="242">
        <v>2</v>
      </c>
      <c r="W16" s="242">
        <v>2</v>
      </c>
      <c r="X16" s="242">
        <v>3</v>
      </c>
      <c r="Y16" s="242">
        <v>5</v>
      </c>
      <c r="Z16" s="242">
        <v>5</v>
      </c>
      <c r="AA16" s="242">
        <v>5</v>
      </c>
      <c r="AB16" s="242">
        <v>6</v>
      </c>
      <c r="AC16" s="248">
        <v>0</v>
      </c>
      <c r="AD16" s="248">
        <v>0</v>
      </c>
      <c r="AE16" s="248">
        <v>0</v>
      </c>
      <c r="AF16" s="247">
        <v>1</v>
      </c>
      <c r="AL16" s="102"/>
      <c r="AM16" s="117"/>
      <c r="AN16" s="117"/>
      <c r="AO16" s="93"/>
    </row>
    <row r="17" spans="1:41" x14ac:dyDescent="0.25">
      <c r="A17" s="30">
        <v>8</v>
      </c>
      <c r="B17" s="232">
        <v>140010</v>
      </c>
      <c r="C17" s="244" t="s">
        <v>17</v>
      </c>
      <c r="D17" s="245">
        <v>28</v>
      </c>
      <c r="E17" s="245">
        <v>23</v>
      </c>
      <c r="F17" s="245">
        <v>5</v>
      </c>
      <c r="G17" s="245">
        <v>26</v>
      </c>
      <c r="H17" s="245">
        <v>2</v>
      </c>
      <c r="I17" s="241">
        <v>22</v>
      </c>
      <c r="J17" s="241">
        <v>1</v>
      </c>
      <c r="K17" s="241">
        <v>5</v>
      </c>
      <c r="L17" s="241">
        <v>0</v>
      </c>
      <c r="M17" s="242">
        <v>7</v>
      </c>
      <c r="N17" s="242">
        <v>7</v>
      </c>
      <c r="O17" s="242">
        <v>7</v>
      </c>
      <c r="P17" s="242">
        <v>7</v>
      </c>
      <c r="Q17" s="242">
        <v>6</v>
      </c>
      <c r="R17" s="242">
        <v>6</v>
      </c>
      <c r="S17" s="242">
        <v>6</v>
      </c>
      <c r="T17" s="242">
        <v>4</v>
      </c>
      <c r="U17" s="242">
        <v>0</v>
      </c>
      <c r="V17" s="242">
        <v>0</v>
      </c>
      <c r="W17" s="242">
        <v>0</v>
      </c>
      <c r="X17" s="242">
        <v>1</v>
      </c>
      <c r="Y17" s="242">
        <v>1</v>
      </c>
      <c r="Z17" s="242">
        <v>1</v>
      </c>
      <c r="AA17" s="242">
        <v>1</v>
      </c>
      <c r="AB17" s="242">
        <v>2</v>
      </c>
      <c r="AC17" s="248">
        <v>0</v>
      </c>
      <c r="AD17" s="248">
        <v>0</v>
      </c>
      <c r="AE17" s="248">
        <v>0</v>
      </c>
      <c r="AF17" s="247">
        <v>0</v>
      </c>
      <c r="AL17" s="102"/>
      <c r="AM17" s="117"/>
      <c r="AN17" s="117"/>
      <c r="AO17" s="93"/>
    </row>
    <row r="18" spans="1:41" x14ac:dyDescent="0.25">
      <c r="A18" s="30">
        <v>9</v>
      </c>
      <c r="B18" s="232">
        <v>140011</v>
      </c>
      <c r="C18" s="244" t="s">
        <v>18</v>
      </c>
      <c r="D18" s="245">
        <v>53</v>
      </c>
      <c r="E18" s="245">
        <v>46</v>
      </c>
      <c r="F18" s="245">
        <v>7</v>
      </c>
      <c r="G18" s="245">
        <v>17</v>
      </c>
      <c r="H18" s="245">
        <v>36</v>
      </c>
      <c r="I18" s="241">
        <v>15</v>
      </c>
      <c r="J18" s="241">
        <v>31</v>
      </c>
      <c r="K18" s="241">
        <v>2</v>
      </c>
      <c r="L18" s="241">
        <v>5</v>
      </c>
      <c r="M18" s="242">
        <v>14</v>
      </c>
      <c r="N18" s="242">
        <v>14</v>
      </c>
      <c r="O18" s="242">
        <v>13</v>
      </c>
      <c r="P18" s="242">
        <v>12</v>
      </c>
      <c r="Q18" s="242">
        <v>4</v>
      </c>
      <c r="R18" s="242">
        <v>4</v>
      </c>
      <c r="S18" s="242">
        <v>4</v>
      </c>
      <c r="T18" s="242">
        <v>3</v>
      </c>
      <c r="U18" s="242">
        <v>8</v>
      </c>
      <c r="V18" s="242">
        <v>8</v>
      </c>
      <c r="W18" s="242">
        <v>8</v>
      </c>
      <c r="X18" s="242">
        <v>7</v>
      </c>
      <c r="Y18" s="242">
        <v>1</v>
      </c>
      <c r="Z18" s="242">
        <v>1</v>
      </c>
      <c r="AA18" s="242">
        <v>0</v>
      </c>
      <c r="AB18" s="242">
        <v>0</v>
      </c>
      <c r="AC18" s="248">
        <v>1</v>
      </c>
      <c r="AD18" s="248">
        <v>1</v>
      </c>
      <c r="AE18" s="248">
        <v>1</v>
      </c>
      <c r="AF18" s="247">
        <v>2</v>
      </c>
    </row>
    <row r="19" spans="1:41" s="62" customFormat="1" x14ac:dyDescent="0.25">
      <c r="A19" s="30">
        <v>10</v>
      </c>
      <c r="B19" s="232">
        <v>140012</v>
      </c>
      <c r="C19" s="249" t="s">
        <v>19</v>
      </c>
      <c r="D19" s="245">
        <v>429</v>
      </c>
      <c r="E19" s="245">
        <v>408</v>
      </c>
      <c r="F19" s="245">
        <v>21</v>
      </c>
      <c r="G19" s="245">
        <v>419</v>
      </c>
      <c r="H19" s="245">
        <v>10</v>
      </c>
      <c r="I19" s="241">
        <v>399</v>
      </c>
      <c r="J19" s="241">
        <v>9</v>
      </c>
      <c r="K19" s="241">
        <v>21</v>
      </c>
      <c r="L19" s="241">
        <v>0</v>
      </c>
      <c r="M19" s="242">
        <v>107</v>
      </c>
      <c r="N19" s="242">
        <v>107</v>
      </c>
      <c r="O19" s="242">
        <v>107</v>
      </c>
      <c r="P19" s="242">
        <v>108</v>
      </c>
      <c r="Q19" s="242">
        <v>100</v>
      </c>
      <c r="R19" s="242">
        <v>100</v>
      </c>
      <c r="S19" s="242">
        <v>100</v>
      </c>
      <c r="T19" s="242">
        <v>99</v>
      </c>
      <c r="U19" s="242">
        <v>2</v>
      </c>
      <c r="V19" s="242">
        <v>2</v>
      </c>
      <c r="W19" s="242">
        <v>2</v>
      </c>
      <c r="X19" s="242">
        <v>3</v>
      </c>
      <c r="Y19" s="242">
        <v>5</v>
      </c>
      <c r="Z19" s="242">
        <v>5</v>
      </c>
      <c r="AA19" s="242">
        <v>5</v>
      </c>
      <c r="AB19" s="242">
        <v>6</v>
      </c>
      <c r="AC19" s="248">
        <v>0</v>
      </c>
      <c r="AD19" s="248">
        <v>0</v>
      </c>
      <c r="AE19" s="248">
        <v>0</v>
      </c>
      <c r="AF19" s="247">
        <v>0</v>
      </c>
    </row>
    <row r="20" spans="1:41" s="62" customFormat="1" x14ac:dyDescent="0.25">
      <c r="A20" s="30">
        <v>11</v>
      </c>
      <c r="B20" s="232">
        <v>140013</v>
      </c>
      <c r="C20" s="249" t="s">
        <v>20</v>
      </c>
      <c r="D20" s="245">
        <v>250</v>
      </c>
      <c r="E20" s="245">
        <v>239</v>
      </c>
      <c r="F20" s="245">
        <v>11</v>
      </c>
      <c r="G20" s="245">
        <v>232</v>
      </c>
      <c r="H20" s="245">
        <v>18</v>
      </c>
      <c r="I20" s="241">
        <v>222</v>
      </c>
      <c r="J20" s="241">
        <v>17</v>
      </c>
      <c r="K20" s="241">
        <v>10</v>
      </c>
      <c r="L20" s="241">
        <v>1</v>
      </c>
      <c r="M20" s="242">
        <v>63</v>
      </c>
      <c r="N20" s="242">
        <v>63</v>
      </c>
      <c r="O20" s="242">
        <v>63</v>
      </c>
      <c r="P20" s="242">
        <v>61</v>
      </c>
      <c r="Q20" s="242">
        <v>56</v>
      </c>
      <c r="R20" s="242">
        <v>56</v>
      </c>
      <c r="S20" s="242">
        <v>56</v>
      </c>
      <c r="T20" s="242">
        <v>54</v>
      </c>
      <c r="U20" s="242">
        <v>4</v>
      </c>
      <c r="V20" s="242">
        <v>4</v>
      </c>
      <c r="W20" s="242">
        <v>4</v>
      </c>
      <c r="X20" s="242">
        <v>5</v>
      </c>
      <c r="Y20" s="242">
        <v>3</v>
      </c>
      <c r="Z20" s="242">
        <v>3</v>
      </c>
      <c r="AA20" s="242">
        <v>3</v>
      </c>
      <c r="AB20" s="242">
        <v>1</v>
      </c>
      <c r="AC20" s="248">
        <v>0</v>
      </c>
      <c r="AD20" s="248">
        <v>0</v>
      </c>
      <c r="AE20" s="248">
        <v>0</v>
      </c>
      <c r="AF20" s="247">
        <v>1</v>
      </c>
    </row>
    <row r="21" spans="1:41" s="62" customFormat="1" x14ac:dyDescent="0.25">
      <c r="A21" s="30">
        <v>12</v>
      </c>
      <c r="B21" s="232">
        <v>140014</v>
      </c>
      <c r="C21" s="249" t="s">
        <v>21</v>
      </c>
      <c r="D21" s="245">
        <v>31</v>
      </c>
      <c r="E21" s="245">
        <v>27</v>
      </c>
      <c r="F21" s="245">
        <v>4</v>
      </c>
      <c r="G21" s="245">
        <v>21</v>
      </c>
      <c r="H21" s="245">
        <v>10</v>
      </c>
      <c r="I21" s="241">
        <v>19</v>
      </c>
      <c r="J21" s="241">
        <v>8</v>
      </c>
      <c r="K21" s="241">
        <v>3</v>
      </c>
      <c r="L21" s="241">
        <v>1</v>
      </c>
      <c r="M21" s="242">
        <v>8</v>
      </c>
      <c r="N21" s="242">
        <v>8</v>
      </c>
      <c r="O21" s="242">
        <v>9</v>
      </c>
      <c r="P21" s="242">
        <v>6</v>
      </c>
      <c r="Q21" s="242">
        <v>5</v>
      </c>
      <c r="R21" s="242">
        <v>5</v>
      </c>
      <c r="S21" s="242">
        <v>5</v>
      </c>
      <c r="T21" s="242">
        <v>4</v>
      </c>
      <c r="U21" s="242">
        <v>2</v>
      </c>
      <c r="V21" s="242">
        <v>2</v>
      </c>
      <c r="W21" s="242">
        <v>2</v>
      </c>
      <c r="X21" s="242">
        <v>2</v>
      </c>
      <c r="Y21" s="242">
        <v>1</v>
      </c>
      <c r="Z21" s="242">
        <v>1</v>
      </c>
      <c r="AA21" s="242">
        <v>1</v>
      </c>
      <c r="AB21" s="242">
        <v>0</v>
      </c>
      <c r="AC21" s="248">
        <v>0</v>
      </c>
      <c r="AD21" s="248">
        <v>0</v>
      </c>
      <c r="AE21" s="248">
        <v>1</v>
      </c>
      <c r="AF21" s="247">
        <v>0</v>
      </c>
    </row>
    <row r="22" spans="1:41" s="62" customFormat="1" x14ac:dyDescent="0.25">
      <c r="A22" s="30">
        <v>13</v>
      </c>
      <c r="B22" s="232">
        <v>140015</v>
      </c>
      <c r="C22" s="249" t="s">
        <v>22</v>
      </c>
      <c r="D22" s="245">
        <v>192</v>
      </c>
      <c r="E22" s="245">
        <v>181</v>
      </c>
      <c r="F22" s="245">
        <v>11</v>
      </c>
      <c r="G22" s="245">
        <v>131</v>
      </c>
      <c r="H22" s="245">
        <v>61</v>
      </c>
      <c r="I22" s="241">
        <v>124</v>
      </c>
      <c r="J22" s="241">
        <v>57</v>
      </c>
      <c r="K22" s="241">
        <v>8</v>
      </c>
      <c r="L22" s="241">
        <v>3</v>
      </c>
      <c r="M22" s="242">
        <v>48</v>
      </c>
      <c r="N22" s="242">
        <v>48</v>
      </c>
      <c r="O22" s="242">
        <v>48</v>
      </c>
      <c r="P22" s="242">
        <v>48</v>
      </c>
      <c r="Q22" s="242">
        <v>31</v>
      </c>
      <c r="R22" s="242">
        <v>31</v>
      </c>
      <c r="S22" s="242">
        <v>31</v>
      </c>
      <c r="T22" s="242">
        <v>31</v>
      </c>
      <c r="U22" s="242">
        <v>14</v>
      </c>
      <c r="V22" s="242">
        <v>14</v>
      </c>
      <c r="W22" s="242">
        <v>14</v>
      </c>
      <c r="X22" s="242">
        <v>15</v>
      </c>
      <c r="Y22" s="242">
        <v>2</v>
      </c>
      <c r="Z22" s="242">
        <v>2</v>
      </c>
      <c r="AA22" s="242">
        <v>2</v>
      </c>
      <c r="AB22" s="242">
        <v>2</v>
      </c>
      <c r="AC22" s="248">
        <v>1</v>
      </c>
      <c r="AD22" s="248">
        <v>1</v>
      </c>
      <c r="AE22" s="248">
        <v>1</v>
      </c>
      <c r="AF22" s="247">
        <v>0</v>
      </c>
    </row>
    <row r="23" spans="1:41" s="62" customFormat="1" x14ac:dyDescent="0.25">
      <c r="A23" s="30">
        <v>14</v>
      </c>
      <c r="B23" s="232">
        <v>140017</v>
      </c>
      <c r="C23" s="249" t="s">
        <v>23</v>
      </c>
      <c r="D23" s="245">
        <v>616</v>
      </c>
      <c r="E23" s="245">
        <v>582</v>
      </c>
      <c r="F23" s="245">
        <v>34</v>
      </c>
      <c r="G23" s="245">
        <v>568</v>
      </c>
      <c r="H23" s="245">
        <v>48</v>
      </c>
      <c r="I23" s="241">
        <v>536</v>
      </c>
      <c r="J23" s="241">
        <v>46</v>
      </c>
      <c r="K23" s="241">
        <v>31</v>
      </c>
      <c r="L23" s="241">
        <v>3</v>
      </c>
      <c r="M23" s="242">
        <v>155</v>
      </c>
      <c r="N23" s="242">
        <v>155</v>
      </c>
      <c r="O23" s="242">
        <v>155</v>
      </c>
      <c r="P23" s="242">
        <v>151</v>
      </c>
      <c r="Q23" s="242">
        <v>134</v>
      </c>
      <c r="R23" s="242">
        <v>134</v>
      </c>
      <c r="S23" s="242">
        <v>134</v>
      </c>
      <c r="T23" s="242">
        <v>134</v>
      </c>
      <c r="U23" s="242">
        <v>12</v>
      </c>
      <c r="V23" s="242">
        <v>12</v>
      </c>
      <c r="W23" s="242">
        <v>12</v>
      </c>
      <c r="X23" s="242">
        <v>10</v>
      </c>
      <c r="Y23" s="242">
        <v>8</v>
      </c>
      <c r="Z23" s="242">
        <v>8</v>
      </c>
      <c r="AA23" s="242">
        <v>8</v>
      </c>
      <c r="AB23" s="242">
        <v>7</v>
      </c>
      <c r="AC23" s="248">
        <v>1</v>
      </c>
      <c r="AD23" s="248">
        <v>1</v>
      </c>
      <c r="AE23" s="248">
        <v>1</v>
      </c>
      <c r="AF23" s="247">
        <v>0</v>
      </c>
    </row>
    <row r="24" spans="1:41" s="62" customFormat="1" x14ac:dyDescent="0.25">
      <c r="A24" s="30">
        <v>15</v>
      </c>
      <c r="B24" s="232">
        <v>140018</v>
      </c>
      <c r="C24" s="249" t="s">
        <v>24</v>
      </c>
      <c r="D24" s="245">
        <v>640</v>
      </c>
      <c r="E24" s="245">
        <v>612</v>
      </c>
      <c r="F24" s="245">
        <v>28</v>
      </c>
      <c r="G24" s="245">
        <v>476</v>
      </c>
      <c r="H24" s="245">
        <v>164</v>
      </c>
      <c r="I24" s="241">
        <v>455</v>
      </c>
      <c r="J24" s="241">
        <v>157</v>
      </c>
      <c r="K24" s="241">
        <v>21</v>
      </c>
      <c r="L24" s="241">
        <v>7</v>
      </c>
      <c r="M24" s="242">
        <v>160</v>
      </c>
      <c r="N24" s="242">
        <v>160</v>
      </c>
      <c r="O24" s="242">
        <v>160</v>
      </c>
      <c r="P24" s="242">
        <v>160</v>
      </c>
      <c r="Q24" s="242">
        <v>114</v>
      </c>
      <c r="R24" s="242">
        <v>114</v>
      </c>
      <c r="S24" s="242">
        <v>114</v>
      </c>
      <c r="T24" s="242">
        <v>113</v>
      </c>
      <c r="U24" s="242">
        <v>39</v>
      </c>
      <c r="V24" s="242">
        <v>39</v>
      </c>
      <c r="W24" s="242">
        <v>39</v>
      </c>
      <c r="X24" s="242">
        <v>40</v>
      </c>
      <c r="Y24" s="242">
        <v>5</v>
      </c>
      <c r="Z24" s="242">
        <v>5</v>
      </c>
      <c r="AA24" s="242">
        <v>5</v>
      </c>
      <c r="AB24" s="242">
        <v>6</v>
      </c>
      <c r="AC24" s="248">
        <v>2</v>
      </c>
      <c r="AD24" s="248">
        <v>2</v>
      </c>
      <c r="AE24" s="248">
        <v>2</v>
      </c>
      <c r="AF24" s="247">
        <v>1</v>
      </c>
    </row>
    <row r="25" spans="1:41" s="62" customFormat="1" x14ac:dyDescent="0.25">
      <c r="A25" s="30">
        <v>16</v>
      </c>
      <c r="B25" s="232">
        <v>140019</v>
      </c>
      <c r="C25" s="249" t="s">
        <v>25</v>
      </c>
      <c r="D25" s="245">
        <v>734</v>
      </c>
      <c r="E25" s="245">
        <v>688</v>
      </c>
      <c r="F25" s="245">
        <v>46</v>
      </c>
      <c r="G25" s="245">
        <v>726</v>
      </c>
      <c r="H25" s="245">
        <v>8</v>
      </c>
      <c r="I25" s="241">
        <v>680</v>
      </c>
      <c r="J25" s="241">
        <v>8</v>
      </c>
      <c r="K25" s="241">
        <v>45</v>
      </c>
      <c r="L25" s="241">
        <v>1</v>
      </c>
      <c r="M25" s="242">
        <v>183</v>
      </c>
      <c r="N25" s="242">
        <v>183</v>
      </c>
      <c r="O25" s="242">
        <v>183</v>
      </c>
      <c r="P25" s="242">
        <v>185</v>
      </c>
      <c r="Q25" s="242">
        <v>170</v>
      </c>
      <c r="R25" s="242">
        <v>170</v>
      </c>
      <c r="S25" s="242">
        <v>170</v>
      </c>
      <c r="T25" s="242">
        <v>170</v>
      </c>
      <c r="U25" s="242">
        <v>2</v>
      </c>
      <c r="V25" s="242">
        <v>2</v>
      </c>
      <c r="W25" s="242">
        <v>2</v>
      </c>
      <c r="X25" s="242">
        <v>2</v>
      </c>
      <c r="Y25" s="242">
        <v>11</v>
      </c>
      <c r="Z25" s="242">
        <v>11</v>
      </c>
      <c r="AA25" s="242">
        <v>11</v>
      </c>
      <c r="AB25" s="242">
        <v>12</v>
      </c>
      <c r="AC25" s="248">
        <v>0</v>
      </c>
      <c r="AD25" s="248">
        <v>0</v>
      </c>
      <c r="AE25" s="248">
        <v>0</v>
      </c>
      <c r="AF25" s="247">
        <v>1</v>
      </c>
    </row>
    <row r="26" spans="1:41" s="62" customFormat="1" x14ac:dyDescent="0.25">
      <c r="A26" s="30">
        <v>17</v>
      </c>
      <c r="B26" s="232">
        <v>140020</v>
      </c>
      <c r="C26" s="249" t="s">
        <v>26</v>
      </c>
      <c r="D26" s="245">
        <v>376</v>
      </c>
      <c r="E26" s="245">
        <v>361</v>
      </c>
      <c r="F26" s="245">
        <v>15</v>
      </c>
      <c r="G26" s="245">
        <v>374</v>
      </c>
      <c r="H26" s="245">
        <v>2</v>
      </c>
      <c r="I26" s="241">
        <v>359</v>
      </c>
      <c r="J26" s="241">
        <v>2</v>
      </c>
      <c r="K26" s="241">
        <v>15</v>
      </c>
      <c r="L26" s="241">
        <v>0</v>
      </c>
      <c r="M26" s="242">
        <v>95</v>
      </c>
      <c r="N26" s="242">
        <v>95</v>
      </c>
      <c r="O26" s="242">
        <v>94</v>
      </c>
      <c r="P26" s="242">
        <v>92</v>
      </c>
      <c r="Q26" s="242">
        <v>90</v>
      </c>
      <c r="R26" s="242">
        <v>90</v>
      </c>
      <c r="S26" s="242">
        <v>90</v>
      </c>
      <c r="T26" s="242">
        <v>89</v>
      </c>
      <c r="U26" s="242">
        <v>1</v>
      </c>
      <c r="V26" s="242">
        <v>1</v>
      </c>
      <c r="W26" s="242">
        <v>0</v>
      </c>
      <c r="X26" s="242">
        <v>0</v>
      </c>
      <c r="Y26" s="242">
        <v>4</v>
      </c>
      <c r="Z26" s="242">
        <v>4</v>
      </c>
      <c r="AA26" s="242">
        <v>4</v>
      </c>
      <c r="AB26" s="242">
        <v>3</v>
      </c>
      <c r="AC26" s="248">
        <v>0</v>
      </c>
      <c r="AD26" s="248">
        <v>0</v>
      </c>
      <c r="AE26" s="248">
        <v>0</v>
      </c>
      <c r="AF26" s="247">
        <v>0</v>
      </c>
    </row>
    <row r="27" spans="1:41" s="62" customFormat="1" x14ac:dyDescent="0.25">
      <c r="A27" s="30">
        <v>18</v>
      </c>
      <c r="B27" s="232">
        <v>140022</v>
      </c>
      <c r="C27" s="249" t="s">
        <v>27</v>
      </c>
      <c r="D27" s="245">
        <v>42</v>
      </c>
      <c r="E27" s="245">
        <v>38</v>
      </c>
      <c r="F27" s="245">
        <v>4</v>
      </c>
      <c r="G27" s="245">
        <v>40</v>
      </c>
      <c r="H27" s="245">
        <v>2</v>
      </c>
      <c r="I27" s="241">
        <v>36</v>
      </c>
      <c r="J27" s="241">
        <v>2</v>
      </c>
      <c r="K27" s="241">
        <v>4</v>
      </c>
      <c r="L27" s="241">
        <v>0</v>
      </c>
      <c r="M27" s="242">
        <v>11</v>
      </c>
      <c r="N27" s="242">
        <v>11</v>
      </c>
      <c r="O27" s="242">
        <v>10</v>
      </c>
      <c r="P27" s="242">
        <v>10</v>
      </c>
      <c r="Q27" s="242">
        <v>9</v>
      </c>
      <c r="R27" s="242">
        <v>9</v>
      </c>
      <c r="S27" s="242">
        <v>9</v>
      </c>
      <c r="T27" s="242">
        <v>9</v>
      </c>
      <c r="U27" s="242">
        <v>1</v>
      </c>
      <c r="V27" s="242">
        <v>1</v>
      </c>
      <c r="W27" s="242">
        <v>0</v>
      </c>
      <c r="X27" s="242">
        <v>0</v>
      </c>
      <c r="Y27" s="242">
        <v>1</v>
      </c>
      <c r="Z27" s="242">
        <v>1</v>
      </c>
      <c r="AA27" s="242">
        <v>1</v>
      </c>
      <c r="AB27" s="242">
        <v>1</v>
      </c>
      <c r="AC27" s="248">
        <v>0</v>
      </c>
      <c r="AD27" s="248">
        <v>0</v>
      </c>
      <c r="AE27" s="248">
        <v>0</v>
      </c>
      <c r="AF27" s="247">
        <v>0</v>
      </c>
    </row>
    <row r="28" spans="1:41" s="64" customFormat="1" x14ac:dyDescent="0.25">
      <c r="A28" s="30">
        <v>19</v>
      </c>
      <c r="B28" s="232">
        <v>140027</v>
      </c>
      <c r="C28" s="250" t="s">
        <v>28</v>
      </c>
      <c r="D28" s="245">
        <v>453</v>
      </c>
      <c r="E28" s="245">
        <v>433</v>
      </c>
      <c r="F28" s="245">
        <v>20</v>
      </c>
      <c r="G28" s="245">
        <v>421</v>
      </c>
      <c r="H28" s="245">
        <v>32</v>
      </c>
      <c r="I28" s="241">
        <v>403</v>
      </c>
      <c r="J28" s="241">
        <v>30</v>
      </c>
      <c r="K28" s="241">
        <v>19</v>
      </c>
      <c r="L28" s="241">
        <v>1</v>
      </c>
      <c r="M28" s="242">
        <v>114</v>
      </c>
      <c r="N28" s="242">
        <v>115</v>
      </c>
      <c r="O28" s="242">
        <v>114</v>
      </c>
      <c r="P28" s="242">
        <v>110</v>
      </c>
      <c r="Q28" s="242">
        <v>101</v>
      </c>
      <c r="R28" s="242">
        <v>101</v>
      </c>
      <c r="S28" s="242">
        <v>101</v>
      </c>
      <c r="T28" s="242">
        <v>100</v>
      </c>
      <c r="U28" s="242">
        <v>8</v>
      </c>
      <c r="V28" s="242">
        <v>8</v>
      </c>
      <c r="W28" s="242">
        <v>8</v>
      </c>
      <c r="X28" s="242">
        <v>6</v>
      </c>
      <c r="Y28" s="242">
        <v>5</v>
      </c>
      <c r="Z28" s="242">
        <v>5</v>
      </c>
      <c r="AA28" s="242">
        <v>5</v>
      </c>
      <c r="AB28" s="242">
        <v>4</v>
      </c>
      <c r="AC28" s="248">
        <v>0</v>
      </c>
      <c r="AD28" s="248">
        <v>1</v>
      </c>
      <c r="AE28" s="248">
        <v>0</v>
      </c>
      <c r="AF28" s="247">
        <v>0</v>
      </c>
    </row>
    <row r="29" spans="1:41" s="62" customFormat="1" x14ac:dyDescent="0.25">
      <c r="A29" s="30">
        <v>20</v>
      </c>
      <c r="B29" s="232">
        <v>140023</v>
      </c>
      <c r="C29" s="249" t="s">
        <v>29</v>
      </c>
      <c r="D29" s="245">
        <v>1107</v>
      </c>
      <c r="E29" s="245">
        <v>1049</v>
      </c>
      <c r="F29" s="245">
        <v>58</v>
      </c>
      <c r="G29" s="245">
        <v>1030</v>
      </c>
      <c r="H29" s="245">
        <v>77</v>
      </c>
      <c r="I29" s="241">
        <v>976</v>
      </c>
      <c r="J29" s="241">
        <v>73</v>
      </c>
      <c r="K29" s="241">
        <v>54</v>
      </c>
      <c r="L29" s="241">
        <v>4</v>
      </c>
      <c r="M29" s="242">
        <v>277</v>
      </c>
      <c r="N29" s="242">
        <v>277</v>
      </c>
      <c r="O29" s="242">
        <v>277</v>
      </c>
      <c r="P29" s="242">
        <v>276</v>
      </c>
      <c r="Q29" s="242">
        <v>244</v>
      </c>
      <c r="R29" s="242">
        <v>244</v>
      </c>
      <c r="S29" s="242">
        <v>244</v>
      </c>
      <c r="T29" s="242">
        <v>244</v>
      </c>
      <c r="U29" s="242">
        <v>18</v>
      </c>
      <c r="V29" s="242">
        <v>18</v>
      </c>
      <c r="W29" s="242">
        <v>18</v>
      </c>
      <c r="X29" s="242">
        <v>19</v>
      </c>
      <c r="Y29" s="242">
        <v>14</v>
      </c>
      <c r="Z29" s="242">
        <v>14</v>
      </c>
      <c r="AA29" s="242">
        <v>14</v>
      </c>
      <c r="AB29" s="242">
        <v>12</v>
      </c>
      <c r="AC29" s="248">
        <v>1</v>
      </c>
      <c r="AD29" s="248">
        <v>1</v>
      </c>
      <c r="AE29" s="248">
        <v>1</v>
      </c>
      <c r="AF29" s="247">
        <v>1</v>
      </c>
    </row>
    <row r="30" spans="1:41" s="62" customFormat="1" x14ac:dyDescent="0.25">
      <c r="A30" s="30">
        <v>21</v>
      </c>
      <c r="B30" s="232">
        <v>140028</v>
      </c>
      <c r="C30" s="163" t="s">
        <v>30</v>
      </c>
      <c r="D30" s="245">
        <v>40</v>
      </c>
      <c r="E30" s="245">
        <v>36</v>
      </c>
      <c r="F30" s="245">
        <v>4</v>
      </c>
      <c r="G30" s="245">
        <v>39</v>
      </c>
      <c r="H30" s="245">
        <v>1</v>
      </c>
      <c r="I30" s="241">
        <v>35</v>
      </c>
      <c r="J30" s="241">
        <v>1</v>
      </c>
      <c r="K30" s="241">
        <v>4</v>
      </c>
      <c r="L30" s="241">
        <v>0</v>
      </c>
      <c r="M30" s="242">
        <v>10</v>
      </c>
      <c r="N30" s="242">
        <v>10</v>
      </c>
      <c r="O30" s="242">
        <v>10</v>
      </c>
      <c r="P30" s="242">
        <v>10</v>
      </c>
      <c r="Q30" s="242">
        <v>9</v>
      </c>
      <c r="R30" s="242">
        <v>9</v>
      </c>
      <c r="S30" s="242">
        <v>9</v>
      </c>
      <c r="T30" s="242">
        <v>8</v>
      </c>
      <c r="U30" s="242">
        <v>0</v>
      </c>
      <c r="V30" s="242">
        <v>0</v>
      </c>
      <c r="W30" s="242">
        <v>0</v>
      </c>
      <c r="X30" s="242">
        <v>1</v>
      </c>
      <c r="Y30" s="242">
        <v>1</v>
      </c>
      <c r="Z30" s="242">
        <v>1</v>
      </c>
      <c r="AA30" s="242">
        <v>1</v>
      </c>
      <c r="AB30" s="242">
        <v>1</v>
      </c>
      <c r="AC30" s="248">
        <v>0</v>
      </c>
      <c r="AD30" s="248">
        <v>0</v>
      </c>
      <c r="AE30" s="248">
        <v>0</v>
      </c>
      <c r="AF30" s="247">
        <v>0</v>
      </c>
    </row>
    <row r="31" spans="1:41" s="62" customFormat="1" x14ac:dyDescent="0.25">
      <c r="A31" s="30">
        <v>22</v>
      </c>
      <c r="B31" s="232">
        <v>140016</v>
      </c>
      <c r="C31" s="249" t="s">
        <v>31</v>
      </c>
      <c r="D31" s="245">
        <v>380</v>
      </c>
      <c r="E31" s="245">
        <v>352</v>
      </c>
      <c r="F31" s="245">
        <v>28</v>
      </c>
      <c r="G31" s="245">
        <v>269</v>
      </c>
      <c r="H31" s="245">
        <v>111</v>
      </c>
      <c r="I31" s="241">
        <v>249</v>
      </c>
      <c r="J31" s="241">
        <v>103</v>
      </c>
      <c r="K31" s="241">
        <v>20</v>
      </c>
      <c r="L31" s="241">
        <v>8</v>
      </c>
      <c r="M31" s="242">
        <v>95</v>
      </c>
      <c r="N31" s="242">
        <v>95</v>
      </c>
      <c r="O31" s="242">
        <v>95</v>
      </c>
      <c r="P31" s="242">
        <v>95</v>
      </c>
      <c r="Q31" s="242">
        <v>62</v>
      </c>
      <c r="R31" s="242">
        <v>62</v>
      </c>
      <c r="S31" s="242">
        <v>62</v>
      </c>
      <c r="T31" s="242">
        <v>63</v>
      </c>
      <c r="U31" s="242">
        <v>26</v>
      </c>
      <c r="V31" s="242">
        <v>26</v>
      </c>
      <c r="W31" s="242">
        <v>26</v>
      </c>
      <c r="X31" s="242">
        <v>25</v>
      </c>
      <c r="Y31" s="242">
        <v>5</v>
      </c>
      <c r="Z31" s="242">
        <v>5</v>
      </c>
      <c r="AA31" s="242">
        <v>5</v>
      </c>
      <c r="AB31" s="242">
        <v>5</v>
      </c>
      <c r="AC31" s="248">
        <v>2</v>
      </c>
      <c r="AD31" s="248">
        <v>2</v>
      </c>
      <c r="AE31" s="248">
        <v>2</v>
      </c>
      <c r="AF31" s="247">
        <v>2</v>
      </c>
    </row>
    <row r="32" spans="1:41" s="62" customFormat="1" x14ac:dyDescent="0.25">
      <c r="A32" s="30">
        <v>23</v>
      </c>
      <c r="B32" s="232">
        <v>140029</v>
      </c>
      <c r="C32" s="249" t="s">
        <v>32</v>
      </c>
      <c r="D32" s="245">
        <v>97</v>
      </c>
      <c r="E32" s="245">
        <v>89</v>
      </c>
      <c r="F32" s="245">
        <v>8</v>
      </c>
      <c r="G32" s="245">
        <v>92</v>
      </c>
      <c r="H32" s="245">
        <v>5</v>
      </c>
      <c r="I32" s="241">
        <v>84</v>
      </c>
      <c r="J32" s="241">
        <v>5</v>
      </c>
      <c r="K32" s="241">
        <v>8</v>
      </c>
      <c r="L32" s="241">
        <v>0</v>
      </c>
      <c r="M32" s="242">
        <v>24</v>
      </c>
      <c r="N32" s="242">
        <v>24</v>
      </c>
      <c r="O32" s="242">
        <v>24</v>
      </c>
      <c r="P32" s="242">
        <v>25</v>
      </c>
      <c r="Q32" s="242">
        <v>21</v>
      </c>
      <c r="R32" s="242">
        <v>21</v>
      </c>
      <c r="S32" s="242">
        <v>21</v>
      </c>
      <c r="T32" s="242">
        <v>21</v>
      </c>
      <c r="U32" s="242">
        <v>1</v>
      </c>
      <c r="V32" s="242">
        <v>1</v>
      </c>
      <c r="W32" s="242">
        <v>1</v>
      </c>
      <c r="X32" s="242">
        <v>2</v>
      </c>
      <c r="Y32" s="242">
        <v>2</v>
      </c>
      <c r="Z32" s="242">
        <v>2</v>
      </c>
      <c r="AA32" s="242">
        <v>2</v>
      </c>
      <c r="AB32" s="242">
        <v>2</v>
      </c>
      <c r="AC32" s="248">
        <v>0</v>
      </c>
      <c r="AD32" s="248">
        <v>0</v>
      </c>
      <c r="AE32" s="248">
        <v>0</v>
      </c>
      <c r="AF32" s="247">
        <v>0</v>
      </c>
    </row>
    <row r="33" spans="1:32" s="62" customFormat="1" x14ac:dyDescent="0.25">
      <c r="A33" s="30">
        <v>24</v>
      </c>
      <c r="B33" s="232">
        <v>140030</v>
      </c>
      <c r="C33" s="249" t="s">
        <v>33</v>
      </c>
      <c r="D33" s="245">
        <v>465</v>
      </c>
      <c r="E33" s="245">
        <v>443</v>
      </c>
      <c r="F33" s="245">
        <v>22</v>
      </c>
      <c r="G33" s="245">
        <v>451</v>
      </c>
      <c r="H33" s="245">
        <v>14</v>
      </c>
      <c r="I33" s="241">
        <v>430</v>
      </c>
      <c r="J33" s="241">
        <v>13</v>
      </c>
      <c r="K33" s="241">
        <v>21</v>
      </c>
      <c r="L33" s="241">
        <v>1</v>
      </c>
      <c r="M33" s="242">
        <v>116</v>
      </c>
      <c r="N33" s="242">
        <v>116</v>
      </c>
      <c r="O33" s="242">
        <v>116</v>
      </c>
      <c r="P33" s="242">
        <v>117</v>
      </c>
      <c r="Q33" s="242">
        <v>108</v>
      </c>
      <c r="R33" s="242">
        <v>108</v>
      </c>
      <c r="S33" s="242">
        <v>108</v>
      </c>
      <c r="T33" s="242">
        <v>106</v>
      </c>
      <c r="U33" s="242">
        <v>3</v>
      </c>
      <c r="V33" s="242">
        <v>3</v>
      </c>
      <c r="W33" s="242">
        <v>3</v>
      </c>
      <c r="X33" s="242">
        <v>4</v>
      </c>
      <c r="Y33" s="242">
        <v>5</v>
      </c>
      <c r="Z33" s="242">
        <v>5</v>
      </c>
      <c r="AA33" s="242">
        <v>5</v>
      </c>
      <c r="AB33" s="242">
        <v>6</v>
      </c>
      <c r="AC33" s="248">
        <v>0</v>
      </c>
      <c r="AD33" s="248">
        <v>0</v>
      </c>
      <c r="AE33" s="248">
        <v>0</v>
      </c>
      <c r="AF33" s="247">
        <v>1</v>
      </c>
    </row>
    <row r="34" spans="1:32" s="64" customFormat="1" x14ac:dyDescent="0.25">
      <c r="A34" s="30">
        <v>25</v>
      </c>
      <c r="B34" s="232">
        <v>140031</v>
      </c>
      <c r="C34" s="249" t="s">
        <v>34</v>
      </c>
      <c r="D34" s="245">
        <v>39</v>
      </c>
      <c r="E34" s="245">
        <v>34</v>
      </c>
      <c r="F34" s="245">
        <v>5</v>
      </c>
      <c r="G34" s="245">
        <v>38</v>
      </c>
      <c r="H34" s="245">
        <v>1</v>
      </c>
      <c r="I34" s="241">
        <v>33</v>
      </c>
      <c r="J34" s="241">
        <v>1</v>
      </c>
      <c r="K34" s="241">
        <v>5</v>
      </c>
      <c r="L34" s="241">
        <v>0</v>
      </c>
      <c r="M34" s="242">
        <v>9</v>
      </c>
      <c r="N34" s="242">
        <v>9</v>
      </c>
      <c r="O34" s="242">
        <v>9</v>
      </c>
      <c r="P34" s="242">
        <v>12</v>
      </c>
      <c r="Q34" s="242">
        <v>8</v>
      </c>
      <c r="R34" s="242">
        <v>8</v>
      </c>
      <c r="S34" s="242">
        <v>8</v>
      </c>
      <c r="T34" s="242">
        <v>9</v>
      </c>
      <c r="U34" s="242">
        <v>0</v>
      </c>
      <c r="V34" s="242">
        <v>0</v>
      </c>
      <c r="W34" s="242">
        <v>0</v>
      </c>
      <c r="X34" s="242">
        <v>1</v>
      </c>
      <c r="Y34" s="242">
        <v>1</v>
      </c>
      <c r="Z34" s="242">
        <v>1</v>
      </c>
      <c r="AA34" s="242">
        <v>1</v>
      </c>
      <c r="AB34" s="242">
        <v>2</v>
      </c>
      <c r="AC34" s="248">
        <v>0</v>
      </c>
      <c r="AD34" s="248">
        <v>0</v>
      </c>
      <c r="AE34" s="248">
        <v>0</v>
      </c>
      <c r="AF34" s="247">
        <v>0</v>
      </c>
    </row>
    <row r="35" spans="1:32" s="62" customFormat="1" x14ac:dyDescent="0.25">
      <c r="A35" s="30">
        <v>26</v>
      </c>
      <c r="B35" s="232">
        <v>140032</v>
      </c>
      <c r="C35" s="244" t="s">
        <v>35</v>
      </c>
      <c r="D35" s="245">
        <v>48</v>
      </c>
      <c r="E35" s="245">
        <v>42</v>
      </c>
      <c r="F35" s="245">
        <v>6</v>
      </c>
      <c r="G35" s="245">
        <v>46</v>
      </c>
      <c r="H35" s="245">
        <v>2</v>
      </c>
      <c r="I35" s="241">
        <v>41</v>
      </c>
      <c r="J35" s="241">
        <v>1</v>
      </c>
      <c r="K35" s="241">
        <v>6</v>
      </c>
      <c r="L35" s="241">
        <v>0</v>
      </c>
      <c r="M35" s="242">
        <v>12</v>
      </c>
      <c r="N35" s="242">
        <v>12</v>
      </c>
      <c r="O35" s="242">
        <v>12</v>
      </c>
      <c r="P35" s="242">
        <v>12</v>
      </c>
      <c r="Q35" s="242">
        <v>10</v>
      </c>
      <c r="R35" s="242">
        <v>10</v>
      </c>
      <c r="S35" s="242">
        <v>10</v>
      </c>
      <c r="T35" s="242">
        <v>11</v>
      </c>
      <c r="U35" s="242">
        <v>0</v>
      </c>
      <c r="V35" s="242">
        <v>0</v>
      </c>
      <c r="W35" s="242">
        <v>0</v>
      </c>
      <c r="X35" s="242">
        <v>1</v>
      </c>
      <c r="Y35" s="242">
        <v>2</v>
      </c>
      <c r="Z35" s="242">
        <v>2</v>
      </c>
      <c r="AA35" s="242">
        <v>2</v>
      </c>
      <c r="AB35" s="242">
        <v>0</v>
      </c>
      <c r="AC35" s="248">
        <v>0</v>
      </c>
      <c r="AD35" s="248">
        <v>0</v>
      </c>
      <c r="AE35" s="248">
        <v>0</v>
      </c>
      <c r="AF35" s="247">
        <v>0</v>
      </c>
    </row>
    <row r="36" spans="1:32" s="62" customFormat="1" x14ac:dyDescent="0.25">
      <c r="A36" s="30">
        <v>27</v>
      </c>
      <c r="B36" s="232">
        <v>140033</v>
      </c>
      <c r="C36" s="163" t="s">
        <v>36</v>
      </c>
      <c r="D36" s="245">
        <v>399</v>
      </c>
      <c r="E36" s="245">
        <v>380</v>
      </c>
      <c r="F36" s="245">
        <v>19</v>
      </c>
      <c r="G36" s="245">
        <v>389</v>
      </c>
      <c r="H36" s="245">
        <v>10</v>
      </c>
      <c r="I36" s="241">
        <v>370</v>
      </c>
      <c r="J36" s="241">
        <v>10</v>
      </c>
      <c r="K36" s="241">
        <v>19</v>
      </c>
      <c r="L36" s="241">
        <v>0</v>
      </c>
      <c r="M36" s="242">
        <v>101</v>
      </c>
      <c r="N36" s="242">
        <v>101</v>
      </c>
      <c r="O36" s="242">
        <v>101</v>
      </c>
      <c r="P36" s="242">
        <v>96</v>
      </c>
      <c r="Q36" s="242">
        <v>93</v>
      </c>
      <c r="R36" s="242">
        <v>93</v>
      </c>
      <c r="S36" s="242">
        <v>93</v>
      </c>
      <c r="T36" s="242">
        <v>91</v>
      </c>
      <c r="U36" s="242">
        <v>3</v>
      </c>
      <c r="V36" s="242">
        <v>3</v>
      </c>
      <c r="W36" s="242">
        <v>3</v>
      </c>
      <c r="X36" s="242">
        <v>1</v>
      </c>
      <c r="Y36" s="242">
        <v>5</v>
      </c>
      <c r="Z36" s="242">
        <v>5</v>
      </c>
      <c r="AA36" s="242">
        <v>5</v>
      </c>
      <c r="AB36" s="242">
        <v>4</v>
      </c>
      <c r="AC36" s="248">
        <v>0</v>
      </c>
      <c r="AD36" s="248">
        <v>0</v>
      </c>
      <c r="AE36" s="248">
        <v>0</v>
      </c>
      <c r="AF36" s="247">
        <v>0</v>
      </c>
    </row>
    <row r="37" spans="1:32" s="62" customFormat="1" x14ac:dyDescent="0.25">
      <c r="A37" s="30">
        <v>28</v>
      </c>
      <c r="B37" s="232">
        <v>140034</v>
      </c>
      <c r="C37" s="244" t="s">
        <v>37</v>
      </c>
      <c r="D37" s="245">
        <v>407</v>
      </c>
      <c r="E37" s="245">
        <v>390</v>
      </c>
      <c r="F37" s="245">
        <v>17</v>
      </c>
      <c r="G37" s="245">
        <v>382</v>
      </c>
      <c r="H37" s="245">
        <v>25</v>
      </c>
      <c r="I37" s="241">
        <v>367</v>
      </c>
      <c r="J37" s="241">
        <v>23</v>
      </c>
      <c r="K37" s="241">
        <v>16</v>
      </c>
      <c r="L37" s="241">
        <v>1</v>
      </c>
      <c r="M37" s="242">
        <v>102</v>
      </c>
      <c r="N37" s="242">
        <v>102</v>
      </c>
      <c r="O37" s="242">
        <v>103</v>
      </c>
      <c r="P37" s="242">
        <v>100</v>
      </c>
      <c r="Q37" s="242">
        <v>92</v>
      </c>
      <c r="R37" s="242">
        <v>92</v>
      </c>
      <c r="S37" s="242">
        <v>92</v>
      </c>
      <c r="T37" s="242">
        <v>91</v>
      </c>
      <c r="U37" s="242">
        <v>6</v>
      </c>
      <c r="V37" s="242">
        <v>6</v>
      </c>
      <c r="W37" s="242">
        <v>6</v>
      </c>
      <c r="X37" s="242">
        <v>5</v>
      </c>
      <c r="Y37" s="242">
        <v>4</v>
      </c>
      <c r="Z37" s="242">
        <v>4</v>
      </c>
      <c r="AA37" s="242">
        <v>4</v>
      </c>
      <c r="AB37" s="242">
        <v>4</v>
      </c>
      <c r="AC37" s="248">
        <v>0</v>
      </c>
      <c r="AD37" s="248">
        <v>0</v>
      </c>
      <c r="AE37" s="248">
        <v>1</v>
      </c>
      <c r="AF37" s="247">
        <v>0</v>
      </c>
    </row>
    <row r="38" spans="1:32" s="62" customFormat="1" x14ac:dyDescent="0.25">
      <c r="A38" s="30">
        <v>29</v>
      </c>
      <c r="B38" s="232">
        <v>140035</v>
      </c>
      <c r="C38" s="244" t="s">
        <v>38</v>
      </c>
      <c r="D38" s="245">
        <v>237</v>
      </c>
      <c r="E38" s="245">
        <v>229</v>
      </c>
      <c r="F38" s="245">
        <v>8</v>
      </c>
      <c r="G38" s="245">
        <v>205</v>
      </c>
      <c r="H38" s="245">
        <v>32</v>
      </c>
      <c r="I38" s="241">
        <v>198</v>
      </c>
      <c r="J38" s="241">
        <v>31</v>
      </c>
      <c r="K38" s="241">
        <v>7</v>
      </c>
      <c r="L38" s="241">
        <v>1</v>
      </c>
      <c r="M38" s="242">
        <v>60</v>
      </c>
      <c r="N38" s="242">
        <v>60</v>
      </c>
      <c r="O38" s="242">
        <v>60</v>
      </c>
      <c r="P38" s="242">
        <v>57</v>
      </c>
      <c r="Q38" s="242">
        <v>50</v>
      </c>
      <c r="R38" s="242">
        <v>50</v>
      </c>
      <c r="S38" s="242">
        <v>50</v>
      </c>
      <c r="T38" s="242">
        <v>48</v>
      </c>
      <c r="U38" s="242">
        <v>8</v>
      </c>
      <c r="V38" s="242">
        <v>8</v>
      </c>
      <c r="W38" s="242">
        <v>8</v>
      </c>
      <c r="X38" s="242">
        <v>7</v>
      </c>
      <c r="Y38" s="242">
        <v>2</v>
      </c>
      <c r="Z38" s="242">
        <v>2</v>
      </c>
      <c r="AA38" s="242">
        <v>2</v>
      </c>
      <c r="AB38" s="242">
        <v>1</v>
      </c>
      <c r="AC38" s="248">
        <v>0</v>
      </c>
      <c r="AD38" s="248">
        <v>0</v>
      </c>
      <c r="AE38" s="248">
        <v>0</v>
      </c>
      <c r="AF38" s="247">
        <v>1</v>
      </c>
    </row>
    <row r="39" spans="1:32" s="62" customFormat="1" ht="30" x14ac:dyDescent="0.25">
      <c r="A39" s="30">
        <v>30</v>
      </c>
      <c r="B39" s="232">
        <v>140036</v>
      </c>
      <c r="C39" s="249" t="s">
        <v>39</v>
      </c>
      <c r="D39" s="245">
        <v>387</v>
      </c>
      <c r="E39" s="245">
        <v>369</v>
      </c>
      <c r="F39" s="245">
        <v>18</v>
      </c>
      <c r="G39" s="245">
        <v>376</v>
      </c>
      <c r="H39" s="245">
        <v>11</v>
      </c>
      <c r="I39" s="241">
        <v>358</v>
      </c>
      <c r="J39" s="241">
        <v>11</v>
      </c>
      <c r="K39" s="241">
        <v>17</v>
      </c>
      <c r="L39" s="241">
        <v>1</v>
      </c>
      <c r="M39" s="242">
        <v>97</v>
      </c>
      <c r="N39" s="242">
        <v>97</v>
      </c>
      <c r="O39" s="242">
        <v>97</v>
      </c>
      <c r="P39" s="242">
        <v>96</v>
      </c>
      <c r="Q39" s="242">
        <v>90</v>
      </c>
      <c r="R39" s="242">
        <v>90</v>
      </c>
      <c r="S39" s="242">
        <v>90</v>
      </c>
      <c r="T39" s="242">
        <v>88</v>
      </c>
      <c r="U39" s="242">
        <v>3</v>
      </c>
      <c r="V39" s="242">
        <v>3</v>
      </c>
      <c r="W39" s="242">
        <v>3</v>
      </c>
      <c r="X39" s="242">
        <v>2</v>
      </c>
      <c r="Y39" s="242">
        <v>4</v>
      </c>
      <c r="Z39" s="242">
        <v>4</v>
      </c>
      <c r="AA39" s="242">
        <v>4</v>
      </c>
      <c r="AB39" s="242">
        <v>5</v>
      </c>
      <c r="AC39" s="248">
        <v>0</v>
      </c>
      <c r="AD39" s="248">
        <v>0</v>
      </c>
      <c r="AE39" s="248">
        <v>0</v>
      </c>
      <c r="AF39" s="247">
        <v>1</v>
      </c>
    </row>
    <row r="40" spans="1:32" s="62" customFormat="1" x14ac:dyDescent="0.25">
      <c r="A40" s="30">
        <v>31</v>
      </c>
      <c r="B40" s="232">
        <v>140037</v>
      </c>
      <c r="C40" s="249" t="s">
        <v>40</v>
      </c>
      <c r="D40" s="245">
        <v>142</v>
      </c>
      <c r="E40" s="245">
        <v>135</v>
      </c>
      <c r="F40" s="245">
        <v>7</v>
      </c>
      <c r="G40" s="245">
        <v>135</v>
      </c>
      <c r="H40" s="245">
        <v>7</v>
      </c>
      <c r="I40" s="241">
        <v>129</v>
      </c>
      <c r="J40" s="241">
        <v>6</v>
      </c>
      <c r="K40" s="241">
        <v>7</v>
      </c>
      <c r="L40" s="241">
        <v>0</v>
      </c>
      <c r="M40" s="242">
        <v>36</v>
      </c>
      <c r="N40" s="242">
        <v>36</v>
      </c>
      <c r="O40" s="242">
        <v>36</v>
      </c>
      <c r="P40" s="242">
        <v>34</v>
      </c>
      <c r="Q40" s="242">
        <v>32</v>
      </c>
      <c r="R40" s="242">
        <v>32</v>
      </c>
      <c r="S40" s="242">
        <v>32</v>
      </c>
      <c r="T40" s="242">
        <v>33</v>
      </c>
      <c r="U40" s="242">
        <v>2</v>
      </c>
      <c r="V40" s="242">
        <v>2</v>
      </c>
      <c r="W40" s="242">
        <v>2</v>
      </c>
      <c r="X40" s="242">
        <v>0</v>
      </c>
      <c r="Y40" s="242">
        <v>2</v>
      </c>
      <c r="Z40" s="242">
        <v>2</v>
      </c>
      <c r="AA40" s="242">
        <v>2</v>
      </c>
      <c r="AB40" s="242">
        <v>1</v>
      </c>
      <c r="AC40" s="248">
        <v>0</v>
      </c>
      <c r="AD40" s="248">
        <v>0</v>
      </c>
      <c r="AE40" s="248">
        <v>0</v>
      </c>
      <c r="AF40" s="247">
        <v>0</v>
      </c>
    </row>
    <row r="41" spans="1:32" s="62" customFormat="1" x14ac:dyDescent="0.25">
      <c r="A41" s="30">
        <v>32</v>
      </c>
      <c r="B41" s="232">
        <v>140038</v>
      </c>
      <c r="C41" s="250" t="s">
        <v>41</v>
      </c>
      <c r="D41" s="245">
        <v>45</v>
      </c>
      <c r="E41" s="245">
        <v>41</v>
      </c>
      <c r="F41" s="245">
        <v>4</v>
      </c>
      <c r="G41" s="245">
        <v>43</v>
      </c>
      <c r="H41" s="245">
        <v>2</v>
      </c>
      <c r="I41" s="241">
        <v>39</v>
      </c>
      <c r="J41" s="241">
        <v>2</v>
      </c>
      <c r="K41" s="241">
        <v>4</v>
      </c>
      <c r="L41" s="241">
        <v>0</v>
      </c>
      <c r="M41" s="242">
        <v>12</v>
      </c>
      <c r="N41" s="242">
        <v>12</v>
      </c>
      <c r="O41" s="242">
        <v>11</v>
      </c>
      <c r="P41" s="242">
        <v>10</v>
      </c>
      <c r="Q41" s="242">
        <v>10</v>
      </c>
      <c r="R41" s="242">
        <v>10</v>
      </c>
      <c r="S41" s="242">
        <v>10</v>
      </c>
      <c r="T41" s="242">
        <v>9</v>
      </c>
      <c r="U41" s="242">
        <v>1</v>
      </c>
      <c r="V41" s="242">
        <v>1</v>
      </c>
      <c r="W41" s="242">
        <v>0</v>
      </c>
      <c r="X41" s="242">
        <v>0</v>
      </c>
      <c r="Y41" s="242">
        <v>1</v>
      </c>
      <c r="Z41" s="242">
        <v>1</v>
      </c>
      <c r="AA41" s="242">
        <v>1</v>
      </c>
      <c r="AB41" s="242">
        <v>1</v>
      </c>
      <c r="AC41" s="248">
        <v>0</v>
      </c>
      <c r="AD41" s="248">
        <v>0</v>
      </c>
      <c r="AE41" s="248">
        <v>0</v>
      </c>
      <c r="AF41" s="247">
        <v>0</v>
      </c>
    </row>
    <row r="42" spans="1:32" s="62" customFormat="1" x14ac:dyDescent="0.25">
      <c r="A42" s="30">
        <v>33</v>
      </c>
      <c r="B42" s="232">
        <v>140039</v>
      </c>
      <c r="C42" s="249" t="s">
        <v>42</v>
      </c>
      <c r="D42" s="245">
        <v>472</v>
      </c>
      <c r="E42" s="245">
        <v>445</v>
      </c>
      <c r="F42" s="245">
        <v>27</v>
      </c>
      <c r="G42" s="245">
        <v>437</v>
      </c>
      <c r="H42" s="245">
        <v>35</v>
      </c>
      <c r="I42" s="241">
        <v>412</v>
      </c>
      <c r="J42" s="241">
        <v>33</v>
      </c>
      <c r="K42" s="241">
        <v>25</v>
      </c>
      <c r="L42" s="241">
        <v>2</v>
      </c>
      <c r="M42" s="242">
        <v>118</v>
      </c>
      <c r="N42" s="242">
        <v>118</v>
      </c>
      <c r="O42" s="242">
        <v>117</v>
      </c>
      <c r="P42" s="242">
        <v>119</v>
      </c>
      <c r="Q42" s="242">
        <v>103</v>
      </c>
      <c r="R42" s="242">
        <v>103</v>
      </c>
      <c r="S42" s="242">
        <v>103</v>
      </c>
      <c r="T42" s="242">
        <v>103</v>
      </c>
      <c r="U42" s="242">
        <v>8</v>
      </c>
      <c r="V42" s="242">
        <v>8</v>
      </c>
      <c r="W42" s="242">
        <v>8</v>
      </c>
      <c r="X42" s="242">
        <v>9</v>
      </c>
      <c r="Y42" s="242">
        <v>6</v>
      </c>
      <c r="Z42" s="242">
        <v>6</v>
      </c>
      <c r="AA42" s="242">
        <v>6</v>
      </c>
      <c r="AB42" s="242">
        <v>7</v>
      </c>
      <c r="AC42" s="248">
        <v>1</v>
      </c>
      <c r="AD42" s="248">
        <v>1</v>
      </c>
      <c r="AE42" s="248">
        <v>0</v>
      </c>
      <c r="AF42" s="247">
        <v>0</v>
      </c>
    </row>
    <row r="43" spans="1:32" s="62" customFormat="1" x14ac:dyDescent="0.25">
      <c r="A43" s="30">
        <v>34</v>
      </c>
      <c r="B43" s="232">
        <v>140042</v>
      </c>
      <c r="C43" s="249" t="s">
        <v>43</v>
      </c>
      <c r="D43" s="245">
        <v>326</v>
      </c>
      <c r="E43" s="245">
        <v>309</v>
      </c>
      <c r="F43" s="245">
        <v>17</v>
      </c>
      <c r="G43" s="245">
        <v>289</v>
      </c>
      <c r="H43" s="245">
        <v>37</v>
      </c>
      <c r="I43" s="241">
        <v>274</v>
      </c>
      <c r="J43" s="241">
        <v>35</v>
      </c>
      <c r="K43" s="241">
        <v>15</v>
      </c>
      <c r="L43" s="241">
        <v>2</v>
      </c>
      <c r="M43" s="242">
        <v>83</v>
      </c>
      <c r="N43" s="242">
        <v>83</v>
      </c>
      <c r="O43" s="242">
        <v>82</v>
      </c>
      <c r="P43" s="242">
        <v>78</v>
      </c>
      <c r="Q43" s="242">
        <v>69</v>
      </c>
      <c r="R43" s="242">
        <v>69</v>
      </c>
      <c r="S43" s="242">
        <v>69</v>
      </c>
      <c r="T43" s="242">
        <v>67</v>
      </c>
      <c r="U43" s="242">
        <v>9</v>
      </c>
      <c r="V43" s="242">
        <v>9</v>
      </c>
      <c r="W43" s="242">
        <v>9</v>
      </c>
      <c r="X43" s="242">
        <v>8</v>
      </c>
      <c r="Y43" s="242">
        <v>4</v>
      </c>
      <c r="Z43" s="242">
        <v>4</v>
      </c>
      <c r="AA43" s="242">
        <v>4</v>
      </c>
      <c r="AB43" s="242">
        <v>3</v>
      </c>
      <c r="AC43" s="248">
        <v>1</v>
      </c>
      <c r="AD43" s="248">
        <v>1</v>
      </c>
      <c r="AE43" s="248">
        <v>0</v>
      </c>
      <c r="AF43" s="247">
        <v>0</v>
      </c>
    </row>
    <row r="44" spans="1:32" s="62" customFormat="1" ht="30" x14ac:dyDescent="0.25">
      <c r="A44" s="30">
        <v>35</v>
      </c>
      <c r="B44" s="232">
        <v>140043</v>
      </c>
      <c r="C44" s="249" t="s">
        <v>44</v>
      </c>
      <c r="D44" s="245">
        <v>18</v>
      </c>
      <c r="E44" s="245">
        <v>16</v>
      </c>
      <c r="F44" s="245">
        <v>2</v>
      </c>
      <c r="G44" s="245">
        <v>18</v>
      </c>
      <c r="H44" s="245">
        <v>0</v>
      </c>
      <c r="I44" s="241">
        <v>16</v>
      </c>
      <c r="J44" s="241">
        <v>0</v>
      </c>
      <c r="K44" s="241">
        <v>2</v>
      </c>
      <c r="L44" s="241">
        <v>0</v>
      </c>
      <c r="M44" s="242">
        <v>5</v>
      </c>
      <c r="N44" s="242">
        <v>5</v>
      </c>
      <c r="O44" s="242">
        <v>4</v>
      </c>
      <c r="P44" s="242">
        <v>4</v>
      </c>
      <c r="Q44" s="242">
        <v>4</v>
      </c>
      <c r="R44" s="242">
        <v>4</v>
      </c>
      <c r="S44" s="242">
        <v>4</v>
      </c>
      <c r="T44" s="242">
        <v>4</v>
      </c>
      <c r="U44" s="242">
        <v>0</v>
      </c>
      <c r="V44" s="242">
        <v>0</v>
      </c>
      <c r="W44" s="242">
        <v>0</v>
      </c>
      <c r="X44" s="242">
        <v>0</v>
      </c>
      <c r="Y44" s="242">
        <v>1</v>
      </c>
      <c r="Z44" s="242">
        <v>1</v>
      </c>
      <c r="AA44" s="242">
        <v>0</v>
      </c>
      <c r="AB44" s="242">
        <v>0</v>
      </c>
      <c r="AC44" s="248">
        <v>0</v>
      </c>
      <c r="AD44" s="248">
        <v>0</v>
      </c>
      <c r="AE44" s="248">
        <v>0</v>
      </c>
      <c r="AF44" s="247">
        <v>0</v>
      </c>
    </row>
    <row r="45" spans="1:32" s="164" customFormat="1" ht="14.25" x14ac:dyDescent="0.25">
      <c r="A45" s="437"/>
      <c r="B45" s="438"/>
      <c r="C45" s="439" t="s">
        <v>45</v>
      </c>
      <c r="D45" s="440">
        <f>SUM(D10:D44)</f>
        <v>9983</v>
      </c>
      <c r="E45" s="440">
        <f t="shared" ref="E45:AF45" si="0">SUM(E10:E44)</f>
        <v>9441</v>
      </c>
      <c r="F45" s="440">
        <f t="shared" si="0"/>
        <v>542</v>
      </c>
      <c r="G45" s="440">
        <f t="shared" si="0"/>
        <v>8685</v>
      </c>
      <c r="H45" s="440">
        <f t="shared" si="0"/>
        <v>1298</v>
      </c>
      <c r="I45" s="440">
        <f t="shared" si="0"/>
        <v>8219</v>
      </c>
      <c r="J45" s="440">
        <f t="shared" si="0"/>
        <v>1222</v>
      </c>
      <c r="K45" s="440">
        <f t="shared" si="0"/>
        <v>471</v>
      </c>
      <c r="L45" s="440">
        <f t="shared" si="0"/>
        <v>71</v>
      </c>
      <c r="M45" s="440">
        <f t="shared" si="0"/>
        <v>2505</v>
      </c>
      <c r="N45" s="440">
        <f t="shared" si="0"/>
        <v>2506</v>
      </c>
      <c r="O45" s="440">
        <f t="shared" si="0"/>
        <v>2499</v>
      </c>
      <c r="P45" s="440">
        <f t="shared" si="0"/>
        <v>2473</v>
      </c>
      <c r="Q45" s="440">
        <f t="shared" si="0"/>
        <v>2059</v>
      </c>
      <c r="R45" s="440">
        <f t="shared" si="0"/>
        <v>2059</v>
      </c>
      <c r="S45" s="440">
        <f t="shared" si="0"/>
        <v>2059</v>
      </c>
      <c r="T45" s="440">
        <f t="shared" si="0"/>
        <v>2042</v>
      </c>
      <c r="U45" s="440">
        <f t="shared" si="0"/>
        <v>308</v>
      </c>
      <c r="V45" s="440">
        <f t="shared" si="0"/>
        <v>308</v>
      </c>
      <c r="W45" s="440">
        <f t="shared" si="0"/>
        <v>305</v>
      </c>
      <c r="X45" s="440">
        <f t="shared" si="0"/>
        <v>301</v>
      </c>
      <c r="Y45" s="440">
        <f t="shared" si="0"/>
        <v>121</v>
      </c>
      <c r="Z45" s="440">
        <f t="shared" si="0"/>
        <v>121</v>
      </c>
      <c r="AA45" s="440">
        <f t="shared" si="0"/>
        <v>118</v>
      </c>
      <c r="AB45" s="440">
        <f t="shared" si="0"/>
        <v>111</v>
      </c>
      <c r="AC45" s="440">
        <f t="shared" si="0"/>
        <v>17</v>
      </c>
      <c r="AD45" s="440">
        <f t="shared" si="0"/>
        <v>18</v>
      </c>
      <c r="AE45" s="440">
        <f t="shared" si="0"/>
        <v>17</v>
      </c>
      <c r="AF45" s="440">
        <f t="shared" si="0"/>
        <v>19</v>
      </c>
    </row>
    <row r="46" spans="1:32" s="164" customFormat="1" ht="14.25" x14ac:dyDescent="0.25">
      <c r="A46" s="437"/>
      <c r="B46" s="438"/>
      <c r="C46" s="441" t="s">
        <v>46</v>
      </c>
      <c r="D46" s="442">
        <f>SUM(D47:D53)</f>
        <v>5434</v>
      </c>
      <c r="E46" s="442">
        <f t="shared" ref="E46:AF46" si="1">SUM(E47:E53)</f>
        <v>5135</v>
      </c>
      <c r="F46" s="442">
        <f t="shared" si="1"/>
        <v>299</v>
      </c>
      <c r="G46" s="442">
        <f t="shared" si="1"/>
        <v>4593</v>
      </c>
      <c r="H46" s="442">
        <f t="shared" si="1"/>
        <v>841</v>
      </c>
      <c r="I46" s="442">
        <f t="shared" si="1"/>
        <v>4340</v>
      </c>
      <c r="J46" s="442">
        <f t="shared" si="1"/>
        <v>795</v>
      </c>
      <c r="K46" s="442">
        <f t="shared" si="1"/>
        <v>253</v>
      </c>
      <c r="L46" s="442">
        <f t="shared" si="1"/>
        <v>46</v>
      </c>
      <c r="M46" s="442">
        <f t="shared" si="1"/>
        <v>1361</v>
      </c>
      <c r="N46" s="442">
        <f t="shared" si="1"/>
        <v>1361</v>
      </c>
      <c r="O46" s="442">
        <f t="shared" si="1"/>
        <v>1361</v>
      </c>
      <c r="P46" s="442">
        <f t="shared" si="1"/>
        <v>1351</v>
      </c>
      <c r="Q46" s="442">
        <f t="shared" si="1"/>
        <v>1085</v>
      </c>
      <c r="R46" s="442">
        <f t="shared" si="1"/>
        <v>1085</v>
      </c>
      <c r="S46" s="442">
        <f t="shared" si="1"/>
        <v>1085</v>
      </c>
      <c r="T46" s="442">
        <f t="shared" si="1"/>
        <v>1085</v>
      </c>
      <c r="U46" s="442">
        <f t="shared" si="1"/>
        <v>200</v>
      </c>
      <c r="V46" s="442">
        <f t="shared" si="1"/>
        <v>200</v>
      </c>
      <c r="W46" s="442">
        <f t="shared" si="1"/>
        <v>200</v>
      </c>
      <c r="X46" s="442">
        <f t="shared" si="1"/>
        <v>195</v>
      </c>
      <c r="Y46" s="442">
        <f t="shared" si="1"/>
        <v>64</v>
      </c>
      <c r="Z46" s="442">
        <f t="shared" si="1"/>
        <v>64</v>
      </c>
      <c r="AA46" s="442">
        <f t="shared" si="1"/>
        <v>64</v>
      </c>
      <c r="AB46" s="442">
        <f t="shared" si="1"/>
        <v>61</v>
      </c>
      <c r="AC46" s="442">
        <f t="shared" si="1"/>
        <v>12</v>
      </c>
      <c r="AD46" s="442">
        <f t="shared" si="1"/>
        <v>12</v>
      </c>
      <c r="AE46" s="442">
        <f t="shared" si="1"/>
        <v>12</v>
      </c>
      <c r="AF46" s="442">
        <f t="shared" si="1"/>
        <v>10</v>
      </c>
    </row>
    <row r="47" spans="1:32" x14ac:dyDescent="0.25">
      <c r="A47" s="30">
        <v>36</v>
      </c>
      <c r="B47" s="66">
        <v>140059</v>
      </c>
      <c r="C47" s="244" t="s">
        <v>47</v>
      </c>
      <c r="D47" s="251">
        <v>909</v>
      </c>
      <c r="E47" s="245">
        <v>861</v>
      </c>
      <c r="F47" s="245">
        <v>48</v>
      </c>
      <c r="G47" s="245">
        <v>749</v>
      </c>
      <c r="H47" s="245">
        <v>160</v>
      </c>
      <c r="I47" s="245">
        <v>709</v>
      </c>
      <c r="J47" s="245">
        <v>152</v>
      </c>
      <c r="K47" s="245">
        <v>40</v>
      </c>
      <c r="L47" s="245">
        <v>8</v>
      </c>
      <c r="M47" s="247">
        <v>227</v>
      </c>
      <c r="N47" s="247">
        <v>227</v>
      </c>
      <c r="O47" s="247">
        <v>227</v>
      </c>
      <c r="P47" s="247">
        <v>228</v>
      </c>
      <c r="Q47" s="252">
        <v>177</v>
      </c>
      <c r="R47" s="252">
        <v>177</v>
      </c>
      <c r="S47" s="247">
        <v>177</v>
      </c>
      <c r="T47" s="252">
        <v>178</v>
      </c>
      <c r="U47" s="282">
        <v>38</v>
      </c>
      <c r="V47" s="282">
        <v>38</v>
      </c>
      <c r="W47" s="282">
        <v>38</v>
      </c>
      <c r="X47" s="282">
        <v>38</v>
      </c>
      <c r="Y47" s="252">
        <v>10</v>
      </c>
      <c r="Z47" s="252">
        <v>10</v>
      </c>
      <c r="AA47" s="247">
        <v>10</v>
      </c>
      <c r="AB47" s="252">
        <v>10</v>
      </c>
      <c r="AC47" s="248">
        <v>2</v>
      </c>
      <c r="AD47" s="248">
        <v>2</v>
      </c>
      <c r="AE47" s="246">
        <v>2</v>
      </c>
      <c r="AF47" s="247">
        <v>2</v>
      </c>
    </row>
    <row r="48" spans="1:32" x14ac:dyDescent="0.25">
      <c r="A48" s="30">
        <v>37</v>
      </c>
      <c r="B48" s="66">
        <v>140060</v>
      </c>
      <c r="C48" s="244" t="s">
        <v>48</v>
      </c>
      <c r="D48" s="251">
        <v>1508</v>
      </c>
      <c r="E48" s="245">
        <v>1421</v>
      </c>
      <c r="F48" s="245">
        <v>87</v>
      </c>
      <c r="G48" s="245">
        <v>1294</v>
      </c>
      <c r="H48" s="245">
        <v>214</v>
      </c>
      <c r="I48" s="245">
        <v>1219</v>
      </c>
      <c r="J48" s="245">
        <v>202</v>
      </c>
      <c r="K48" s="245">
        <v>75</v>
      </c>
      <c r="L48" s="245">
        <v>12</v>
      </c>
      <c r="M48" s="247">
        <v>378</v>
      </c>
      <c r="N48" s="247">
        <v>378</v>
      </c>
      <c r="O48" s="247">
        <v>378</v>
      </c>
      <c r="P48" s="247">
        <v>374</v>
      </c>
      <c r="Q48" s="252">
        <v>305</v>
      </c>
      <c r="R48" s="252">
        <v>305</v>
      </c>
      <c r="S48" s="247">
        <v>305</v>
      </c>
      <c r="T48" s="252">
        <v>304</v>
      </c>
      <c r="U48" s="282">
        <v>51</v>
      </c>
      <c r="V48" s="282">
        <v>51</v>
      </c>
      <c r="W48" s="282">
        <v>51</v>
      </c>
      <c r="X48" s="282">
        <v>49</v>
      </c>
      <c r="Y48" s="252">
        <v>19</v>
      </c>
      <c r="Z48" s="252">
        <v>19</v>
      </c>
      <c r="AA48" s="247">
        <v>19</v>
      </c>
      <c r="AB48" s="252">
        <v>18</v>
      </c>
      <c r="AC48" s="248">
        <v>3</v>
      </c>
      <c r="AD48" s="248">
        <v>3</v>
      </c>
      <c r="AE48" s="246">
        <v>3</v>
      </c>
      <c r="AF48" s="247">
        <v>3</v>
      </c>
    </row>
    <row r="49" spans="1:32" ht="15.75" customHeight="1" x14ac:dyDescent="0.25">
      <c r="A49" s="30">
        <v>38</v>
      </c>
      <c r="B49" s="66">
        <v>140064</v>
      </c>
      <c r="C49" s="244" t="s">
        <v>49</v>
      </c>
      <c r="D49" s="251">
        <v>0</v>
      </c>
      <c r="E49" s="245">
        <v>0</v>
      </c>
      <c r="F49" s="245">
        <v>0</v>
      </c>
      <c r="G49" s="245">
        <v>0</v>
      </c>
      <c r="H49" s="245">
        <v>0</v>
      </c>
      <c r="I49" s="245">
        <v>0</v>
      </c>
      <c r="J49" s="245">
        <v>0</v>
      </c>
      <c r="K49" s="245">
        <v>0</v>
      </c>
      <c r="L49" s="245">
        <v>0</v>
      </c>
      <c r="M49" s="247">
        <v>0</v>
      </c>
      <c r="N49" s="247">
        <v>0</v>
      </c>
      <c r="O49" s="247">
        <v>0</v>
      </c>
      <c r="P49" s="247">
        <v>0</v>
      </c>
      <c r="Q49" s="252">
        <v>0</v>
      </c>
      <c r="R49" s="252">
        <v>0</v>
      </c>
      <c r="S49" s="247">
        <v>0</v>
      </c>
      <c r="T49" s="252">
        <v>0</v>
      </c>
      <c r="U49" s="282">
        <v>0</v>
      </c>
      <c r="V49" s="282">
        <v>0</v>
      </c>
      <c r="W49" s="282">
        <v>0</v>
      </c>
      <c r="X49" s="282">
        <v>0</v>
      </c>
      <c r="Y49" s="252">
        <v>0</v>
      </c>
      <c r="Z49" s="252">
        <v>0</v>
      </c>
      <c r="AA49" s="247">
        <v>0</v>
      </c>
      <c r="AB49" s="252">
        <v>0</v>
      </c>
      <c r="AC49" s="248">
        <v>0</v>
      </c>
      <c r="AD49" s="248">
        <v>0</v>
      </c>
      <c r="AE49" s="246">
        <v>0</v>
      </c>
      <c r="AF49" s="247">
        <v>0</v>
      </c>
    </row>
    <row r="50" spans="1:32" ht="12" customHeight="1" x14ac:dyDescent="0.25">
      <c r="A50" s="30">
        <v>39</v>
      </c>
      <c r="B50" s="66">
        <v>140065</v>
      </c>
      <c r="C50" s="253" t="s">
        <v>50</v>
      </c>
      <c r="D50" s="251">
        <v>0</v>
      </c>
      <c r="E50" s="247">
        <v>0</v>
      </c>
      <c r="F50" s="247">
        <v>0</v>
      </c>
      <c r="G50" s="245">
        <v>0</v>
      </c>
      <c r="H50" s="245">
        <v>0</v>
      </c>
      <c r="I50" s="245">
        <v>0</v>
      </c>
      <c r="J50" s="245">
        <v>0</v>
      </c>
      <c r="K50" s="245">
        <v>0</v>
      </c>
      <c r="L50" s="245">
        <v>0</v>
      </c>
      <c r="M50" s="247">
        <v>0</v>
      </c>
      <c r="N50" s="247">
        <v>0</v>
      </c>
      <c r="O50" s="247">
        <v>0</v>
      </c>
      <c r="P50" s="247">
        <v>0</v>
      </c>
      <c r="Q50" s="252">
        <v>0</v>
      </c>
      <c r="R50" s="252">
        <v>0</v>
      </c>
      <c r="S50" s="247">
        <v>0</v>
      </c>
      <c r="T50" s="252">
        <v>0</v>
      </c>
      <c r="U50" s="282">
        <v>0</v>
      </c>
      <c r="V50" s="282">
        <v>0</v>
      </c>
      <c r="W50" s="282">
        <v>0</v>
      </c>
      <c r="X50" s="282">
        <v>0</v>
      </c>
      <c r="Y50" s="252">
        <v>0</v>
      </c>
      <c r="Z50" s="252">
        <v>0</v>
      </c>
      <c r="AA50" s="247">
        <v>0</v>
      </c>
      <c r="AB50" s="252">
        <v>0</v>
      </c>
      <c r="AC50" s="248">
        <v>0</v>
      </c>
      <c r="AD50" s="248">
        <v>0</v>
      </c>
      <c r="AE50" s="246">
        <v>0</v>
      </c>
      <c r="AF50" s="247">
        <v>0</v>
      </c>
    </row>
    <row r="51" spans="1:32" x14ac:dyDescent="0.25">
      <c r="A51" s="30">
        <v>40</v>
      </c>
      <c r="B51" s="66">
        <v>140056</v>
      </c>
      <c r="C51" s="253" t="s">
        <v>51</v>
      </c>
      <c r="D51" s="251">
        <v>1556</v>
      </c>
      <c r="E51" s="247">
        <v>1483</v>
      </c>
      <c r="F51" s="247">
        <v>73</v>
      </c>
      <c r="G51" s="245">
        <v>1330</v>
      </c>
      <c r="H51" s="245">
        <v>226</v>
      </c>
      <c r="I51" s="245">
        <v>1268</v>
      </c>
      <c r="J51" s="245">
        <v>215</v>
      </c>
      <c r="K51" s="245">
        <v>62</v>
      </c>
      <c r="L51" s="245">
        <v>11</v>
      </c>
      <c r="M51" s="247">
        <v>390</v>
      </c>
      <c r="N51" s="247">
        <v>390</v>
      </c>
      <c r="O51" s="247">
        <v>390</v>
      </c>
      <c r="P51" s="247">
        <v>386</v>
      </c>
      <c r="Q51" s="252">
        <v>317</v>
      </c>
      <c r="R51" s="252">
        <v>317</v>
      </c>
      <c r="S51" s="247">
        <v>317</v>
      </c>
      <c r="T51" s="252">
        <v>317</v>
      </c>
      <c r="U51" s="282">
        <v>54</v>
      </c>
      <c r="V51" s="282">
        <v>54</v>
      </c>
      <c r="W51" s="282">
        <v>54</v>
      </c>
      <c r="X51" s="282">
        <v>53</v>
      </c>
      <c r="Y51" s="252">
        <v>16</v>
      </c>
      <c r="Z51" s="252">
        <v>16</v>
      </c>
      <c r="AA51" s="247">
        <v>16</v>
      </c>
      <c r="AB51" s="252">
        <v>14</v>
      </c>
      <c r="AC51" s="248">
        <v>3</v>
      </c>
      <c r="AD51" s="248">
        <v>3</v>
      </c>
      <c r="AE51" s="246">
        <v>3</v>
      </c>
      <c r="AF51" s="247">
        <v>2</v>
      </c>
    </row>
    <row r="52" spans="1:32" x14ac:dyDescent="0.25">
      <c r="A52" s="30">
        <v>41</v>
      </c>
      <c r="B52" s="66">
        <v>140081</v>
      </c>
      <c r="C52" s="253" t="s">
        <v>52</v>
      </c>
      <c r="D52" s="251">
        <v>1461</v>
      </c>
      <c r="E52" s="247">
        <v>1370</v>
      </c>
      <c r="F52" s="247">
        <v>91</v>
      </c>
      <c r="G52" s="245">
        <v>1220</v>
      </c>
      <c r="H52" s="245">
        <v>241</v>
      </c>
      <c r="I52" s="245">
        <v>1144</v>
      </c>
      <c r="J52" s="245">
        <v>226</v>
      </c>
      <c r="K52" s="245">
        <v>76</v>
      </c>
      <c r="L52" s="245">
        <v>15</v>
      </c>
      <c r="M52" s="247">
        <v>366</v>
      </c>
      <c r="N52" s="247">
        <v>366</v>
      </c>
      <c r="O52" s="247">
        <v>366</v>
      </c>
      <c r="P52" s="247">
        <v>363</v>
      </c>
      <c r="Q52" s="252">
        <v>286</v>
      </c>
      <c r="R52" s="252">
        <v>286</v>
      </c>
      <c r="S52" s="247">
        <v>286</v>
      </c>
      <c r="T52" s="252">
        <v>286</v>
      </c>
      <c r="U52" s="282">
        <v>57</v>
      </c>
      <c r="V52" s="282">
        <v>57</v>
      </c>
      <c r="W52" s="282">
        <v>57</v>
      </c>
      <c r="X52" s="282">
        <v>55</v>
      </c>
      <c r="Y52" s="252">
        <v>19</v>
      </c>
      <c r="Z52" s="252">
        <v>19</v>
      </c>
      <c r="AA52" s="247">
        <v>19</v>
      </c>
      <c r="AB52" s="252">
        <v>19</v>
      </c>
      <c r="AC52" s="248">
        <v>4</v>
      </c>
      <c r="AD52" s="248">
        <v>4</v>
      </c>
      <c r="AE52" s="246">
        <v>4</v>
      </c>
      <c r="AF52" s="247">
        <v>3</v>
      </c>
    </row>
    <row r="53" spans="1:32" x14ac:dyDescent="0.25">
      <c r="A53" s="30">
        <v>42</v>
      </c>
      <c r="B53" s="232">
        <v>140079</v>
      </c>
      <c r="C53" s="253" t="s">
        <v>53</v>
      </c>
      <c r="D53" s="251">
        <v>0</v>
      </c>
      <c r="E53" s="247">
        <v>0</v>
      </c>
      <c r="F53" s="247">
        <v>0</v>
      </c>
      <c r="G53" s="245">
        <v>0</v>
      </c>
      <c r="H53" s="245">
        <v>0</v>
      </c>
      <c r="I53" s="245">
        <v>0</v>
      </c>
      <c r="J53" s="245">
        <v>0</v>
      </c>
      <c r="K53" s="245">
        <v>0</v>
      </c>
      <c r="L53" s="245">
        <v>0</v>
      </c>
      <c r="M53" s="247">
        <v>0</v>
      </c>
      <c r="N53" s="247">
        <v>0</v>
      </c>
      <c r="O53" s="247">
        <v>0</v>
      </c>
      <c r="P53" s="247">
        <v>0</v>
      </c>
      <c r="Q53" s="252">
        <v>0</v>
      </c>
      <c r="R53" s="252">
        <v>0</v>
      </c>
      <c r="S53" s="247">
        <v>0</v>
      </c>
      <c r="T53" s="252">
        <v>0</v>
      </c>
      <c r="U53" s="282">
        <v>0</v>
      </c>
      <c r="V53" s="282">
        <v>0</v>
      </c>
      <c r="W53" s="282">
        <v>0</v>
      </c>
      <c r="X53" s="282">
        <v>0</v>
      </c>
      <c r="Y53" s="252">
        <v>0</v>
      </c>
      <c r="Z53" s="252">
        <v>0</v>
      </c>
      <c r="AA53" s="247">
        <v>0</v>
      </c>
      <c r="AB53" s="252">
        <v>0</v>
      </c>
      <c r="AC53" s="248">
        <v>0</v>
      </c>
      <c r="AD53" s="248">
        <v>0</v>
      </c>
      <c r="AE53" s="246">
        <v>0</v>
      </c>
      <c r="AF53" s="247">
        <v>0</v>
      </c>
    </row>
    <row r="54" spans="1:32" s="443" customFormat="1" ht="14.25" x14ac:dyDescent="0.25">
      <c r="B54" s="444"/>
      <c r="C54" s="445" t="s">
        <v>192</v>
      </c>
      <c r="D54" s="446">
        <f>SUM(D55:D70)</f>
        <v>1057</v>
      </c>
      <c r="E54" s="446">
        <f t="shared" ref="E54:AF54" si="2">SUM(E55:E70)</f>
        <v>1014</v>
      </c>
      <c r="F54" s="446">
        <f t="shared" si="2"/>
        <v>43</v>
      </c>
      <c r="G54" s="446">
        <f t="shared" si="2"/>
        <v>808</v>
      </c>
      <c r="H54" s="446">
        <f t="shared" si="2"/>
        <v>249</v>
      </c>
      <c r="I54" s="446">
        <f t="shared" si="2"/>
        <v>775</v>
      </c>
      <c r="J54" s="446">
        <f t="shared" si="2"/>
        <v>239</v>
      </c>
      <c r="K54" s="446">
        <f t="shared" si="2"/>
        <v>33</v>
      </c>
      <c r="L54" s="446">
        <f t="shared" si="2"/>
        <v>10</v>
      </c>
      <c r="M54" s="446">
        <f t="shared" si="2"/>
        <v>265</v>
      </c>
      <c r="N54" s="446">
        <f t="shared" si="2"/>
        <v>265</v>
      </c>
      <c r="O54" s="446">
        <f t="shared" si="2"/>
        <v>265</v>
      </c>
      <c r="P54" s="446">
        <f t="shared" si="2"/>
        <v>262</v>
      </c>
      <c r="Q54" s="446">
        <f t="shared" si="2"/>
        <v>194</v>
      </c>
      <c r="R54" s="446">
        <f t="shared" si="2"/>
        <v>194</v>
      </c>
      <c r="S54" s="446">
        <f t="shared" si="2"/>
        <v>194</v>
      </c>
      <c r="T54" s="446">
        <f t="shared" si="2"/>
        <v>193</v>
      </c>
      <c r="U54" s="446">
        <f t="shared" si="2"/>
        <v>60</v>
      </c>
      <c r="V54" s="446">
        <f t="shared" si="2"/>
        <v>60</v>
      </c>
      <c r="W54" s="446">
        <f t="shared" si="2"/>
        <v>60</v>
      </c>
      <c r="X54" s="446">
        <f t="shared" si="2"/>
        <v>59</v>
      </c>
      <c r="Y54" s="446">
        <f t="shared" si="2"/>
        <v>8</v>
      </c>
      <c r="Z54" s="446">
        <f t="shared" si="2"/>
        <v>8</v>
      </c>
      <c r="AA54" s="446">
        <f t="shared" si="2"/>
        <v>8</v>
      </c>
      <c r="AB54" s="446">
        <f t="shared" si="2"/>
        <v>9</v>
      </c>
      <c r="AC54" s="446">
        <f t="shared" si="2"/>
        <v>3</v>
      </c>
      <c r="AD54" s="446">
        <f t="shared" si="2"/>
        <v>3</v>
      </c>
      <c r="AE54" s="446">
        <f t="shared" si="2"/>
        <v>3</v>
      </c>
      <c r="AF54" s="446">
        <f t="shared" si="2"/>
        <v>1</v>
      </c>
    </row>
    <row r="55" spans="1:32" ht="13.5" customHeight="1" x14ac:dyDescent="0.25">
      <c r="A55" s="30">
        <v>43</v>
      </c>
      <c r="B55" s="66">
        <v>140044</v>
      </c>
      <c r="C55" s="167" t="s">
        <v>55</v>
      </c>
      <c r="D55" s="254">
        <v>0</v>
      </c>
      <c r="E55" s="211">
        <v>0</v>
      </c>
      <c r="F55" s="211">
        <v>0</v>
      </c>
      <c r="G55" s="211">
        <v>0</v>
      </c>
      <c r="H55" s="212">
        <v>0</v>
      </c>
      <c r="I55" s="212">
        <v>0</v>
      </c>
      <c r="J55" s="212">
        <v>0</v>
      </c>
      <c r="K55" s="212">
        <v>0</v>
      </c>
      <c r="L55" s="212">
        <v>0</v>
      </c>
      <c r="M55" s="247">
        <v>0</v>
      </c>
      <c r="N55" s="247">
        <v>0</v>
      </c>
      <c r="O55" s="247">
        <v>0</v>
      </c>
      <c r="P55" s="247">
        <v>0</v>
      </c>
      <c r="Q55" s="252">
        <v>0</v>
      </c>
      <c r="R55" s="252">
        <v>0</v>
      </c>
      <c r="S55" s="247">
        <v>0</v>
      </c>
      <c r="T55" s="252">
        <v>0</v>
      </c>
      <c r="U55" s="282">
        <v>0</v>
      </c>
      <c r="V55" s="282">
        <v>0</v>
      </c>
      <c r="W55" s="282">
        <v>0</v>
      </c>
      <c r="X55" s="282">
        <v>0</v>
      </c>
      <c r="Y55" s="252">
        <v>0</v>
      </c>
      <c r="Z55" s="252">
        <v>0</v>
      </c>
      <c r="AA55" s="247">
        <v>0</v>
      </c>
      <c r="AB55" s="252">
        <v>0</v>
      </c>
      <c r="AC55" s="248">
        <v>0</v>
      </c>
      <c r="AD55" s="248">
        <v>0</v>
      </c>
      <c r="AE55" s="246">
        <v>0</v>
      </c>
      <c r="AF55" s="247">
        <v>0</v>
      </c>
    </row>
    <row r="56" spans="1:32" x14ac:dyDescent="0.25">
      <c r="A56" s="30">
        <v>44</v>
      </c>
      <c r="B56" s="66">
        <v>140045</v>
      </c>
      <c r="C56" s="167" t="s">
        <v>56</v>
      </c>
      <c r="D56" s="254">
        <v>0</v>
      </c>
      <c r="E56" s="211">
        <v>0</v>
      </c>
      <c r="F56" s="211">
        <v>0</v>
      </c>
      <c r="G56" s="211">
        <v>0</v>
      </c>
      <c r="H56" s="212">
        <v>0</v>
      </c>
      <c r="I56" s="212">
        <v>0</v>
      </c>
      <c r="J56" s="212">
        <v>0</v>
      </c>
      <c r="K56" s="212">
        <v>0</v>
      </c>
      <c r="L56" s="212">
        <v>0</v>
      </c>
      <c r="M56" s="247">
        <v>0</v>
      </c>
      <c r="N56" s="247">
        <v>0</v>
      </c>
      <c r="O56" s="247">
        <v>0</v>
      </c>
      <c r="P56" s="247">
        <v>0</v>
      </c>
      <c r="Q56" s="252">
        <v>0</v>
      </c>
      <c r="R56" s="252">
        <v>0</v>
      </c>
      <c r="S56" s="247">
        <v>0</v>
      </c>
      <c r="T56" s="252">
        <v>0</v>
      </c>
      <c r="U56" s="282">
        <v>0</v>
      </c>
      <c r="V56" s="282">
        <v>0</v>
      </c>
      <c r="W56" s="282">
        <v>0</v>
      </c>
      <c r="X56" s="282">
        <v>0</v>
      </c>
      <c r="Y56" s="252">
        <v>0</v>
      </c>
      <c r="Z56" s="252">
        <v>0</v>
      </c>
      <c r="AA56" s="247">
        <v>0</v>
      </c>
      <c r="AB56" s="252">
        <v>0</v>
      </c>
      <c r="AC56" s="248">
        <v>0</v>
      </c>
      <c r="AD56" s="248">
        <v>0</v>
      </c>
      <c r="AE56" s="246">
        <v>0</v>
      </c>
      <c r="AF56" s="247">
        <v>0</v>
      </c>
    </row>
    <row r="57" spans="1:32" ht="16.5" customHeight="1" x14ac:dyDescent="0.25">
      <c r="A57" s="30">
        <v>45</v>
      </c>
      <c r="B57" s="66">
        <v>140046</v>
      </c>
      <c r="C57" s="167" t="s">
        <v>57</v>
      </c>
      <c r="D57" s="254">
        <v>1057</v>
      </c>
      <c r="E57" s="211">
        <v>1014</v>
      </c>
      <c r="F57" s="211">
        <v>43</v>
      </c>
      <c r="G57" s="211">
        <v>808</v>
      </c>
      <c r="H57" s="212">
        <v>249</v>
      </c>
      <c r="I57" s="212">
        <v>775</v>
      </c>
      <c r="J57" s="212">
        <v>239</v>
      </c>
      <c r="K57" s="212">
        <v>33</v>
      </c>
      <c r="L57" s="212">
        <v>10</v>
      </c>
      <c r="M57" s="247">
        <v>265</v>
      </c>
      <c r="N57" s="247">
        <v>265</v>
      </c>
      <c r="O57" s="247">
        <v>265</v>
      </c>
      <c r="P57" s="247">
        <v>262</v>
      </c>
      <c r="Q57" s="252">
        <v>194</v>
      </c>
      <c r="R57" s="252">
        <v>194</v>
      </c>
      <c r="S57" s="247">
        <v>194</v>
      </c>
      <c r="T57" s="252">
        <v>193</v>
      </c>
      <c r="U57" s="282">
        <v>60</v>
      </c>
      <c r="V57" s="282">
        <v>60</v>
      </c>
      <c r="W57" s="282">
        <v>60</v>
      </c>
      <c r="X57" s="282">
        <v>59</v>
      </c>
      <c r="Y57" s="252">
        <v>8</v>
      </c>
      <c r="Z57" s="252">
        <v>8</v>
      </c>
      <c r="AA57" s="247">
        <v>8</v>
      </c>
      <c r="AB57" s="252">
        <v>9</v>
      </c>
      <c r="AC57" s="248">
        <v>3</v>
      </c>
      <c r="AD57" s="248">
        <v>3</v>
      </c>
      <c r="AE57" s="246">
        <v>3</v>
      </c>
      <c r="AF57" s="247">
        <v>1</v>
      </c>
    </row>
    <row r="58" spans="1:32" ht="15.75" customHeight="1" x14ac:dyDescent="0.25">
      <c r="A58" s="30">
        <v>46</v>
      </c>
      <c r="B58" s="66">
        <v>140058</v>
      </c>
      <c r="C58" s="167" t="s">
        <v>58</v>
      </c>
      <c r="D58" s="254">
        <v>0</v>
      </c>
      <c r="E58" s="211">
        <v>0</v>
      </c>
      <c r="F58" s="211">
        <v>0</v>
      </c>
      <c r="G58" s="211">
        <v>0</v>
      </c>
      <c r="H58" s="212">
        <v>0</v>
      </c>
      <c r="I58" s="212">
        <v>0</v>
      </c>
      <c r="J58" s="212">
        <v>0</v>
      </c>
      <c r="K58" s="212">
        <v>0</v>
      </c>
      <c r="L58" s="212">
        <v>0</v>
      </c>
      <c r="M58" s="247">
        <v>0</v>
      </c>
      <c r="N58" s="247">
        <v>0</v>
      </c>
      <c r="O58" s="247">
        <v>0</v>
      </c>
      <c r="P58" s="247">
        <v>0</v>
      </c>
      <c r="Q58" s="252">
        <v>0</v>
      </c>
      <c r="R58" s="252">
        <v>0</v>
      </c>
      <c r="S58" s="247">
        <v>0</v>
      </c>
      <c r="T58" s="252">
        <v>0</v>
      </c>
      <c r="U58" s="282">
        <v>0</v>
      </c>
      <c r="V58" s="282">
        <v>0</v>
      </c>
      <c r="W58" s="282">
        <v>0</v>
      </c>
      <c r="X58" s="282">
        <v>0</v>
      </c>
      <c r="Y58" s="252">
        <v>0</v>
      </c>
      <c r="Z58" s="252">
        <v>0</v>
      </c>
      <c r="AA58" s="247">
        <v>0</v>
      </c>
      <c r="AB58" s="252">
        <v>0</v>
      </c>
      <c r="AC58" s="248">
        <v>0</v>
      </c>
      <c r="AD58" s="248">
        <v>0</v>
      </c>
      <c r="AE58" s="246">
        <v>0</v>
      </c>
      <c r="AF58" s="247">
        <v>0</v>
      </c>
    </row>
    <row r="59" spans="1:32" ht="18.75" customHeight="1" x14ac:dyDescent="0.25">
      <c r="A59" s="30">
        <v>47</v>
      </c>
      <c r="B59" s="66">
        <v>140048</v>
      </c>
      <c r="C59" s="168" t="s">
        <v>59</v>
      </c>
      <c r="D59" s="255">
        <v>0</v>
      </c>
      <c r="E59" s="256">
        <v>0</v>
      </c>
      <c r="F59" s="256">
        <v>0</v>
      </c>
      <c r="G59" s="256">
        <v>0</v>
      </c>
      <c r="H59" s="257">
        <v>0</v>
      </c>
      <c r="I59" s="257">
        <v>0</v>
      </c>
      <c r="J59" s="257">
        <v>0</v>
      </c>
      <c r="K59" s="257">
        <v>0</v>
      </c>
      <c r="L59" s="257">
        <v>0</v>
      </c>
      <c r="M59" s="247">
        <v>0</v>
      </c>
      <c r="N59" s="247">
        <v>0</v>
      </c>
      <c r="O59" s="247">
        <v>0</v>
      </c>
      <c r="P59" s="247">
        <v>0</v>
      </c>
      <c r="Q59" s="252">
        <v>0</v>
      </c>
      <c r="R59" s="252">
        <v>0</v>
      </c>
      <c r="S59" s="247">
        <v>0</v>
      </c>
      <c r="T59" s="252">
        <v>0</v>
      </c>
      <c r="U59" s="282">
        <v>0</v>
      </c>
      <c r="V59" s="282">
        <v>0</v>
      </c>
      <c r="W59" s="282">
        <v>0</v>
      </c>
      <c r="X59" s="282">
        <v>0</v>
      </c>
      <c r="Y59" s="252">
        <v>0</v>
      </c>
      <c r="Z59" s="252">
        <v>0</v>
      </c>
      <c r="AA59" s="247">
        <v>0</v>
      </c>
      <c r="AB59" s="252">
        <v>0</v>
      </c>
      <c r="AC59" s="248">
        <v>0</v>
      </c>
      <c r="AD59" s="248">
        <v>0</v>
      </c>
      <c r="AE59" s="246">
        <v>0</v>
      </c>
      <c r="AF59" s="247">
        <v>0</v>
      </c>
    </row>
    <row r="60" spans="1:32" ht="14.25" customHeight="1" x14ac:dyDescent="0.25">
      <c r="A60" s="30">
        <v>48</v>
      </c>
      <c r="B60" s="66">
        <v>140047</v>
      </c>
      <c r="C60" s="163" t="s">
        <v>60</v>
      </c>
      <c r="D60" s="258">
        <v>0</v>
      </c>
      <c r="E60" s="213">
        <v>0</v>
      </c>
      <c r="F60" s="213">
        <v>0</v>
      </c>
      <c r="G60" s="213">
        <v>0</v>
      </c>
      <c r="H60" s="214">
        <v>0</v>
      </c>
      <c r="I60" s="214">
        <v>0</v>
      </c>
      <c r="J60" s="214">
        <v>0</v>
      </c>
      <c r="K60" s="214">
        <v>0</v>
      </c>
      <c r="L60" s="214">
        <v>0</v>
      </c>
      <c r="M60" s="247">
        <v>0</v>
      </c>
      <c r="N60" s="247">
        <v>0</v>
      </c>
      <c r="O60" s="247">
        <v>0</v>
      </c>
      <c r="P60" s="247">
        <v>0</v>
      </c>
      <c r="Q60" s="252">
        <v>0</v>
      </c>
      <c r="R60" s="252">
        <v>0</v>
      </c>
      <c r="S60" s="247">
        <v>0</v>
      </c>
      <c r="T60" s="252">
        <v>0</v>
      </c>
      <c r="U60" s="282">
        <v>0</v>
      </c>
      <c r="V60" s="282">
        <v>0</v>
      </c>
      <c r="W60" s="282">
        <v>0</v>
      </c>
      <c r="X60" s="282">
        <v>0</v>
      </c>
      <c r="Y60" s="252">
        <v>0</v>
      </c>
      <c r="Z60" s="252">
        <v>0</v>
      </c>
      <c r="AA60" s="247">
        <v>0</v>
      </c>
      <c r="AB60" s="252">
        <v>0</v>
      </c>
      <c r="AC60" s="248">
        <v>0</v>
      </c>
      <c r="AD60" s="248">
        <v>0</v>
      </c>
      <c r="AE60" s="246">
        <v>0</v>
      </c>
      <c r="AF60" s="247">
        <v>0</v>
      </c>
    </row>
    <row r="61" spans="1:32" ht="13.5" customHeight="1" x14ac:dyDescent="0.25">
      <c r="A61" s="30">
        <v>49</v>
      </c>
      <c r="B61" s="66">
        <v>140050</v>
      </c>
      <c r="C61" s="163" t="s">
        <v>61</v>
      </c>
      <c r="D61" s="258">
        <v>0</v>
      </c>
      <c r="E61" s="213">
        <v>0</v>
      </c>
      <c r="F61" s="213">
        <v>0</v>
      </c>
      <c r="G61" s="213">
        <v>0</v>
      </c>
      <c r="H61" s="214">
        <v>0</v>
      </c>
      <c r="I61" s="214">
        <v>0</v>
      </c>
      <c r="J61" s="214">
        <v>0</v>
      </c>
      <c r="K61" s="214">
        <v>0</v>
      </c>
      <c r="L61" s="214">
        <v>0</v>
      </c>
      <c r="M61" s="247">
        <v>0</v>
      </c>
      <c r="N61" s="247">
        <v>0</v>
      </c>
      <c r="O61" s="247">
        <v>0</v>
      </c>
      <c r="P61" s="247">
        <v>0</v>
      </c>
      <c r="Q61" s="252">
        <v>0</v>
      </c>
      <c r="R61" s="252">
        <v>0</v>
      </c>
      <c r="S61" s="247">
        <v>0</v>
      </c>
      <c r="T61" s="252">
        <v>0</v>
      </c>
      <c r="U61" s="282">
        <v>0</v>
      </c>
      <c r="V61" s="282">
        <v>0</v>
      </c>
      <c r="W61" s="282">
        <v>0</v>
      </c>
      <c r="X61" s="282">
        <v>0</v>
      </c>
      <c r="Y61" s="252">
        <v>0</v>
      </c>
      <c r="Z61" s="252">
        <v>0</v>
      </c>
      <c r="AA61" s="247">
        <v>0</v>
      </c>
      <c r="AB61" s="252">
        <v>0</v>
      </c>
      <c r="AC61" s="248">
        <v>0</v>
      </c>
      <c r="AD61" s="248">
        <v>0</v>
      </c>
      <c r="AE61" s="246">
        <v>0</v>
      </c>
      <c r="AF61" s="247">
        <v>0</v>
      </c>
    </row>
    <row r="62" spans="1:32" x14ac:dyDescent="0.25">
      <c r="A62" s="30">
        <v>50</v>
      </c>
      <c r="B62" s="66">
        <v>140052</v>
      </c>
      <c r="C62" s="163" t="s">
        <v>62</v>
      </c>
      <c r="D62" s="258">
        <v>0</v>
      </c>
      <c r="E62" s="213">
        <v>0</v>
      </c>
      <c r="F62" s="213">
        <v>0</v>
      </c>
      <c r="G62" s="213">
        <v>0</v>
      </c>
      <c r="H62" s="214">
        <v>0</v>
      </c>
      <c r="I62" s="214">
        <v>0</v>
      </c>
      <c r="J62" s="214">
        <v>0</v>
      </c>
      <c r="K62" s="214">
        <v>0</v>
      </c>
      <c r="L62" s="214">
        <v>0</v>
      </c>
      <c r="M62" s="247">
        <v>0</v>
      </c>
      <c r="N62" s="247">
        <v>0</v>
      </c>
      <c r="O62" s="247">
        <v>0</v>
      </c>
      <c r="P62" s="247">
        <v>0</v>
      </c>
      <c r="Q62" s="252">
        <v>0</v>
      </c>
      <c r="R62" s="252">
        <v>0</v>
      </c>
      <c r="S62" s="247">
        <v>0</v>
      </c>
      <c r="T62" s="252">
        <v>0</v>
      </c>
      <c r="U62" s="282">
        <v>0</v>
      </c>
      <c r="V62" s="282">
        <v>0</v>
      </c>
      <c r="W62" s="282">
        <v>0</v>
      </c>
      <c r="X62" s="282">
        <v>0</v>
      </c>
      <c r="Y62" s="252">
        <v>0</v>
      </c>
      <c r="Z62" s="252">
        <v>0</v>
      </c>
      <c r="AA62" s="247">
        <v>0</v>
      </c>
      <c r="AB62" s="252">
        <v>0</v>
      </c>
      <c r="AC62" s="248">
        <v>0</v>
      </c>
      <c r="AD62" s="248">
        <v>0</v>
      </c>
      <c r="AE62" s="246">
        <v>0</v>
      </c>
      <c r="AF62" s="247">
        <v>0</v>
      </c>
    </row>
    <row r="63" spans="1:32" x14ac:dyDescent="0.25">
      <c r="A63" s="30">
        <v>51</v>
      </c>
      <c r="B63" s="66">
        <v>140053</v>
      </c>
      <c r="C63" s="163" t="s">
        <v>63</v>
      </c>
      <c r="D63" s="258">
        <v>0</v>
      </c>
      <c r="E63" s="213">
        <v>0</v>
      </c>
      <c r="F63" s="213">
        <v>0</v>
      </c>
      <c r="G63" s="213">
        <v>0</v>
      </c>
      <c r="H63" s="214">
        <v>0</v>
      </c>
      <c r="I63" s="214">
        <v>0</v>
      </c>
      <c r="J63" s="214">
        <v>0</v>
      </c>
      <c r="K63" s="214">
        <v>0</v>
      </c>
      <c r="L63" s="214">
        <v>0</v>
      </c>
      <c r="M63" s="247">
        <v>0</v>
      </c>
      <c r="N63" s="247">
        <v>0</v>
      </c>
      <c r="O63" s="247">
        <v>0</v>
      </c>
      <c r="P63" s="247">
        <v>0</v>
      </c>
      <c r="Q63" s="252">
        <v>0</v>
      </c>
      <c r="R63" s="252">
        <v>0</v>
      </c>
      <c r="S63" s="247">
        <v>0</v>
      </c>
      <c r="T63" s="252">
        <v>0</v>
      </c>
      <c r="U63" s="282">
        <v>0</v>
      </c>
      <c r="V63" s="282">
        <v>0</v>
      </c>
      <c r="W63" s="282">
        <v>0</v>
      </c>
      <c r="X63" s="282">
        <v>0</v>
      </c>
      <c r="Y63" s="252">
        <v>0</v>
      </c>
      <c r="Z63" s="252">
        <v>0</v>
      </c>
      <c r="AA63" s="247">
        <v>0</v>
      </c>
      <c r="AB63" s="252">
        <v>0</v>
      </c>
      <c r="AC63" s="248">
        <v>0</v>
      </c>
      <c r="AD63" s="248">
        <v>0</v>
      </c>
      <c r="AE63" s="246">
        <v>0</v>
      </c>
      <c r="AF63" s="247">
        <v>0</v>
      </c>
    </row>
    <row r="64" spans="1:32" x14ac:dyDescent="0.25">
      <c r="A64" s="30">
        <v>52</v>
      </c>
      <c r="B64" s="66">
        <v>140088</v>
      </c>
      <c r="C64" s="163" t="s">
        <v>64</v>
      </c>
      <c r="D64" s="258">
        <v>0</v>
      </c>
      <c r="E64" s="213">
        <v>0</v>
      </c>
      <c r="F64" s="213">
        <v>0</v>
      </c>
      <c r="G64" s="213">
        <v>0</v>
      </c>
      <c r="H64" s="214">
        <v>0</v>
      </c>
      <c r="I64" s="214">
        <v>0</v>
      </c>
      <c r="J64" s="214">
        <v>0</v>
      </c>
      <c r="K64" s="214">
        <v>0</v>
      </c>
      <c r="L64" s="214">
        <v>0</v>
      </c>
      <c r="M64" s="247">
        <v>0</v>
      </c>
      <c r="N64" s="247">
        <v>0</v>
      </c>
      <c r="O64" s="247">
        <v>0</v>
      </c>
      <c r="P64" s="247">
        <v>0</v>
      </c>
      <c r="Q64" s="252">
        <v>0</v>
      </c>
      <c r="R64" s="252">
        <v>0</v>
      </c>
      <c r="S64" s="247">
        <v>0</v>
      </c>
      <c r="T64" s="252">
        <v>0</v>
      </c>
      <c r="U64" s="282">
        <v>0</v>
      </c>
      <c r="V64" s="282">
        <v>0</v>
      </c>
      <c r="W64" s="282">
        <v>0</v>
      </c>
      <c r="X64" s="282">
        <v>0</v>
      </c>
      <c r="Y64" s="252">
        <v>0</v>
      </c>
      <c r="Z64" s="252">
        <v>0</v>
      </c>
      <c r="AA64" s="247">
        <v>0</v>
      </c>
      <c r="AB64" s="252">
        <v>0</v>
      </c>
      <c r="AC64" s="248">
        <v>0</v>
      </c>
      <c r="AD64" s="248">
        <v>0</v>
      </c>
      <c r="AE64" s="246">
        <v>0</v>
      </c>
      <c r="AF64" s="247">
        <v>0</v>
      </c>
    </row>
    <row r="65" spans="1:32" s="60" customFormat="1" x14ac:dyDescent="0.25">
      <c r="A65" s="30">
        <v>53</v>
      </c>
      <c r="B65" s="232">
        <v>140051</v>
      </c>
      <c r="C65" s="163" t="s">
        <v>65</v>
      </c>
      <c r="D65" s="258">
        <v>0</v>
      </c>
      <c r="E65" s="213">
        <v>0</v>
      </c>
      <c r="F65" s="213">
        <v>0</v>
      </c>
      <c r="G65" s="213">
        <v>0</v>
      </c>
      <c r="H65" s="214">
        <v>0</v>
      </c>
      <c r="I65" s="214">
        <v>0</v>
      </c>
      <c r="J65" s="214">
        <v>0</v>
      </c>
      <c r="K65" s="214">
        <v>0</v>
      </c>
      <c r="L65" s="214">
        <v>0</v>
      </c>
      <c r="M65" s="247">
        <v>0</v>
      </c>
      <c r="N65" s="247">
        <v>0</v>
      </c>
      <c r="O65" s="247">
        <v>0</v>
      </c>
      <c r="P65" s="247">
        <v>0</v>
      </c>
      <c r="Q65" s="252">
        <v>0</v>
      </c>
      <c r="R65" s="252">
        <v>0</v>
      </c>
      <c r="S65" s="247">
        <v>0</v>
      </c>
      <c r="T65" s="252">
        <v>0</v>
      </c>
      <c r="U65" s="282">
        <v>0</v>
      </c>
      <c r="V65" s="282">
        <v>0</v>
      </c>
      <c r="W65" s="282">
        <v>0</v>
      </c>
      <c r="X65" s="282">
        <v>0</v>
      </c>
      <c r="Y65" s="252">
        <v>0</v>
      </c>
      <c r="Z65" s="252">
        <v>0</v>
      </c>
      <c r="AA65" s="247">
        <v>0</v>
      </c>
      <c r="AB65" s="252">
        <v>0</v>
      </c>
      <c r="AC65" s="248">
        <v>0</v>
      </c>
      <c r="AD65" s="248">
        <v>0</v>
      </c>
      <c r="AE65" s="246">
        <v>0</v>
      </c>
      <c r="AF65" s="247">
        <v>0</v>
      </c>
    </row>
    <row r="66" spans="1:32" s="60" customFormat="1" x14ac:dyDescent="0.25">
      <c r="A66" s="30">
        <v>54</v>
      </c>
      <c r="B66" s="232">
        <v>140055</v>
      </c>
      <c r="C66" s="244" t="s">
        <v>66</v>
      </c>
      <c r="D66" s="259">
        <v>0</v>
      </c>
      <c r="E66" s="245">
        <v>0</v>
      </c>
      <c r="F66" s="245">
        <v>0</v>
      </c>
      <c r="G66" s="245">
        <v>0</v>
      </c>
      <c r="H66" s="260">
        <v>0</v>
      </c>
      <c r="I66" s="260">
        <v>0</v>
      </c>
      <c r="J66" s="260">
        <v>0</v>
      </c>
      <c r="K66" s="260">
        <v>0</v>
      </c>
      <c r="L66" s="260">
        <v>0</v>
      </c>
      <c r="M66" s="247">
        <v>0</v>
      </c>
      <c r="N66" s="247">
        <v>0</v>
      </c>
      <c r="O66" s="247">
        <v>0</v>
      </c>
      <c r="P66" s="247">
        <v>0</v>
      </c>
      <c r="Q66" s="252">
        <v>0</v>
      </c>
      <c r="R66" s="252">
        <v>0</v>
      </c>
      <c r="S66" s="247">
        <v>0</v>
      </c>
      <c r="T66" s="252">
        <v>0</v>
      </c>
      <c r="U66" s="282">
        <v>0</v>
      </c>
      <c r="V66" s="282">
        <v>0</v>
      </c>
      <c r="W66" s="282">
        <v>0</v>
      </c>
      <c r="X66" s="282">
        <v>0</v>
      </c>
      <c r="Y66" s="252">
        <v>0</v>
      </c>
      <c r="Z66" s="252">
        <v>0</v>
      </c>
      <c r="AA66" s="247">
        <v>0</v>
      </c>
      <c r="AB66" s="252">
        <v>0</v>
      </c>
      <c r="AC66" s="248">
        <v>0</v>
      </c>
      <c r="AD66" s="248">
        <v>0</v>
      </c>
      <c r="AE66" s="246">
        <v>0</v>
      </c>
      <c r="AF66" s="247">
        <v>0</v>
      </c>
    </row>
    <row r="67" spans="1:32" x14ac:dyDescent="0.25">
      <c r="A67" s="30">
        <v>55</v>
      </c>
      <c r="B67" s="66">
        <v>140173</v>
      </c>
      <c r="C67" s="244" t="s">
        <v>67</v>
      </c>
      <c r="D67" s="259">
        <v>0</v>
      </c>
      <c r="E67" s="245">
        <v>0</v>
      </c>
      <c r="F67" s="245">
        <v>0</v>
      </c>
      <c r="G67" s="245">
        <v>0</v>
      </c>
      <c r="H67" s="260">
        <v>0</v>
      </c>
      <c r="I67" s="260">
        <v>0</v>
      </c>
      <c r="J67" s="260">
        <v>0</v>
      </c>
      <c r="K67" s="260">
        <v>0</v>
      </c>
      <c r="L67" s="260">
        <v>0</v>
      </c>
      <c r="M67" s="247">
        <v>0</v>
      </c>
      <c r="N67" s="247">
        <v>0</v>
      </c>
      <c r="O67" s="247">
        <v>0</v>
      </c>
      <c r="P67" s="247">
        <v>0</v>
      </c>
      <c r="Q67" s="252">
        <v>0</v>
      </c>
      <c r="R67" s="252">
        <v>0</v>
      </c>
      <c r="S67" s="247">
        <v>0</v>
      </c>
      <c r="T67" s="252">
        <v>0</v>
      </c>
      <c r="U67" s="282">
        <v>0</v>
      </c>
      <c r="V67" s="282">
        <v>0</v>
      </c>
      <c r="W67" s="282">
        <v>0</v>
      </c>
      <c r="X67" s="282">
        <v>0</v>
      </c>
      <c r="Y67" s="252">
        <v>0</v>
      </c>
      <c r="Z67" s="252">
        <v>0</v>
      </c>
      <c r="AA67" s="247">
        <v>0</v>
      </c>
      <c r="AB67" s="252">
        <v>0</v>
      </c>
      <c r="AC67" s="248">
        <v>0</v>
      </c>
      <c r="AD67" s="248">
        <v>0</v>
      </c>
      <c r="AE67" s="246">
        <v>0</v>
      </c>
      <c r="AF67" s="247">
        <v>0</v>
      </c>
    </row>
    <row r="68" spans="1:32" x14ac:dyDescent="0.25">
      <c r="A68" s="30">
        <v>56</v>
      </c>
      <c r="B68" s="232">
        <v>140188</v>
      </c>
      <c r="C68" s="244" t="s">
        <v>68</v>
      </c>
      <c r="D68" s="259">
        <v>0</v>
      </c>
      <c r="E68" s="245">
        <v>0</v>
      </c>
      <c r="F68" s="245">
        <v>0</v>
      </c>
      <c r="G68" s="245">
        <v>0</v>
      </c>
      <c r="H68" s="260">
        <v>0</v>
      </c>
      <c r="I68" s="260">
        <v>0</v>
      </c>
      <c r="J68" s="260">
        <v>0</v>
      </c>
      <c r="K68" s="260">
        <v>0</v>
      </c>
      <c r="L68" s="260">
        <v>0</v>
      </c>
      <c r="M68" s="247">
        <v>0</v>
      </c>
      <c r="N68" s="247">
        <v>0</v>
      </c>
      <c r="O68" s="247">
        <v>0</v>
      </c>
      <c r="P68" s="247">
        <v>0</v>
      </c>
      <c r="Q68" s="252">
        <v>0</v>
      </c>
      <c r="R68" s="252">
        <v>0</v>
      </c>
      <c r="S68" s="247">
        <v>0</v>
      </c>
      <c r="T68" s="252">
        <v>0</v>
      </c>
      <c r="U68" s="282">
        <v>0</v>
      </c>
      <c r="V68" s="282">
        <v>0</v>
      </c>
      <c r="W68" s="282">
        <v>0</v>
      </c>
      <c r="X68" s="282">
        <v>0</v>
      </c>
      <c r="Y68" s="252">
        <v>0</v>
      </c>
      <c r="Z68" s="252">
        <v>0</v>
      </c>
      <c r="AA68" s="247">
        <v>0</v>
      </c>
      <c r="AB68" s="252">
        <v>0</v>
      </c>
      <c r="AC68" s="248">
        <v>0</v>
      </c>
      <c r="AD68" s="248">
        <v>0</v>
      </c>
      <c r="AE68" s="246">
        <v>0</v>
      </c>
      <c r="AF68" s="247">
        <v>0</v>
      </c>
    </row>
    <row r="69" spans="1:32" ht="30" x14ac:dyDescent="0.25">
      <c r="A69" s="30">
        <v>57</v>
      </c>
      <c r="B69" s="66">
        <v>140185</v>
      </c>
      <c r="C69" s="244" t="s">
        <v>69</v>
      </c>
      <c r="D69" s="259">
        <v>0</v>
      </c>
      <c r="E69" s="245">
        <v>0</v>
      </c>
      <c r="F69" s="245">
        <v>0</v>
      </c>
      <c r="G69" s="245">
        <v>0</v>
      </c>
      <c r="H69" s="260">
        <v>0</v>
      </c>
      <c r="I69" s="260">
        <v>0</v>
      </c>
      <c r="J69" s="260">
        <v>0</v>
      </c>
      <c r="K69" s="260">
        <v>0</v>
      </c>
      <c r="L69" s="260">
        <v>0</v>
      </c>
      <c r="M69" s="247">
        <v>0</v>
      </c>
      <c r="N69" s="247">
        <v>0</v>
      </c>
      <c r="O69" s="247">
        <v>0</v>
      </c>
      <c r="P69" s="247">
        <v>0</v>
      </c>
      <c r="Q69" s="252">
        <v>0</v>
      </c>
      <c r="R69" s="252">
        <v>0</v>
      </c>
      <c r="S69" s="247">
        <v>0</v>
      </c>
      <c r="T69" s="252">
        <v>0</v>
      </c>
      <c r="U69" s="282">
        <v>0</v>
      </c>
      <c r="V69" s="282">
        <v>0</v>
      </c>
      <c r="W69" s="282">
        <v>0</v>
      </c>
      <c r="X69" s="282">
        <v>0</v>
      </c>
      <c r="Y69" s="252">
        <v>0</v>
      </c>
      <c r="Z69" s="252">
        <v>0</v>
      </c>
      <c r="AA69" s="247">
        <v>0</v>
      </c>
      <c r="AB69" s="252">
        <v>0</v>
      </c>
      <c r="AC69" s="248">
        <v>0</v>
      </c>
      <c r="AD69" s="248">
        <v>0</v>
      </c>
      <c r="AE69" s="246">
        <v>0</v>
      </c>
      <c r="AF69" s="247">
        <v>0</v>
      </c>
    </row>
    <row r="70" spans="1:32" s="74" customFormat="1" x14ac:dyDescent="0.25">
      <c r="A70" s="72"/>
      <c r="B70" s="45">
        <v>140241</v>
      </c>
      <c r="C70" s="261" t="s">
        <v>70</v>
      </c>
      <c r="D70" s="262">
        <v>0</v>
      </c>
      <c r="E70" s="263">
        <v>0</v>
      </c>
      <c r="F70" s="263">
        <v>0</v>
      </c>
      <c r="G70" s="263">
        <v>0</v>
      </c>
      <c r="H70" s="264">
        <v>0</v>
      </c>
      <c r="I70" s="264">
        <v>0</v>
      </c>
      <c r="J70" s="264">
        <v>0</v>
      </c>
      <c r="K70" s="264">
        <v>0</v>
      </c>
      <c r="L70" s="264">
        <v>0</v>
      </c>
      <c r="M70" s="246">
        <v>0</v>
      </c>
      <c r="N70" s="246">
        <v>0</v>
      </c>
      <c r="O70" s="246">
        <v>0</v>
      </c>
      <c r="P70" s="246">
        <v>0</v>
      </c>
      <c r="Q70" s="265">
        <v>0</v>
      </c>
      <c r="R70" s="265">
        <v>0</v>
      </c>
      <c r="S70" s="247">
        <v>0</v>
      </c>
      <c r="T70" s="265">
        <v>0</v>
      </c>
      <c r="U70" s="283">
        <v>0</v>
      </c>
      <c r="V70" s="283">
        <v>0</v>
      </c>
      <c r="W70" s="283">
        <v>0</v>
      </c>
      <c r="X70" s="283">
        <v>0</v>
      </c>
      <c r="Y70" s="265">
        <v>0</v>
      </c>
      <c r="Z70" s="265">
        <v>0</v>
      </c>
      <c r="AA70" s="247">
        <v>0</v>
      </c>
      <c r="AB70" s="265">
        <v>0</v>
      </c>
      <c r="AC70" s="248">
        <v>0</v>
      </c>
      <c r="AD70" s="248">
        <v>0</v>
      </c>
      <c r="AE70" s="246">
        <v>0</v>
      </c>
      <c r="AF70" s="247">
        <v>0</v>
      </c>
    </row>
    <row r="71" spans="1:32" s="449" customFormat="1" x14ac:dyDescent="0.25">
      <c r="A71" s="443"/>
      <c r="B71" s="444"/>
      <c r="C71" s="447" t="s">
        <v>71</v>
      </c>
      <c r="D71" s="448">
        <f>SUM(D72:D77)</f>
        <v>55</v>
      </c>
      <c r="E71" s="448">
        <f t="shared" ref="E71:AF71" si="3">SUM(E72:E77)</f>
        <v>50</v>
      </c>
      <c r="F71" s="448">
        <f t="shared" si="3"/>
        <v>5</v>
      </c>
      <c r="G71" s="448">
        <f t="shared" si="3"/>
        <v>46</v>
      </c>
      <c r="H71" s="448">
        <f t="shared" si="3"/>
        <v>9</v>
      </c>
      <c r="I71" s="448">
        <f t="shared" si="3"/>
        <v>42</v>
      </c>
      <c r="J71" s="448">
        <f t="shared" si="3"/>
        <v>8</v>
      </c>
      <c r="K71" s="448">
        <f t="shared" si="3"/>
        <v>4</v>
      </c>
      <c r="L71" s="448">
        <f t="shared" si="3"/>
        <v>1</v>
      </c>
      <c r="M71" s="448">
        <f t="shared" si="3"/>
        <v>14</v>
      </c>
      <c r="N71" s="448">
        <f t="shared" si="3"/>
        <v>14</v>
      </c>
      <c r="O71" s="448">
        <f t="shared" si="3"/>
        <v>14</v>
      </c>
      <c r="P71" s="448">
        <f t="shared" si="3"/>
        <v>13</v>
      </c>
      <c r="Q71" s="448">
        <f t="shared" si="3"/>
        <v>11</v>
      </c>
      <c r="R71" s="448">
        <f t="shared" si="3"/>
        <v>11</v>
      </c>
      <c r="S71" s="448">
        <f t="shared" si="3"/>
        <v>11</v>
      </c>
      <c r="T71" s="448">
        <f t="shared" si="3"/>
        <v>9</v>
      </c>
      <c r="U71" s="448">
        <f t="shared" si="3"/>
        <v>2</v>
      </c>
      <c r="V71" s="448">
        <f t="shared" si="3"/>
        <v>2</v>
      </c>
      <c r="W71" s="448">
        <f t="shared" si="3"/>
        <v>2</v>
      </c>
      <c r="X71" s="448">
        <f t="shared" si="3"/>
        <v>2</v>
      </c>
      <c r="Y71" s="448">
        <f t="shared" si="3"/>
        <v>1</v>
      </c>
      <c r="Z71" s="448">
        <f t="shared" si="3"/>
        <v>1</v>
      </c>
      <c r="AA71" s="448">
        <f t="shared" si="3"/>
        <v>1</v>
      </c>
      <c r="AB71" s="448">
        <f t="shared" si="3"/>
        <v>1</v>
      </c>
      <c r="AC71" s="448">
        <f t="shared" si="3"/>
        <v>0</v>
      </c>
      <c r="AD71" s="448">
        <f t="shared" si="3"/>
        <v>0</v>
      </c>
      <c r="AE71" s="448">
        <f t="shared" si="3"/>
        <v>0</v>
      </c>
      <c r="AF71" s="448">
        <f t="shared" si="3"/>
        <v>1</v>
      </c>
    </row>
    <row r="72" spans="1:32" x14ac:dyDescent="0.25">
      <c r="A72" s="30">
        <v>58</v>
      </c>
      <c r="B72" s="45">
        <v>140073</v>
      </c>
      <c r="C72" s="261" t="s">
        <v>72</v>
      </c>
      <c r="D72" s="262">
        <v>55</v>
      </c>
      <c r="E72" s="263">
        <v>50</v>
      </c>
      <c r="F72" s="263">
        <v>5</v>
      </c>
      <c r="G72" s="263">
        <v>46</v>
      </c>
      <c r="H72" s="264">
        <v>9</v>
      </c>
      <c r="I72" s="264">
        <v>42</v>
      </c>
      <c r="J72" s="264">
        <v>8</v>
      </c>
      <c r="K72" s="264">
        <v>4</v>
      </c>
      <c r="L72" s="264">
        <v>1</v>
      </c>
      <c r="M72" s="247">
        <v>14</v>
      </c>
      <c r="N72" s="247">
        <v>14</v>
      </c>
      <c r="O72" s="247">
        <v>14</v>
      </c>
      <c r="P72" s="247">
        <v>13</v>
      </c>
      <c r="Q72" s="252">
        <v>11</v>
      </c>
      <c r="R72" s="252">
        <v>11</v>
      </c>
      <c r="S72" s="247">
        <v>11</v>
      </c>
      <c r="T72" s="252">
        <v>9</v>
      </c>
      <c r="U72" s="252">
        <v>2</v>
      </c>
      <c r="V72" s="252">
        <v>2</v>
      </c>
      <c r="W72" s="252">
        <v>2</v>
      </c>
      <c r="X72" s="252">
        <v>2</v>
      </c>
      <c r="Y72" s="252">
        <v>1</v>
      </c>
      <c r="Z72" s="252">
        <v>1</v>
      </c>
      <c r="AA72" s="247">
        <v>1</v>
      </c>
      <c r="AB72" s="252">
        <v>1</v>
      </c>
      <c r="AC72" s="248">
        <v>0</v>
      </c>
      <c r="AD72" s="248">
        <v>0</v>
      </c>
      <c r="AE72" s="246">
        <v>0</v>
      </c>
      <c r="AF72" s="247">
        <v>1</v>
      </c>
    </row>
    <row r="73" spans="1:32" x14ac:dyDescent="0.25">
      <c r="A73" s="30">
        <v>59</v>
      </c>
      <c r="B73" s="36">
        <v>140078</v>
      </c>
      <c r="C73" s="261" t="s">
        <v>73</v>
      </c>
      <c r="D73" s="262">
        <v>0</v>
      </c>
      <c r="E73" s="263">
        <v>0</v>
      </c>
      <c r="F73" s="263">
        <v>0</v>
      </c>
      <c r="G73" s="263">
        <v>0</v>
      </c>
      <c r="H73" s="264">
        <v>0</v>
      </c>
      <c r="I73" s="264">
        <v>0</v>
      </c>
      <c r="J73" s="264">
        <v>0</v>
      </c>
      <c r="K73" s="264">
        <v>0</v>
      </c>
      <c r="L73" s="264">
        <v>0</v>
      </c>
      <c r="M73" s="247">
        <v>0</v>
      </c>
      <c r="N73" s="247">
        <v>0</v>
      </c>
      <c r="O73" s="247">
        <v>0</v>
      </c>
      <c r="P73" s="247">
        <v>0</v>
      </c>
      <c r="Q73" s="252">
        <v>0</v>
      </c>
      <c r="R73" s="252">
        <v>0</v>
      </c>
      <c r="S73" s="247">
        <v>0</v>
      </c>
      <c r="T73" s="252">
        <v>0</v>
      </c>
      <c r="U73" s="252">
        <v>0</v>
      </c>
      <c r="V73" s="252">
        <v>0</v>
      </c>
      <c r="W73" s="252">
        <v>0</v>
      </c>
      <c r="X73" s="252">
        <v>0</v>
      </c>
      <c r="Y73" s="252">
        <v>0</v>
      </c>
      <c r="Z73" s="252">
        <v>0</v>
      </c>
      <c r="AA73" s="247">
        <v>0</v>
      </c>
      <c r="AB73" s="252">
        <v>0</v>
      </c>
      <c r="AC73" s="248">
        <v>0</v>
      </c>
      <c r="AD73" s="248">
        <v>0</v>
      </c>
      <c r="AE73" s="246">
        <v>0</v>
      </c>
      <c r="AF73" s="247">
        <v>0</v>
      </c>
    </row>
    <row r="74" spans="1:32" ht="30" x14ac:dyDescent="0.25">
      <c r="A74" s="30">
        <v>60</v>
      </c>
      <c r="B74" s="45">
        <v>140070</v>
      </c>
      <c r="C74" s="261" t="s">
        <v>74</v>
      </c>
      <c r="D74" s="262">
        <v>0</v>
      </c>
      <c r="E74" s="263">
        <v>0</v>
      </c>
      <c r="F74" s="263">
        <v>0</v>
      </c>
      <c r="G74" s="263">
        <v>0</v>
      </c>
      <c r="H74" s="264">
        <v>0</v>
      </c>
      <c r="I74" s="264">
        <v>0</v>
      </c>
      <c r="J74" s="264">
        <v>0</v>
      </c>
      <c r="K74" s="264">
        <v>0</v>
      </c>
      <c r="L74" s="264">
        <v>0</v>
      </c>
      <c r="M74" s="247">
        <v>0</v>
      </c>
      <c r="N74" s="247">
        <v>0</v>
      </c>
      <c r="O74" s="247">
        <v>0</v>
      </c>
      <c r="P74" s="247">
        <v>0</v>
      </c>
      <c r="Q74" s="252">
        <v>0</v>
      </c>
      <c r="R74" s="252">
        <v>0</v>
      </c>
      <c r="S74" s="247">
        <v>0</v>
      </c>
      <c r="T74" s="252">
        <v>0</v>
      </c>
      <c r="U74" s="252">
        <v>0</v>
      </c>
      <c r="V74" s="252">
        <v>0</v>
      </c>
      <c r="W74" s="252">
        <v>0</v>
      </c>
      <c r="X74" s="252">
        <v>0</v>
      </c>
      <c r="Y74" s="252">
        <v>0</v>
      </c>
      <c r="Z74" s="252">
        <v>0</v>
      </c>
      <c r="AA74" s="247">
        <v>0</v>
      </c>
      <c r="AB74" s="252">
        <v>0</v>
      </c>
      <c r="AC74" s="248">
        <v>0</v>
      </c>
      <c r="AD74" s="248">
        <v>0</v>
      </c>
      <c r="AE74" s="246">
        <v>0</v>
      </c>
      <c r="AF74" s="247">
        <v>0</v>
      </c>
    </row>
    <row r="75" spans="1:32" s="60" customFormat="1" x14ac:dyDescent="0.25">
      <c r="A75" s="30">
        <v>61</v>
      </c>
      <c r="B75" s="45">
        <v>140071</v>
      </c>
      <c r="C75" s="261" t="s">
        <v>75</v>
      </c>
      <c r="D75" s="262">
        <v>0</v>
      </c>
      <c r="E75" s="263">
        <v>0</v>
      </c>
      <c r="F75" s="263">
        <v>0</v>
      </c>
      <c r="G75" s="263">
        <v>0</v>
      </c>
      <c r="H75" s="264">
        <v>0</v>
      </c>
      <c r="I75" s="264">
        <v>0</v>
      </c>
      <c r="J75" s="264">
        <v>0</v>
      </c>
      <c r="K75" s="264">
        <v>0</v>
      </c>
      <c r="L75" s="264">
        <v>0</v>
      </c>
      <c r="M75" s="247">
        <v>0</v>
      </c>
      <c r="N75" s="247">
        <v>0</v>
      </c>
      <c r="O75" s="247">
        <v>0</v>
      </c>
      <c r="P75" s="247">
        <v>0</v>
      </c>
      <c r="Q75" s="252">
        <v>0</v>
      </c>
      <c r="R75" s="252">
        <v>0</v>
      </c>
      <c r="S75" s="247">
        <v>0</v>
      </c>
      <c r="T75" s="252">
        <v>0</v>
      </c>
      <c r="U75" s="252">
        <v>0</v>
      </c>
      <c r="V75" s="252">
        <v>0</v>
      </c>
      <c r="W75" s="252">
        <v>0</v>
      </c>
      <c r="X75" s="252">
        <v>0</v>
      </c>
      <c r="Y75" s="252">
        <v>0</v>
      </c>
      <c r="Z75" s="252">
        <v>0</v>
      </c>
      <c r="AA75" s="247">
        <v>0</v>
      </c>
      <c r="AB75" s="252">
        <v>0</v>
      </c>
      <c r="AC75" s="248">
        <v>0</v>
      </c>
      <c r="AD75" s="248">
        <v>0</v>
      </c>
      <c r="AE75" s="246">
        <v>0</v>
      </c>
      <c r="AF75" s="247">
        <v>0</v>
      </c>
    </row>
    <row r="76" spans="1:32" s="60" customFormat="1" ht="30" x14ac:dyDescent="0.25">
      <c r="A76" s="30">
        <v>62</v>
      </c>
      <c r="B76" s="36">
        <v>140201</v>
      </c>
      <c r="C76" s="261" t="s">
        <v>76</v>
      </c>
      <c r="D76" s="262">
        <v>0</v>
      </c>
      <c r="E76" s="263">
        <v>0</v>
      </c>
      <c r="F76" s="263">
        <v>0</v>
      </c>
      <c r="G76" s="263">
        <v>0</v>
      </c>
      <c r="H76" s="264">
        <v>0</v>
      </c>
      <c r="I76" s="264">
        <v>0</v>
      </c>
      <c r="J76" s="264">
        <v>0</v>
      </c>
      <c r="K76" s="264">
        <v>0</v>
      </c>
      <c r="L76" s="264">
        <v>0</v>
      </c>
      <c r="M76" s="247">
        <v>0</v>
      </c>
      <c r="N76" s="247">
        <v>0</v>
      </c>
      <c r="O76" s="247">
        <v>0</v>
      </c>
      <c r="P76" s="247">
        <v>0</v>
      </c>
      <c r="Q76" s="252">
        <v>0</v>
      </c>
      <c r="R76" s="252">
        <v>0</v>
      </c>
      <c r="S76" s="247">
        <v>0</v>
      </c>
      <c r="T76" s="252">
        <v>0</v>
      </c>
      <c r="U76" s="252">
        <v>0</v>
      </c>
      <c r="V76" s="252">
        <v>0</v>
      </c>
      <c r="W76" s="252">
        <v>0</v>
      </c>
      <c r="X76" s="252">
        <v>0</v>
      </c>
      <c r="Y76" s="252">
        <v>0</v>
      </c>
      <c r="Z76" s="252">
        <v>0</v>
      </c>
      <c r="AA76" s="247">
        <v>0</v>
      </c>
      <c r="AB76" s="252">
        <v>0</v>
      </c>
      <c r="AC76" s="248">
        <v>0</v>
      </c>
      <c r="AD76" s="248">
        <v>0</v>
      </c>
      <c r="AE76" s="246">
        <v>0</v>
      </c>
      <c r="AF76" s="247">
        <v>0</v>
      </c>
    </row>
    <row r="77" spans="1:32" s="60" customFormat="1" x14ac:dyDescent="0.25">
      <c r="A77" s="30">
        <v>63</v>
      </c>
      <c r="B77" s="66">
        <v>140112</v>
      </c>
      <c r="C77" s="244" t="s">
        <v>77</v>
      </c>
      <c r="D77" s="259">
        <v>0</v>
      </c>
      <c r="E77" s="245">
        <v>0</v>
      </c>
      <c r="F77" s="245">
        <v>0</v>
      </c>
      <c r="G77" s="245">
        <v>0</v>
      </c>
      <c r="H77" s="260">
        <v>0</v>
      </c>
      <c r="I77" s="260">
        <v>0</v>
      </c>
      <c r="J77" s="260">
        <v>0</v>
      </c>
      <c r="K77" s="260">
        <v>0</v>
      </c>
      <c r="L77" s="260">
        <v>0</v>
      </c>
      <c r="M77" s="247">
        <v>0</v>
      </c>
      <c r="N77" s="247">
        <v>0</v>
      </c>
      <c r="O77" s="247">
        <v>0</v>
      </c>
      <c r="P77" s="247">
        <v>0</v>
      </c>
      <c r="Q77" s="252">
        <v>0</v>
      </c>
      <c r="R77" s="252">
        <v>0</v>
      </c>
      <c r="S77" s="247">
        <v>0</v>
      </c>
      <c r="T77" s="252">
        <v>0</v>
      </c>
      <c r="U77" s="252">
        <v>0</v>
      </c>
      <c r="V77" s="252">
        <v>0</v>
      </c>
      <c r="W77" s="252">
        <v>0</v>
      </c>
      <c r="X77" s="252">
        <v>0</v>
      </c>
      <c r="Y77" s="252">
        <v>0</v>
      </c>
      <c r="Z77" s="252">
        <v>0</v>
      </c>
      <c r="AA77" s="247">
        <v>0</v>
      </c>
      <c r="AB77" s="252">
        <v>0</v>
      </c>
      <c r="AC77" s="248">
        <v>0</v>
      </c>
      <c r="AD77" s="248">
        <v>0</v>
      </c>
      <c r="AE77" s="246">
        <v>0</v>
      </c>
      <c r="AF77" s="247">
        <v>0</v>
      </c>
    </row>
    <row r="78" spans="1:32" x14ac:dyDescent="0.25">
      <c r="A78" s="166"/>
      <c r="B78" s="165"/>
      <c r="C78" s="266" t="s">
        <v>78</v>
      </c>
      <c r="D78" s="267">
        <f>SUM(D79:D122)</f>
        <v>81</v>
      </c>
      <c r="E78" s="267">
        <f t="shared" ref="E78:AF78" si="4">SUM(E79:E122)</f>
        <v>78</v>
      </c>
      <c r="F78" s="267">
        <f t="shared" si="4"/>
        <v>3</v>
      </c>
      <c r="G78" s="267">
        <f t="shared" si="4"/>
        <v>64</v>
      </c>
      <c r="H78" s="267">
        <f t="shared" si="4"/>
        <v>17</v>
      </c>
      <c r="I78" s="267">
        <f t="shared" si="4"/>
        <v>62</v>
      </c>
      <c r="J78" s="267">
        <f t="shared" si="4"/>
        <v>16</v>
      </c>
      <c r="K78" s="267">
        <f t="shared" si="4"/>
        <v>2</v>
      </c>
      <c r="L78" s="267">
        <f t="shared" si="4"/>
        <v>1</v>
      </c>
      <c r="M78" s="267">
        <f t="shared" si="4"/>
        <v>21</v>
      </c>
      <c r="N78" s="267">
        <f t="shared" si="4"/>
        <v>21</v>
      </c>
      <c r="O78" s="267">
        <f t="shared" si="4"/>
        <v>19</v>
      </c>
      <c r="P78" s="267">
        <f t="shared" si="4"/>
        <v>20</v>
      </c>
      <c r="Q78" s="267">
        <f t="shared" si="4"/>
        <v>16</v>
      </c>
      <c r="R78" s="267">
        <f t="shared" si="4"/>
        <v>16</v>
      </c>
      <c r="S78" s="267">
        <f t="shared" si="4"/>
        <v>16</v>
      </c>
      <c r="T78" s="267">
        <f t="shared" si="4"/>
        <v>13</v>
      </c>
      <c r="U78" s="267">
        <f t="shared" si="4"/>
        <v>4</v>
      </c>
      <c r="V78" s="267">
        <f t="shared" si="4"/>
        <v>4</v>
      </c>
      <c r="W78" s="267">
        <f t="shared" si="4"/>
        <v>3</v>
      </c>
      <c r="X78" s="267">
        <f t="shared" si="4"/>
        <v>5</v>
      </c>
      <c r="Y78" s="267">
        <f t="shared" si="4"/>
        <v>1</v>
      </c>
      <c r="Z78" s="267">
        <f t="shared" si="4"/>
        <v>1</v>
      </c>
      <c r="AA78" s="267">
        <f t="shared" si="4"/>
        <v>0</v>
      </c>
      <c r="AB78" s="267">
        <f t="shared" si="4"/>
        <v>1</v>
      </c>
      <c r="AC78" s="267">
        <f t="shared" si="4"/>
        <v>0</v>
      </c>
      <c r="AD78" s="267">
        <f t="shared" si="4"/>
        <v>0</v>
      </c>
      <c r="AE78" s="267">
        <f t="shared" si="4"/>
        <v>0</v>
      </c>
      <c r="AF78" s="267">
        <f t="shared" si="4"/>
        <v>1</v>
      </c>
    </row>
    <row r="79" spans="1:32" s="60" customFormat="1" ht="24" customHeight="1" x14ac:dyDescent="0.25">
      <c r="A79" s="30">
        <v>64</v>
      </c>
      <c r="B79" s="36">
        <v>140164</v>
      </c>
      <c r="C79" s="261" t="s">
        <v>79</v>
      </c>
      <c r="D79" s="262">
        <v>0</v>
      </c>
      <c r="E79" s="263">
        <v>0</v>
      </c>
      <c r="F79" s="263">
        <v>0</v>
      </c>
      <c r="G79" s="263">
        <v>0</v>
      </c>
      <c r="H79" s="264">
        <v>0</v>
      </c>
      <c r="I79" s="264">
        <v>0</v>
      </c>
      <c r="J79" s="264">
        <v>0</v>
      </c>
      <c r="K79" s="264">
        <v>0</v>
      </c>
      <c r="L79" s="264">
        <v>0</v>
      </c>
      <c r="M79" s="247">
        <v>0</v>
      </c>
      <c r="N79" s="247">
        <v>0</v>
      </c>
      <c r="O79" s="247">
        <v>0</v>
      </c>
      <c r="P79" s="247">
        <v>0</v>
      </c>
      <c r="Q79" s="252">
        <v>0</v>
      </c>
      <c r="R79" s="252">
        <v>0</v>
      </c>
      <c r="S79" s="247">
        <v>0</v>
      </c>
      <c r="T79" s="252">
        <v>0</v>
      </c>
      <c r="U79" s="252">
        <v>0</v>
      </c>
      <c r="V79" s="252">
        <v>0</v>
      </c>
      <c r="W79" s="252">
        <v>0</v>
      </c>
      <c r="X79" s="252">
        <v>0</v>
      </c>
      <c r="Y79" s="252">
        <v>0</v>
      </c>
      <c r="Z79" s="252">
        <v>0</v>
      </c>
      <c r="AA79" s="247">
        <v>0</v>
      </c>
      <c r="AB79" s="252">
        <v>0</v>
      </c>
      <c r="AC79" s="248">
        <v>0</v>
      </c>
      <c r="AD79" s="248">
        <v>0</v>
      </c>
      <c r="AE79" s="246">
        <v>0</v>
      </c>
      <c r="AF79" s="247">
        <v>0</v>
      </c>
    </row>
    <row r="80" spans="1:32" ht="18" customHeight="1" x14ac:dyDescent="0.25">
      <c r="A80" s="30">
        <v>65</v>
      </c>
      <c r="B80" s="45">
        <v>140115</v>
      </c>
      <c r="C80" s="261" t="s">
        <v>80</v>
      </c>
      <c r="D80" s="262">
        <v>0</v>
      </c>
      <c r="E80" s="263">
        <v>0</v>
      </c>
      <c r="F80" s="263">
        <v>0</v>
      </c>
      <c r="G80" s="263">
        <v>0</v>
      </c>
      <c r="H80" s="264">
        <v>0</v>
      </c>
      <c r="I80" s="264">
        <v>0</v>
      </c>
      <c r="J80" s="264">
        <v>0</v>
      </c>
      <c r="K80" s="264">
        <v>0</v>
      </c>
      <c r="L80" s="264">
        <v>0</v>
      </c>
      <c r="M80" s="247">
        <v>0</v>
      </c>
      <c r="N80" s="247">
        <v>0</v>
      </c>
      <c r="O80" s="247">
        <v>0</v>
      </c>
      <c r="P80" s="247">
        <v>0</v>
      </c>
      <c r="Q80" s="252">
        <v>0</v>
      </c>
      <c r="R80" s="252">
        <v>0</v>
      </c>
      <c r="S80" s="247">
        <v>0</v>
      </c>
      <c r="T80" s="252">
        <v>0</v>
      </c>
      <c r="U80" s="252">
        <v>0</v>
      </c>
      <c r="V80" s="252">
        <v>0</v>
      </c>
      <c r="W80" s="252">
        <v>0</v>
      </c>
      <c r="X80" s="252">
        <v>0</v>
      </c>
      <c r="Y80" s="252">
        <v>0</v>
      </c>
      <c r="Z80" s="252">
        <v>0</v>
      </c>
      <c r="AA80" s="247">
        <v>0</v>
      </c>
      <c r="AB80" s="252">
        <v>0</v>
      </c>
      <c r="AC80" s="248">
        <v>0</v>
      </c>
      <c r="AD80" s="248">
        <v>0</v>
      </c>
      <c r="AE80" s="246">
        <v>0</v>
      </c>
      <c r="AF80" s="247">
        <v>0</v>
      </c>
    </row>
    <row r="81" spans="1:32" ht="25.5" customHeight="1" x14ac:dyDescent="0.25">
      <c r="A81" s="30">
        <v>66</v>
      </c>
      <c r="B81" s="30">
        <v>140232</v>
      </c>
      <c r="C81" s="261" t="s">
        <v>81</v>
      </c>
      <c r="D81" s="262">
        <v>0</v>
      </c>
      <c r="E81" s="263">
        <v>0</v>
      </c>
      <c r="F81" s="263">
        <v>0</v>
      </c>
      <c r="G81" s="263">
        <v>0</v>
      </c>
      <c r="H81" s="264">
        <v>0</v>
      </c>
      <c r="I81" s="264">
        <v>0</v>
      </c>
      <c r="J81" s="264">
        <v>0</v>
      </c>
      <c r="K81" s="264">
        <v>0</v>
      </c>
      <c r="L81" s="264">
        <v>0</v>
      </c>
      <c r="M81" s="247">
        <v>0</v>
      </c>
      <c r="N81" s="247">
        <v>0</v>
      </c>
      <c r="O81" s="247">
        <v>0</v>
      </c>
      <c r="P81" s="247">
        <v>0</v>
      </c>
      <c r="Q81" s="252">
        <v>0</v>
      </c>
      <c r="R81" s="252">
        <v>0</v>
      </c>
      <c r="S81" s="247">
        <v>0</v>
      </c>
      <c r="T81" s="252">
        <v>0</v>
      </c>
      <c r="U81" s="252">
        <v>0</v>
      </c>
      <c r="V81" s="252">
        <v>0</v>
      </c>
      <c r="W81" s="252">
        <v>0</v>
      </c>
      <c r="X81" s="252">
        <v>0</v>
      </c>
      <c r="Y81" s="252">
        <v>0</v>
      </c>
      <c r="Z81" s="252">
        <v>0</v>
      </c>
      <c r="AA81" s="247">
        <v>0</v>
      </c>
      <c r="AB81" s="252">
        <v>0</v>
      </c>
      <c r="AC81" s="248">
        <v>0</v>
      </c>
      <c r="AD81" s="248">
        <v>0</v>
      </c>
      <c r="AE81" s="246">
        <v>0</v>
      </c>
      <c r="AF81" s="247">
        <v>0</v>
      </c>
    </row>
    <row r="82" spans="1:32" ht="21" customHeight="1" x14ac:dyDescent="0.25">
      <c r="A82" s="30">
        <v>67</v>
      </c>
      <c r="B82" s="30">
        <v>140233</v>
      </c>
      <c r="C82" s="261" t="s">
        <v>82</v>
      </c>
      <c r="D82" s="262">
        <v>0</v>
      </c>
      <c r="E82" s="263">
        <v>0</v>
      </c>
      <c r="F82" s="263">
        <v>0</v>
      </c>
      <c r="G82" s="263">
        <v>0</v>
      </c>
      <c r="H82" s="264">
        <v>0</v>
      </c>
      <c r="I82" s="264">
        <v>0</v>
      </c>
      <c r="J82" s="264">
        <v>0</v>
      </c>
      <c r="K82" s="264">
        <v>0</v>
      </c>
      <c r="L82" s="264">
        <v>0</v>
      </c>
      <c r="M82" s="247">
        <v>0</v>
      </c>
      <c r="N82" s="247">
        <v>0</v>
      </c>
      <c r="O82" s="247">
        <v>0</v>
      </c>
      <c r="P82" s="247">
        <v>0</v>
      </c>
      <c r="Q82" s="252">
        <v>0</v>
      </c>
      <c r="R82" s="252">
        <v>0</v>
      </c>
      <c r="S82" s="247">
        <v>0</v>
      </c>
      <c r="T82" s="252">
        <v>0</v>
      </c>
      <c r="U82" s="252">
        <v>0</v>
      </c>
      <c r="V82" s="252">
        <v>0</v>
      </c>
      <c r="W82" s="252">
        <v>0</v>
      </c>
      <c r="X82" s="252">
        <v>0</v>
      </c>
      <c r="Y82" s="252">
        <v>0</v>
      </c>
      <c r="Z82" s="252">
        <v>0</v>
      </c>
      <c r="AA82" s="247">
        <v>0</v>
      </c>
      <c r="AB82" s="252">
        <v>0</v>
      </c>
      <c r="AC82" s="248">
        <v>0</v>
      </c>
      <c r="AD82" s="248">
        <v>0</v>
      </c>
      <c r="AE82" s="246">
        <v>0</v>
      </c>
      <c r="AF82" s="247">
        <v>0</v>
      </c>
    </row>
    <row r="83" spans="1:32" ht="19.5" customHeight="1" x14ac:dyDescent="0.25">
      <c r="A83" s="30">
        <v>68</v>
      </c>
      <c r="B83" s="36">
        <v>140187</v>
      </c>
      <c r="C83" s="261" t="s">
        <v>83</v>
      </c>
      <c r="D83" s="262">
        <v>0</v>
      </c>
      <c r="E83" s="263">
        <v>0</v>
      </c>
      <c r="F83" s="263">
        <v>0</v>
      </c>
      <c r="G83" s="263">
        <v>0</v>
      </c>
      <c r="H83" s="264">
        <v>0</v>
      </c>
      <c r="I83" s="264">
        <v>0</v>
      </c>
      <c r="J83" s="264">
        <v>0</v>
      </c>
      <c r="K83" s="264">
        <v>0</v>
      </c>
      <c r="L83" s="264">
        <v>0</v>
      </c>
      <c r="M83" s="247">
        <v>0</v>
      </c>
      <c r="N83" s="247">
        <v>0</v>
      </c>
      <c r="O83" s="247">
        <v>0</v>
      </c>
      <c r="P83" s="247">
        <v>0</v>
      </c>
      <c r="Q83" s="252">
        <v>0</v>
      </c>
      <c r="R83" s="252">
        <v>0</v>
      </c>
      <c r="S83" s="247">
        <v>0</v>
      </c>
      <c r="T83" s="252">
        <v>0</v>
      </c>
      <c r="U83" s="252">
        <v>0</v>
      </c>
      <c r="V83" s="252">
        <v>0</v>
      </c>
      <c r="W83" s="252">
        <v>0</v>
      </c>
      <c r="X83" s="252">
        <v>0</v>
      </c>
      <c r="Y83" s="252">
        <v>0</v>
      </c>
      <c r="Z83" s="252">
        <v>0</v>
      </c>
      <c r="AA83" s="247">
        <v>0</v>
      </c>
      <c r="AB83" s="252">
        <v>0</v>
      </c>
      <c r="AC83" s="248">
        <v>0</v>
      </c>
      <c r="AD83" s="248">
        <v>0</v>
      </c>
      <c r="AE83" s="246">
        <v>0</v>
      </c>
      <c r="AF83" s="247">
        <v>0</v>
      </c>
    </row>
    <row r="84" spans="1:32" ht="13.5" customHeight="1" x14ac:dyDescent="0.25">
      <c r="A84" s="30">
        <v>69</v>
      </c>
      <c r="B84" s="45">
        <v>140193</v>
      </c>
      <c r="C84" s="261" t="s">
        <v>84</v>
      </c>
      <c r="D84" s="262">
        <v>0</v>
      </c>
      <c r="E84" s="263">
        <v>0</v>
      </c>
      <c r="F84" s="263">
        <v>0</v>
      </c>
      <c r="G84" s="263">
        <v>0</v>
      </c>
      <c r="H84" s="264">
        <v>0</v>
      </c>
      <c r="I84" s="264">
        <v>0</v>
      </c>
      <c r="J84" s="264">
        <v>0</v>
      </c>
      <c r="K84" s="264">
        <v>0</v>
      </c>
      <c r="L84" s="264">
        <v>0</v>
      </c>
      <c r="M84" s="247">
        <v>0</v>
      </c>
      <c r="N84" s="247">
        <v>0</v>
      </c>
      <c r="O84" s="247">
        <v>0</v>
      </c>
      <c r="P84" s="247">
        <v>0</v>
      </c>
      <c r="Q84" s="252">
        <v>0</v>
      </c>
      <c r="R84" s="252">
        <v>0</v>
      </c>
      <c r="S84" s="247">
        <v>0</v>
      </c>
      <c r="T84" s="252">
        <v>0</v>
      </c>
      <c r="U84" s="252">
        <v>0</v>
      </c>
      <c r="V84" s="252">
        <v>0</v>
      </c>
      <c r="W84" s="252">
        <v>0</v>
      </c>
      <c r="X84" s="252">
        <v>0</v>
      </c>
      <c r="Y84" s="252">
        <v>0</v>
      </c>
      <c r="Z84" s="252">
        <v>0</v>
      </c>
      <c r="AA84" s="247">
        <v>0</v>
      </c>
      <c r="AB84" s="252">
        <v>0</v>
      </c>
      <c r="AC84" s="248">
        <v>0</v>
      </c>
      <c r="AD84" s="248">
        <v>0</v>
      </c>
      <c r="AE84" s="246">
        <v>0</v>
      </c>
      <c r="AF84" s="247">
        <v>0</v>
      </c>
    </row>
    <row r="85" spans="1:32" s="60" customFormat="1" ht="30.75" customHeight="1" x14ac:dyDescent="0.25">
      <c r="A85" s="30">
        <v>70</v>
      </c>
      <c r="B85" s="36">
        <v>140192</v>
      </c>
      <c r="C85" s="261" t="s">
        <v>85</v>
      </c>
      <c r="D85" s="262">
        <v>0</v>
      </c>
      <c r="E85" s="263">
        <v>0</v>
      </c>
      <c r="F85" s="263">
        <v>0</v>
      </c>
      <c r="G85" s="263">
        <v>0</v>
      </c>
      <c r="H85" s="264">
        <v>0</v>
      </c>
      <c r="I85" s="264">
        <v>0</v>
      </c>
      <c r="J85" s="264">
        <v>0</v>
      </c>
      <c r="K85" s="264">
        <v>0</v>
      </c>
      <c r="L85" s="264">
        <v>0</v>
      </c>
      <c r="M85" s="247">
        <v>0</v>
      </c>
      <c r="N85" s="247">
        <v>0</v>
      </c>
      <c r="O85" s="247">
        <v>0</v>
      </c>
      <c r="P85" s="247">
        <v>0</v>
      </c>
      <c r="Q85" s="252">
        <v>0</v>
      </c>
      <c r="R85" s="252">
        <v>0</v>
      </c>
      <c r="S85" s="247">
        <v>0</v>
      </c>
      <c r="T85" s="252">
        <v>0</v>
      </c>
      <c r="U85" s="252">
        <v>0</v>
      </c>
      <c r="V85" s="252">
        <v>0</v>
      </c>
      <c r="W85" s="252">
        <v>0</v>
      </c>
      <c r="X85" s="252">
        <v>0</v>
      </c>
      <c r="Y85" s="252">
        <v>0</v>
      </c>
      <c r="Z85" s="252">
        <v>0</v>
      </c>
      <c r="AA85" s="247">
        <v>0</v>
      </c>
      <c r="AB85" s="252">
        <v>0</v>
      </c>
      <c r="AC85" s="248">
        <v>0</v>
      </c>
      <c r="AD85" s="248">
        <v>0</v>
      </c>
      <c r="AE85" s="246">
        <v>0</v>
      </c>
      <c r="AF85" s="247">
        <v>0</v>
      </c>
    </row>
    <row r="86" spans="1:32" ht="12.75" customHeight="1" x14ac:dyDescent="0.25">
      <c r="A86" s="30">
        <v>71</v>
      </c>
      <c r="B86" s="45">
        <v>140160</v>
      </c>
      <c r="C86" s="261" t="s">
        <v>86</v>
      </c>
      <c r="D86" s="262">
        <v>0</v>
      </c>
      <c r="E86" s="263">
        <v>0</v>
      </c>
      <c r="F86" s="263">
        <v>0</v>
      </c>
      <c r="G86" s="263">
        <v>0</v>
      </c>
      <c r="H86" s="264">
        <v>0</v>
      </c>
      <c r="I86" s="264">
        <v>0</v>
      </c>
      <c r="J86" s="264">
        <v>0</v>
      </c>
      <c r="K86" s="264">
        <v>0</v>
      </c>
      <c r="L86" s="264">
        <v>0</v>
      </c>
      <c r="M86" s="247">
        <v>0</v>
      </c>
      <c r="N86" s="247">
        <v>0</v>
      </c>
      <c r="O86" s="247">
        <v>0</v>
      </c>
      <c r="P86" s="247">
        <v>0</v>
      </c>
      <c r="Q86" s="252">
        <v>0</v>
      </c>
      <c r="R86" s="252">
        <v>0</v>
      </c>
      <c r="S86" s="247">
        <v>0</v>
      </c>
      <c r="T86" s="252">
        <v>0</v>
      </c>
      <c r="U86" s="252">
        <v>0</v>
      </c>
      <c r="V86" s="252">
        <v>0</v>
      </c>
      <c r="W86" s="252">
        <v>0</v>
      </c>
      <c r="X86" s="252">
        <v>0</v>
      </c>
      <c r="Y86" s="252">
        <v>0</v>
      </c>
      <c r="Z86" s="252">
        <v>0</v>
      </c>
      <c r="AA86" s="247">
        <v>0</v>
      </c>
      <c r="AB86" s="252">
        <v>0</v>
      </c>
      <c r="AC86" s="248">
        <v>0</v>
      </c>
      <c r="AD86" s="248">
        <v>0</v>
      </c>
      <c r="AE86" s="246">
        <v>0</v>
      </c>
      <c r="AF86" s="247">
        <v>0</v>
      </c>
    </row>
    <row r="87" spans="1:32" ht="12" customHeight="1" x14ac:dyDescent="0.25">
      <c r="A87" s="30">
        <v>72</v>
      </c>
      <c r="B87" s="36">
        <v>140178</v>
      </c>
      <c r="C87" s="261" t="s">
        <v>87</v>
      </c>
      <c r="D87" s="262">
        <v>0</v>
      </c>
      <c r="E87" s="263">
        <v>0</v>
      </c>
      <c r="F87" s="263">
        <v>0</v>
      </c>
      <c r="G87" s="263">
        <v>0</v>
      </c>
      <c r="H87" s="264">
        <v>0</v>
      </c>
      <c r="I87" s="264">
        <v>0</v>
      </c>
      <c r="J87" s="264">
        <v>0</v>
      </c>
      <c r="K87" s="264">
        <v>0</v>
      </c>
      <c r="L87" s="264">
        <v>0</v>
      </c>
      <c r="M87" s="247">
        <v>0</v>
      </c>
      <c r="N87" s="247">
        <v>0</v>
      </c>
      <c r="O87" s="247">
        <v>0</v>
      </c>
      <c r="P87" s="247">
        <v>0</v>
      </c>
      <c r="Q87" s="252">
        <v>0</v>
      </c>
      <c r="R87" s="252">
        <v>0</v>
      </c>
      <c r="S87" s="247">
        <v>0</v>
      </c>
      <c r="T87" s="252">
        <v>0</v>
      </c>
      <c r="U87" s="252">
        <v>0</v>
      </c>
      <c r="V87" s="252">
        <v>0</v>
      </c>
      <c r="W87" s="252">
        <v>0</v>
      </c>
      <c r="X87" s="252">
        <v>0</v>
      </c>
      <c r="Y87" s="252">
        <v>0</v>
      </c>
      <c r="Z87" s="252">
        <v>0</v>
      </c>
      <c r="AA87" s="247">
        <v>0</v>
      </c>
      <c r="AB87" s="252">
        <v>0</v>
      </c>
      <c r="AC87" s="248">
        <v>0</v>
      </c>
      <c r="AD87" s="248">
        <v>0</v>
      </c>
      <c r="AE87" s="246">
        <v>0</v>
      </c>
      <c r="AF87" s="247">
        <v>0</v>
      </c>
    </row>
    <row r="88" spans="1:32" x14ac:dyDescent="0.25">
      <c r="A88" s="30">
        <v>73</v>
      </c>
      <c r="B88" s="36">
        <v>140075</v>
      </c>
      <c r="C88" s="261" t="s">
        <v>88</v>
      </c>
      <c r="D88" s="262">
        <v>13</v>
      </c>
      <c r="E88" s="263">
        <v>12</v>
      </c>
      <c r="F88" s="263">
        <v>1</v>
      </c>
      <c r="G88" s="263">
        <v>11</v>
      </c>
      <c r="H88" s="264">
        <v>2</v>
      </c>
      <c r="I88" s="264">
        <v>10</v>
      </c>
      <c r="J88" s="264">
        <v>2</v>
      </c>
      <c r="K88" s="264">
        <v>1</v>
      </c>
      <c r="L88" s="264">
        <v>0</v>
      </c>
      <c r="M88" s="247">
        <v>4</v>
      </c>
      <c r="N88" s="247">
        <v>4</v>
      </c>
      <c r="O88" s="247">
        <v>3</v>
      </c>
      <c r="P88" s="247">
        <v>2</v>
      </c>
      <c r="Q88" s="252">
        <v>3</v>
      </c>
      <c r="R88" s="252">
        <v>3</v>
      </c>
      <c r="S88" s="247">
        <v>3</v>
      </c>
      <c r="T88" s="252">
        <v>1</v>
      </c>
      <c r="U88" s="252">
        <v>1</v>
      </c>
      <c r="V88" s="252">
        <v>1</v>
      </c>
      <c r="W88" s="252">
        <v>0</v>
      </c>
      <c r="X88" s="252">
        <v>0</v>
      </c>
      <c r="Y88" s="252">
        <v>0</v>
      </c>
      <c r="Z88" s="252">
        <v>0</v>
      </c>
      <c r="AA88" s="247">
        <v>0</v>
      </c>
      <c r="AB88" s="252">
        <v>1</v>
      </c>
      <c r="AC88" s="248">
        <v>0</v>
      </c>
      <c r="AD88" s="248">
        <v>0</v>
      </c>
      <c r="AE88" s="246">
        <v>0</v>
      </c>
      <c r="AF88" s="247">
        <v>0</v>
      </c>
    </row>
    <row r="89" spans="1:32" ht="12" customHeight="1" x14ac:dyDescent="0.25">
      <c r="A89" s="30">
        <v>74</v>
      </c>
      <c r="B89" s="45">
        <v>140186</v>
      </c>
      <c r="C89" s="261" t="s">
        <v>89</v>
      </c>
      <c r="D89" s="262">
        <v>0</v>
      </c>
      <c r="E89" s="263">
        <v>0</v>
      </c>
      <c r="F89" s="263">
        <v>0</v>
      </c>
      <c r="G89" s="263">
        <v>0</v>
      </c>
      <c r="H89" s="264">
        <v>0</v>
      </c>
      <c r="I89" s="264">
        <v>0</v>
      </c>
      <c r="J89" s="264">
        <v>0</v>
      </c>
      <c r="K89" s="264">
        <v>0</v>
      </c>
      <c r="L89" s="264">
        <v>0</v>
      </c>
      <c r="M89" s="247">
        <v>0</v>
      </c>
      <c r="N89" s="247">
        <v>0</v>
      </c>
      <c r="O89" s="247">
        <v>0</v>
      </c>
      <c r="P89" s="247">
        <v>0</v>
      </c>
      <c r="Q89" s="252">
        <v>0</v>
      </c>
      <c r="R89" s="252">
        <v>0</v>
      </c>
      <c r="S89" s="247">
        <v>0</v>
      </c>
      <c r="T89" s="252">
        <v>0</v>
      </c>
      <c r="U89" s="252">
        <v>0</v>
      </c>
      <c r="V89" s="252">
        <v>0</v>
      </c>
      <c r="W89" s="252">
        <v>0</v>
      </c>
      <c r="X89" s="252">
        <v>0</v>
      </c>
      <c r="Y89" s="252">
        <v>0</v>
      </c>
      <c r="Z89" s="252">
        <v>0</v>
      </c>
      <c r="AA89" s="247">
        <v>0</v>
      </c>
      <c r="AB89" s="252">
        <v>0</v>
      </c>
      <c r="AC89" s="248">
        <v>0</v>
      </c>
      <c r="AD89" s="248">
        <v>0</v>
      </c>
      <c r="AE89" s="246">
        <v>0</v>
      </c>
      <c r="AF89" s="247">
        <v>0</v>
      </c>
    </row>
    <row r="90" spans="1:32" ht="11.25" customHeight="1" x14ac:dyDescent="0.25">
      <c r="A90" s="30">
        <v>75</v>
      </c>
      <c r="B90" s="36">
        <v>140182</v>
      </c>
      <c r="C90" s="261" t="s">
        <v>90</v>
      </c>
      <c r="D90" s="262">
        <v>0</v>
      </c>
      <c r="E90" s="263">
        <v>0</v>
      </c>
      <c r="F90" s="263">
        <v>0</v>
      </c>
      <c r="G90" s="263">
        <v>0</v>
      </c>
      <c r="H90" s="264">
        <v>0</v>
      </c>
      <c r="I90" s="264">
        <v>0</v>
      </c>
      <c r="J90" s="264">
        <v>0</v>
      </c>
      <c r="K90" s="264">
        <v>0</v>
      </c>
      <c r="L90" s="264">
        <v>0</v>
      </c>
      <c r="M90" s="247">
        <v>0</v>
      </c>
      <c r="N90" s="247">
        <v>0</v>
      </c>
      <c r="O90" s="247">
        <v>0</v>
      </c>
      <c r="P90" s="247">
        <v>0</v>
      </c>
      <c r="Q90" s="252">
        <v>0</v>
      </c>
      <c r="R90" s="252">
        <v>0</v>
      </c>
      <c r="S90" s="247">
        <v>0</v>
      </c>
      <c r="T90" s="252">
        <v>0</v>
      </c>
      <c r="U90" s="252">
        <v>0</v>
      </c>
      <c r="V90" s="252">
        <v>0</v>
      </c>
      <c r="W90" s="252">
        <v>0</v>
      </c>
      <c r="X90" s="252">
        <v>0</v>
      </c>
      <c r="Y90" s="252">
        <v>0</v>
      </c>
      <c r="Z90" s="252">
        <v>0</v>
      </c>
      <c r="AA90" s="247">
        <v>0</v>
      </c>
      <c r="AB90" s="252">
        <v>0</v>
      </c>
      <c r="AC90" s="248">
        <v>0</v>
      </c>
      <c r="AD90" s="248">
        <v>0</v>
      </c>
      <c r="AE90" s="246">
        <v>0</v>
      </c>
      <c r="AF90" s="247">
        <v>0</v>
      </c>
    </row>
    <row r="91" spans="1:32" ht="14.25" customHeight="1" x14ac:dyDescent="0.25">
      <c r="A91" s="30">
        <v>76</v>
      </c>
      <c r="B91" s="45">
        <v>140184</v>
      </c>
      <c r="C91" s="261" t="s">
        <v>91</v>
      </c>
      <c r="D91" s="262">
        <v>0</v>
      </c>
      <c r="E91" s="263">
        <v>0</v>
      </c>
      <c r="F91" s="263">
        <v>0</v>
      </c>
      <c r="G91" s="263">
        <v>0</v>
      </c>
      <c r="H91" s="264">
        <v>0</v>
      </c>
      <c r="I91" s="264">
        <v>0</v>
      </c>
      <c r="J91" s="264">
        <v>0</v>
      </c>
      <c r="K91" s="264">
        <v>0</v>
      </c>
      <c r="L91" s="264">
        <v>0</v>
      </c>
      <c r="M91" s="247">
        <v>0</v>
      </c>
      <c r="N91" s="247">
        <v>0</v>
      </c>
      <c r="O91" s="247">
        <v>0</v>
      </c>
      <c r="P91" s="247">
        <v>0</v>
      </c>
      <c r="Q91" s="252">
        <v>0</v>
      </c>
      <c r="R91" s="252">
        <v>0</v>
      </c>
      <c r="S91" s="247">
        <v>0</v>
      </c>
      <c r="T91" s="252">
        <v>0</v>
      </c>
      <c r="U91" s="252">
        <v>0</v>
      </c>
      <c r="V91" s="252">
        <v>0</v>
      </c>
      <c r="W91" s="252">
        <v>0</v>
      </c>
      <c r="X91" s="252">
        <v>0</v>
      </c>
      <c r="Y91" s="252">
        <v>0</v>
      </c>
      <c r="Z91" s="252">
        <v>0</v>
      </c>
      <c r="AA91" s="247">
        <v>0</v>
      </c>
      <c r="AB91" s="252">
        <v>0</v>
      </c>
      <c r="AC91" s="248">
        <v>0</v>
      </c>
      <c r="AD91" s="248">
        <v>0</v>
      </c>
      <c r="AE91" s="246">
        <v>0</v>
      </c>
      <c r="AF91" s="247">
        <v>0</v>
      </c>
    </row>
    <row r="92" spans="1:32" ht="16.5" customHeight="1" x14ac:dyDescent="0.25">
      <c r="A92" s="30">
        <v>77</v>
      </c>
      <c r="B92" s="36">
        <v>140105</v>
      </c>
      <c r="C92" s="261" t="s">
        <v>92</v>
      </c>
      <c r="D92" s="262">
        <v>0</v>
      </c>
      <c r="E92" s="263">
        <v>0</v>
      </c>
      <c r="F92" s="263">
        <v>0</v>
      </c>
      <c r="G92" s="263">
        <v>0</v>
      </c>
      <c r="H92" s="264">
        <v>0</v>
      </c>
      <c r="I92" s="264">
        <v>0</v>
      </c>
      <c r="J92" s="264">
        <v>0</v>
      </c>
      <c r="K92" s="264">
        <v>0</v>
      </c>
      <c r="L92" s="264">
        <v>0</v>
      </c>
      <c r="M92" s="247">
        <v>0</v>
      </c>
      <c r="N92" s="247">
        <v>0</v>
      </c>
      <c r="O92" s="247">
        <v>0</v>
      </c>
      <c r="P92" s="247">
        <v>0</v>
      </c>
      <c r="Q92" s="252">
        <v>0</v>
      </c>
      <c r="R92" s="252">
        <v>0</v>
      </c>
      <c r="S92" s="247">
        <v>0</v>
      </c>
      <c r="T92" s="252">
        <v>0</v>
      </c>
      <c r="U92" s="252">
        <v>0</v>
      </c>
      <c r="V92" s="252">
        <v>0</v>
      </c>
      <c r="W92" s="252">
        <v>0</v>
      </c>
      <c r="X92" s="252">
        <v>0</v>
      </c>
      <c r="Y92" s="252">
        <v>0</v>
      </c>
      <c r="Z92" s="252">
        <v>0</v>
      </c>
      <c r="AA92" s="247">
        <v>0</v>
      </c>
      <c r="AB92" s="252">
        <v>0</v>
      </c>
      <c r="AC92" s="248">
        <v>0</v>
      </c>
      <c r="AD92" s="248">
        <v>0</v>
      </c>
      <c r="AE92" s="246">
        <v>0</v>
      </c>
      <c r="AF92" s="247">
        <v>0</v>
      </c>
    </row>
    <row r="93" spans="1:32" x14ac:dyDescent="0.25">
      <c r="A93" s="30">
        <v>78</v>
      </c>
      <c r="B93" s="45">
        <v>140089</v>
      </c>
      <c r="C93" s="261" t="s">
        <v>93</v>
      </c>
      <c r="D93" s="262">
        <v>0</v>
      </c>
      <c r="E93" s="263">
        <v>0</v>
      </c>
      <c r="F93" s="263">
        <v>0</v>
      </c>
      <c r="G93" s="263">
        <v>0</v>
      </c>
      <c r="H93" s="264">
        <v>0</v>
      </c>
      <c r="I93" s="264">
        <v>0</v>
      </c>
      <c r="J93" s="264">
        <v>0</v>
      </c>
      <c r="K93" s="264">
        <v>0</v>
      </c>
      <c r="L93" s="264">
        <v>0</v>
      </c>
      <c r="M93" s="247">
        <v>0</v>
      </c>
      <c r="N93" s="247">
        <v>0</v>
      </c>
      <c r="O93" s="247">
        <v>0</v>
      </c>
      <c r="P93" s="247">
        <v>0</v>
      </c>
      <c r="Q93" s="252">
        <v>0</v>
      </c>
      <c r="R93" s="252">
        <v>0</v>
      </c>
      <c r="S93" s="247">
        <v>0</v>
      </c>
      <c r="T93" s="252">
        <v>0</v>
      </c>
      <c r="U93" s="252">
        <v>0</v>
      </c>
      <c r="V93" s="252">
        <v>0</v>
      </c>
      <c r="W93" s="252">
        <v>0</v>
      </c>
      <c r="X93" s="252">
        <v>0</v>
      </c>
      <c r="Y93" s="252">
        <v>0</v>
      </c>
      <c r="Z93" s="252">
        <v>0</v>
      </c>
      <c r="AA93" s="247">
        <v>0</v>
      </c>
      <c r="AB93" s="252">
        <v>0</v>
      </c>
      <c r="AC93" s="248">
        <v>0</v>
      </c>
      <c r="AD93" s="248">
        <v>0</v>
      </c>
      <c r="AE93" s="246">
        <v>0</v>
      </c>
      <c r="AF93" s="247">
        <v>0</v>
      </c>
    </row>
    <row r="94" spans="1:32" ht="14.25" customHeight="1" x14ac:dyDescent="0.25">
      <c r="A94" s="30">
        <v>79</v>
      </c>
      <c r="B94" s="36">
        <v>140204</v>
      </c>
      <c r="C94" s="261" t="s">
        <v>94</v>
      </c>
      <c r="D94" s="262">
        <v>0</v>
      </c>
      <c r="E94" s="263">
        <v>0</v>
      </c>
      <c r="F94" s="263">
        <v>0</v>
      </c>
      <c r="G94" s="263">
        <v>0</v>
      </c>
      <c r="H94" s="264">
        <v>0</v>
      </c>
      <c r="I94" s="264">
        <v>0</v>
      </c>
      <c r="J94" s="264">
        <v>0</v>
      </c>
      <c r="K94" s="264">
        <v>0</v>
      </c>
      <c r="L94" s="264">
        <v>0</v>
      </c>
      <c r="M94" s="247">
        <v>0</v>
      </c>
      <c r="N94" s="247">
        <v>0</v>
      </c>
      <c r="O94" s="247">
        <v>0</v>
      </c>
      <c r="P94" s="247">
        <v>0</v>
      </c>
      <c r="Q94" s="252">
        <v>0</v>
      </c>
      <c r="R94" s="252">
        <v>0</v>
      </c>
      <c r="S94" s="247">
        <v>0</v>
      </c>
      <c r="T94" s="252">
        <v>0</v>
      </c>
      <c r="U94" s="252">
        <v>0</v>
      </c>
      <c r="V94" s="252">
        <v>0</v>
      </c>
      <c r="W94" s="252">
        <v>0</v>
      </c>
      <c r="X94" s="252">
        <v>0</v>
      </c>
      <c r="Y94" s="252">
        <v>0</v>
      </c>
      <c r="Z94" s="252">
        <v>0</v>
      </c>
      <c r="AA94" s="247">
        <v>0</v>
      </c>
      <c r="AB94" s="252">
        <v>0</v>
      </c>
      <c r="AC94" s="248">
        <v>0</v>
      </c>
      <c r="AD94" s="248">
        <v>0</v>
      </c>
      <c r="AE94" s="246">
        <v>0</v>
      </c>
      <c r="AF94" s="247">
        <v>0</v>
      </c>
    </row>
    <row r="95" spans="1:32" ht="12" customHeight="1" x14ac:dyDescent="0.25">
      <c r="A95" s="30">
        <v>80</v>
      </c>
      <c r="B95" s="45">
        <v>140203</v>
      </c>
      <c r="C95" s="261" t="s">
        <v>95</v>
      </c>
      <c r="D95" s="262">
        <v>0</v>
      </c>
      <c r="E95" s="263">
        <v>0</v>
      </c>
      <c r="F95" s="263">
        <v>0</v>
      </c>
      <c r="G95" s="263">
        <v>0</v>
      </c>
      <c r="H95" s="264">
        <v>0</v>
      </c>
      <c r="I95" s="264">
        <v>0</v>
      </c>
      <c r="J95" s="264">
        <v>0</v>
      </c>
      <c r="K95" s="264">
        <v>0</v>
      </c>
      <c r="L95" s="264">
        <v>0</v>
      </c>
      <c r="M95" s="247">
        <v>0</v>
      </c>
      <c r="N95" s="247">
        <v>0</v>
      </c>
      <c r="O95" s="247">
        <v>0</v>
      </c>
      <c r="P95" s="247">
        <v>0</v>
      </c>
      <c r="Q95" s="252">
        <v>0</v>
      </c>
      <c r="R95" s="252">
        <v>0</v>
      </c>
      <c r="S95" s="247">
        <v>0</v>
      </c>
      <c r="T95" s="252">
        <v>0</v>
      </c>
      <c r="U95" s="252">
        <v>0</v>
      </c>
      <c r="V95" s="252">
        <v>0</v>
      </c>
      <c r="W95" s="252">
        <v>0</v>
      </c>
      <c r="X95" s="252">
        <v>0</v>
      </c>
      <c r="Y95" s="252">
        <v>0</v>
      </c>
      <c r="Z95" s="252">
        <v>0</v>
      </c>
      <c r="AA95" s="247">
        <v>0</v>
      </c>
      <c r="AB95" s="252">
        <v>0</v>
      </c>
      <c r="AC95" s="248">
        <v>0</v>
      </c>
      <c r="AD95" s="248">
        <v>0</v>
      </c>
      <c r="AE95" s="246">
        <v>0</v>
      </c>
      <c r="AF95" s="247">
        <v>0</v>
      </c>
    </row>
    <row r="96" spans="1:32" ht="18" customHeight="1" x14ac:dyDescent="0.25">
      <c r="A96" s="30">
        <v>81</v>
      </c>
      <c r="B96" s="36">
        <v>140106</v>
      </c>
      <c r="C96" s="261" t="s">
        <v>96</v>
      </c>
      <c r="D96" s="262">
        <v>0</v>
      </c>
      <c r="E96" s="263">
        <v>0</v>
      </c>
      <c r="F96" s="263">
        <v>0</v>
      </c>
      <c r="G96" s="263">
        <v>0</v>
      </c>
      <c r="H96" s="264">
        <v>0</v>
      </c>
      <c r="I96" s="264">
        <v>0</v>
      </c>
      <c r="J96" s="264">
        <v>0</v>
      </c>
      <c r="K96" s="264">
        <v>0</v>
      </c>
      <c r="L96" s="264">
        <v>0</v>
      </c>
      <c r="M96" s="247">
        <v>0</v>
      </c>
      <c r="N96" s="247">
        <v>0</v>
      </c>
      <c r="O96" s="247">
        <v>0</v>
      </c>
      <c r="P96" s="247">
        <v>0</v>
      </c>
      <c r="Q96" s="252">
        <v>0</v>
      </c>
      <c r="R96" s="252">
        <v>0</v>
      </c>
      <c r="S96" s="247">
        <v>0</v>
      </c>
      <c r="T96" s="252">
        <v>0</v>
      </c>
      <c r="U96" s="252">
        <v>0</v>
      </c>
      <c r="V96" s="252">
        <v>0</v>
      </c>
      <c r="W96" s="252">
        <v>0</v>
      </c>
      <c r="X96" s="252">
        <v>0</v>
      </c>
      <c r="Y96" s="252">
        <v>0</v>
      </c>
      <c r="Z96" s="252">
        <v>0</v>
      </c>
      <c r="AA96" s="247">
        <v>0</v>
      </c>
      <c r="AB96" s="252">
        <v>0</v>
      </c>
      <c r="AC96" s="248">
        <v>0</v>
      </c>
      <c r="AD96" s="248">
        <v>0</v>
      </c>
      <c r="AE96" s="246">
        <v>0</v>
      </c>
      <c r="AF96" s="247">
        <v>0</v>
      </c>
    </row>
    <row r="97" spans="1:32" ht="14.25" customHeight="1" x14ac:dyDescent="0.25">
      <c r="A97" s="30">
        <v>82</v>
      </c>
      <c r="B97" s="45">
        <v>140202</v>
      </c>
      <c r="C97" s="261" t="s">
        <v>97</v>
      </c>
      <c r="D97" s="262">
        <v>0</v>
      </c>
      <c r="E97" s="263">
        <v>0</v>
      </c>
      <c r="F97" s="263">
        <v>0</v>
      </c>
      <c r="G97" s="263">
        <v>0</v>
      </c>
      <c r="H97" s="264">
        <v>0</v>
      </c>
      <c r="I97" s="264">
        <v>0</v>
      </c>
      <c r="J97" s="264">
        <v>0</v>
      </c>
      <c r="K97" s="264">
        <v>0</v>
      </c>
      <c r="L97" s="264">
        <v>0</v>
      </c>
      <c r="M97" s="247">
        <v>0</v>
      </c>
      <c r="N97" s="247">
        <v>0</v>
      </c>
      <c r="O97" s="247">
        <v>0</v>
      </c>
      <c r="P97" s="247">
        <v>0</v>
      </c>
      <c r="Q97" s="252">
        <v>0</v>
      </c>
      <c r="R97" s="252">
        <v>0</v>
      </c>
      <c r="S97" s="247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  <c r="AA97" s="247">
        <v>0</v>
      </c>
      <c r="AB97" s="252">
        <v>0</v>
      </c>
      <c r="AC97" s="248">
        <v>0</v>
      </c>
      <c r="AD97" s="248">
        <v>0</v>
      </c>
      <c r="AE97" s="246">
        <v>0</v>
      </c>
      <c r="AF97" s="247">
        <v>0</v>
      </c>
    </row>
    <row r="98" spans="1:32" ht="14.25" customHeight="1" x14ac:dyDescent="0.25">
      <c r="A98" s="30">
        <v>83</v>
      </c>
      <c r="B98" s="36">
        <v>140189</v>
      </c>
      <c r="C98" s="261" t="s">
        <v>98</v>
      </c>
      <c r="D98" s="262">
        <v>0</v>
      </c>
      <c r="E98" s="263">
        <v>0</v>
      </c>
      <c r="F98" s="263">
        <v>0</v>
      </c>
      <c r="G98" s="263">
        <v>0</v>
      </c>
      <c r="H98" s="264">
        <v>0</v>
      </c>
      <c r="I98" s="264">
        <v>0</v>
      </c>
      <c r="J98" s="264">
        <v>0</v>
      </c>
      <c r="K98" s="264">
        <v>0</v>
      </c>
      <c r="L98" s="264">
        <v>0</v>
      </c>
      <c r="M98" s="247">
        <v>0</v>
      </c>
      <c r="N98" s="247">
        <v>0</v>
      </c>
      <c r="O98" s="247">
        <v>0</v>
      </c>
      <c r="P98" s="247">
        <v>0</v>
      </c>
      <c r="Q98" s="252">
        <v>0</v>
      </c>
      <c r="R98" s="252">
        <v>0</v>
      </c>
      <c r="S98" s="247">
        <v>0</v>
      </c>
      <c r="T98" s="252">
        <v>0</v>
      </c>
      <c r="U98" s="252">
        <v>0</v>
      </c>
      <c r="V98" s="252">
        <v>0</v>
      </c>
      <c r="W98" s="252">
        <v>0</v>
      </c>
      <c r="X98" s="252">
        <v>0</v>
      </c>
      <c r="Y98" s="252">
        <v>0</v>
      </c>
      <c r="Z98" s="252">
        <v>0</v>
      </c>
      <c r="AA98" s="247">
        <v>0</v>
      </c>
      <c r="AB98" s="252">
        <v>0</v>
      </c>
      <c r="AC98" s="248">
        <v>0</v>
      </c>
      <c r="AD98" s="248">
        <v>0</v>
      </c>
      <c r="AE98" s="246">
        <v>0</v>
      </c>
      <c r="AF98" s="247">
        <v>0</v>
      </c>
    </row>
    <row r="99" spans="1:32" ht="11.25" customHeight="1" x14ac:dyDescent="0.25">
      <c r="A99" s="30">
        <v>84</v>
      </c>
      <c r="B99" s="45">
        <v>140200</v>
      </c>
      <c r="C99" s="261" t="s">
        <v>99</v>
      </c>
      <c r="D99" s="262">
        <v>0</v>
      </c>
      <c r="E99" s="263">
        <v>0</v>
      </c>
      <c r="F99" s="263">
        <v>0</v>
      </c>
      <c r="G99" s="263">
        <v>0</v>
      </c>
      <c r="H99" s="264">
        <v>0</v>
      </c>
      <c r="I99" s="264">
        <v>0</v>
      </c>
      <c r="J99" s="264">
        <v>0</v>
      </c>
      <c r="K99" s="264">
        <v>0</v>
      </c>
      <c r="L99" s="264">
        <v>0</v>
      </c>
      <c r="M99" s="247">
        <v>0</v>
      </c>
      <c r="N99" s="247">
        <v>0</v>
      </c>
      <c r="O99" s="247">
        <v>0</v>
      </c>
      <c r="P99" s="247">
        <v>0</v>
      </c>
      <c r="Q99" s="252">
        <v>0</v>
      </c>
      <c r="R99" s="252">
        <v>0</v>
      </c>
      <c r="S99" s="247">
        <v>0</v>
      </c>
      <c r="T99" s="252">
        <v>0</v>
      </c>
      <c r="U99" s="252">
        <v>0</v>
      </c>
      <c r="V99" s="252">
        <v>0</v>
      </c>
      <c r="W99" s="252">
        <v>0</v>
      </c>
      <c r="X99" s="252">
        <v>0</v>
      </c>
      <c r="Y99" s="252">
        <v>0</v>
      </c>
      <c r="Z99" s="252">
        <v>0</v>
      </c>
      <c r="AA99" s="247">
        <v>0</v>
      </c>
      <c r="AB99" s="252">
        <v>0</v>
      </c>
      <c r="AC99" s="248">
        <v>0</v>
      </c>
      <c r="AD99" s="248">
        <v>0</v>
      </c>
      <c r="AE99" s="246">
        <v>0</v>
      </c>
      <c r="AF99" s="247">
        <v>0</v>
      </c>
    </row>
    <row r="100" spans="1:32" ht="14.25" customHeight="1" x14ac:dyDescent="0.25">
      <c r="A100" s="30">
        <v>85</v>
      </c>
      <c r="B100" s="36">
        <v>140169</v>
      </c>
      <c r="C100" s="261" t="s">
        <v>100</v>
      </c>
      <c r="D100" s="262">
        <v>0</v>
      </c>
      <c r="E100" s="263">
        <v>0</v>
      </c>
      <c r="F100" s="263">
        <v>0</v>
      </c>
      <c r="G100" s="263">
        <v>0</v>
      </c>
      <c r="H100" s="264">
        <v>0</v>
      </c>
      <c r="I100" s="264">
        <v>0</v>
      </c>
      <c r="J100" s="264">
        <v>0</v>
      </c>
      <c r="K100" s="264">
        <v>0</v>
      </c>
      <c r="L100" s="264">
        <v>0</v>
      </c>
      <c r="M100" s="247">
        <v>0</v>
      </c>
      <c r="N100" s="247">
        <v>0</v>
      </c>
      <c r="O100" s="247">
        <v>0</v>
      </c>
      <c r="P100" s="247">
        <v>0</v>
      </c>
      <c r="Q100" s="252">
        <v>0</v>
      </c>
      <c r="R100" s="252">
        <v>0</v>
      </c>
      <c r="S100" s="247">
        <v>0</v>
      </c>
      <c r="T100" s="252">
        <v>0</v>
      </c>
      <c r="U100" s="252">
        <v>0</v>
      </c>
      <c r="V100" s="252">
        <v>0</v>
      </c>
      <c r="W100" s="252">
        <v>0</v>
      </c>
      <c r="X100" s="252">
        <v>0</v>
      </c>
      <c r="Y100" s="252">
        <v>0</v>
      </c>
      <c r="Z100" s="252">
        <v>0</v>
      </c>
      <c r="AA100" s="247">
        <v>0</v>
      </c>
      <c r="AB100" s="252">
        <v>0</v>
      </c>
      <c r="AC100" s="248">
        <v>0</v>
      </c>
      <c r="AD100" s="248">
        <v>0</v>
      </c>
      <c r="AE100" s="246">
        <v>0</v>
      </c>
      <c r="AF100" s="247">
        <v>0</v>
      </c>
    </row>
    <row r="101" spans="1:32" ht="16.5" customHeight="1" x14ac:dyDescent="0.25">
      <c r="A101" s="30">
        <v>86</v>
      </c>
      <c r="B101" s="45">
        <v>140116</v>
      </c>
      <c r="C101" s="261" t="s">
        <v>101</v>
      </c>
      <c r="D101" s="262">
        <v>0</v>
      </c>
      <c r="E101" s="263">
        <v>0</v>
      </c>
      <c r="F101" s="263">
        <v>0</v>
      </c>
      <c r="G101" s="263">
        <v>0</v>
      </c>
      <c r="H101" s="264">
        <v>0</v>
      </c>
      <c r="I101" s="264">
        <v>0</v>
      </c>
      <c r="J101" s="264">
        <v>0</v>
      </c>
      <c r="K101" s="264">
        <v>0</v>
      </c>
      <c r="L101" s="264">
        <v>0</v>
      </c>
      <c r="M101" s="247">
        <v>0</v>
      </c>
      <c r="N101" s="247">
        <v>0</v>
      </c>
      <c r="O101" s="247">
        <v>0</v>
      </c>
      <c r="P101" s="247">
        <v>0</v>
      </c>
      <c r="Q101" s="252">
        <v>0</v>
      </c>
      <c r="R101" s="252">
        <v>0</v>
      </c>
      <c r="S101" s="247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  <c r="AA101" s="247">
        <v>0</v>
      </c>
      <c r="AB101" s="252">
        <v>0</v>
      </c>
      <c r="AC101" s="248">
        <v>0</v>
      </c>
      <c r="AD101" s="248">
        <v>0</v>
      </c>
      <c r="AE101" s="246">
        <v>0</v>
      </c>
      <c r="AF101" s="247">
        <v>0</v>
      </c>
    </row>
    <row r="102" spans="1:32" ht="14.25" customHeight="1" x14ac:dyDescent="0.25">
      <c r="A102" s="30">
        <v>87</v>
      </c>
      <c r="B102" s="36">
        <v>140179</v>
      </c>
      <c r="C102" s="261" t="s">
        <v>102</v>
      </c>
      <c r="D102" s="262">
        <v>0</v>
      </c>
      <c r="E102" s="263">
        <v>0</v>
      </c>
      <c r="F102" s="263">
        <v>0</v>
      </c>
      <c r="G102" s="263">
        <v>0</v>
      </c>
      <c r="H102" s="264">
        <v>0</v>
      </c>
      <c r="I102" s="264">
        <v>0</v>
      </c>
      <c r="J102" s="264">
        <v>0</v>
      </c>
      <c r="K102" s="264">
        <v>0</v>
      </c>
      <c r="L102" s="264">
        <v>0</v>
      </c>
      <c r="M102" s="247">
        <v>0</v>
      </c>
      <c r="N102" s="247">
        <v>0</v>
      </c>
      <c r="O102" s="247">
        <v>0</v>
      </c>
      <c r="P102" s="247">
        <v>0</v>
      </c>
      <c r="Q102" s="252">
        <v>0</v>
      </c>
      <c r="R102" s="252">
        <v>0</v>
      </c>
      <c r="S102" s="247">
        <v>0</v>
      </c>
      <c r="T102" s="252">
        <v>0</v>
      </c>
      <c r="U102" s="252">
        <v>0</v>
      </c>
      <c r="V102" s="252">
        <v>0</v>
      </c>
      <c r="W102" s="252">
        <v>0</v>
      </c>
      <c r="X102" s="252">
        <v>0</v>
      </c>
      <c r="Y102" s="252">
        <v>0</v>
      </c>
      <c r="Z102" s="252">
        <v>0</v>
      </c>
      <c r="AA102" s="247">
        <v>0</v>
      </c>
      <c r="AB102" s="252">
        <v>0</v>
      </c>
      <c r="AC102" s="248">
        <v>0</v>
      </c>
      <c r="AD102" s="248">
        <v>0</v>
      </c>
      <c r="AE102" s="246">
        <v>0</v>
      </c>
      <c r="AF102" s="247">
        <v>0</v>
      </c>
    </row>
    <row r="103" spans="1:32" x14ac:dyDescent="0.25">
      <c r="A103" s="30">
        <v>88</v>
      </c>
      <c r="B103" s="45">
        <v>140080</v>
      </c>
      <c r="C103" s="261" t="s">
        <v>103</v>
      </c>
      <c r="D103" s="262">
        <v>60</v>
      </c>
      <c r="E103" s="263">
        <v>58</v>
      </c>
      <c r="F103" s="263">
        <v>2</v>
      </c>
      <c r="G103" s="263">
        <v>46</v>
      </c>
      <c r="H103" s="264">
        <v>14</v>
      </c>
      <c r="I103" s="264">
        <v>45</v>
      </c>
      <c r="J103" s="264">
        <v>13</v>
      </c>
      <c r="K103" s="264">
        <v>1</v>
      </c>
      <c r="L103" s="264">
        <v>1</v>
      </c>
      <c r="M103" s="247">
        <v>15</v>
      </c>
      <c r="N103" s="247">
        <v>15</v>
      </c>
      <c r="O103" s="247">
        <v>14</v>
      </c>
      <c r="P103" s="247">
        <v>16</v>
      </c>
      <c r="Q103" s="252">
        <v>11</v>
      </c>
      <c r="R103" s="252">
        <v>11</v>
      </c>
      <c r="S103" s="247">
        <v>11</v>
      </c>
      <c r="T103" s="252">
        <v>11</v>
      </c>
      <c r="U103" s="252">
        <v>3</v>
      </c>
      <c r="V103" s="252">
        <v>3</v>
      </c>
      <c r="W103" s="252">
        <v>3</v>
      </c>
      <c r="X103" s="252">
        <v>4</v>
      </c>
      <c r="Y103" s="252">
        <v>1</v>
      </c>
      <c r="Z103" s="252">
        <v>1</v>
      </c>
      <c r="AA103" s="247">
        <v>0</v>
      </c>
      <c r="AB103" s="252">
        <v>0</v>
      </c>
      <c r="AC103" s="248">
        <v>0</v>
      </c>
      <c r="AD103" s="248">
        <v>0</v>
      </c>
      <c r="AE103" s="246">
        <v>0</v>
      </c>
      <c r="AF103" s="247">
        <v>1</v>
      </c>
    </row>
    <row r="104" spans="1:32" ht="13.5" customHeight="1" x14ac:dyDescent="0.25">
      <c r="A104" s="30">
        <v>89</v>
      </c>
      <c r="B104" s="36">
        <v>140206</v>
      </c>
      <c r="C104" s="261" t="s">
        <v>104</v>
      </c>
      <c r="D104" s="262">
        <v>8</v>
      </c>
      <c r="E104" s="263">
        <v>8</v>
      </c>
      <c r="F104" s="263">
        <v>0</v>
      </c>
      <c r="G104" s="263">
        <v>7</v>
      </c>
      <c r="H104" s="264">
        <v>1</v>
      </c>
      <c r="I104" s="264">
        <v>7</v>
      </c>
      <c r="J104" s="264">
        <v>1</v>
      </c>
      <c r="K104" s="264">
        <v>0</v>
      </c>
      <c r="L104" s="264">
        <v>0</v>
      </c>
      <c r="M104" s="247">
        <v>2</v>
      </c>
      <c r="N104" s="247">
        <v>2</v>
      </c>
      <c r="O104" s="247">
        <v>2</v>
      </c>
      <c r="P104" s="247">
        <v>2</v>
      </c>
      <c r="Q104" s="252">
        <v>2</v>
      </c>
      <c r="R104" s="252">
        <v>2</v>
      </c>
      <c r="S104" s="247">
        <v>2</v>
      </c>
      <c r="T104" s="252">
        <v>1</v>
      </c>
      <c r="U104" s="252">
        <v>0</v>
      </c>
      <c r="V104" s="252">
        <v>0</v>
      </c>
      <c r="W104" s="252">
        <v>0</v>
      </c>
      <c r="X104" s="252">
        <v>1</v>
      </c>
      <c r="Y104" s="252">
        <v>0</v>
      </c>
      <c r="Z104" s="252">
        <v>0</v>
      </c>
      <c r="AA104" s="247">
        <v>0</v>
      </c>
      <c r="AB104" s="252">
        <v>0</v>
      </c>
      <c r="AC104" s="248">
        <v>0</v>
      </c>
      <c r="AD104" s="248">
        <v>0</v>
      </c>
      <c r="AE104" s="246">
        <v>0</v>
      </c>
      <c r="AF104" s="247">
        <v>0</v>
      </c>
    </row>
    <row r="105" spans="1:32" x14ac:dyDescent="0.25">
      <c r="A105" s="30">
        <v>90</v>
      </c>
      <c r="B105" s="45">
        <v>140093</v>
      </c>
      <c r="C105" s="261" t="s">
        <v>105</v>
      </c>
      <c r="D105" s="262">
        <v>0</v>
      </c>
      <c r="E105" s="263">
        <v>0</v>
      </c>
      <c r="F105" s="263">
        <v>0</v>
      </c>
      <c r="G105" s="263">
        <v>0</v>
      </c>
      <c r="H105" s="264">
        <v>0</v>
      </c>
      <c r="I105" s="264">
        <v>0</v>
      </c>
      <c r="J105" s="264">
        <v>0</v>
      </c>
      <c r="K105" s="264">
        <v>0</v>
      </c>
      <c r="L105" s="264">
        <v>0</v>
      </c>
      <c r="M105" s="247">
        <v>0</v>
      </c>
      <c r="N105" s="247">
        <v>0</v>
      </c>
      <c r="O105" s="247">
        <v>0</v>
      </c>
      <c r="P105" s="247">
        <v>0</v>
      </c>
      <c r="Q105" s="252">
        <v>0</v>
      </c>
      <c r="R105" s="252">
        <v>0</v>
      </c>
      <c r="S105" s="247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  <c r="AA105" s="247">
        <v>0</v>
      </c>
      <c r="AB105" s="252">
        <v>0</v>
      </c>
      <c r="AC105" s="248">
        <v>0</v>
      </c>
      <c r="AD105" s="248">
        <v>0</v>
      </c>
      <c r="AE105" s="246">
        <v>0</v>
      </c>
      <c r="AF105" s="247">
        <v>0</v>
      </c>
    </row>
    <row r="106" spans="1:32" ht="18.75" customHeight="1" x14ac:dyDescent="0.25">
      <c r="A106" s="30">
        <v>91</v>
      </c>
      <c r="B106" s="36">
        <v>140154</v>
      </c>
      <c r="C106" s="261" t="s">
        <v>106</v>
      </c>
      <c r="D106" s="262">
        <v>0</v>
      </c>
      <c r="E106" s="263">
        <v>0</v>
      </c>
      <c r="F106" s="263">
        <v>0</v>
      </c>
      <c r="G106" s="263">
        <v>0</v>
      </c>
      <c r="H106" s="264">
        <v>0</v>
      </c>
      <c r="I106" s="264">
        <v>0</v>
      </c>
      <c r="J106" s="264">
        <v>0</v>
      </c>
      <c r="K106" s="264">
        <v>0</v>
      </c>
      <c r="L106" s="264">
        <v>0</v>
      </c>
      <c r="M106" s="247">
        <v>0</v>
      </c>
      <c r="N106" s="247">
        <v>0</v>
      </c>
      <c r="O106" s="247">
        <v>0</v>
      </c>
      <c r="P106" s="247">
        <v>0</v>
      </c>
      <c r="Q106" s="252">
        <v>0</v>
      </c>
      <c r="R106" s="252">
        <v>0</v>
      </c>
      <c r="S106" s="247">
        <v>0</v>
      </c>
      <c r="T106" s="252">
        <v>0</v>
      </c>
      <c r="U106" s="252">
        <v>0</v>
      </c>
      <c r="V106" s="252">
        <v>0</v>
      </c>
      <c r="W106" s="252">
        <v>0</v>
      </c>
      <c r="X106" s="252">
        <v>0</v>
      </c>
      <c r="Y106" s="252">
        <v>0</v>
      </c>
      <c r="Z106" s="252">
        <v>0</v>
      </c>
      <c r="AA106" s="247">
        <v>0</v>
      </c>
      <c r="AB106" s="252">
        <v>0</v>
      </c>
      <c r="AC106" s="248">
        <v>0</v>
      </c>
      <c r="AD106" s="248">
        <v>0</v>
      </c>
      <c r="AE106" s="246">
        <v>0</v>
      </c>
      <c r="AF106" s="247">
        <v>0</v>
      </c>
    </row>
    <row r="107" spans="1:32" x14ac:dyDescent="0.25">
      <c r="A107" s="30">
        <v>92</v>
      </c>
      <c r="B107" s="45">
        <v>140026</v>
      </c>
      <c r="C107" s="261" t="s">
        <v>107</v>
      </c>
      <c r="D107" s="262">
        <v>0</v>
      </c>
      <c r="E107" s="263">
        <v>0</v>
      </c>
      <c r="F107" s="263">
        <v>0</v>
      </c>
      <c r="G107" s="263">
        <v>0</v>
      </c>
      <c r="H107" s="264">
        <v>0</v>
      </c>
      <c r="I107" s="264">
        <v>0</v>
      </c>
      <c r="J107" s="264">
        <v>0</v>
      </c>
      <c r="K107" s="264">
        <v>0</v>
      </c>
      <c r="L107" s="264">
        <v>0</v>
      </c>
      <c r="M107" s="247">
        <v>0</v>
      </c>
      <c r="N107" s="247">
        <v>0</v>
      </c>
      <c r="O107" s="247">
        <v>0</v>
      </c>
      <c r="P107" s="247">
        <v>0</v>
      </c>
      <c r="Q107" s="252">
        <v>0</v>
      </c>
      <c r="R107" s="252">
        <v>0</v>
      </c>
      <c r="S107" s="247">
        <v>0</v>
      </c>
      <c r="T107" s="252">
        <v>0</v>
      </c>
      <c r="U107" s="252">
        <v>0</v>
      </c>
      <c r="V107" s="252">
        <v>0</v>
      </c>
      <c r="W107" s="252">
        <v>0</v>
      </c>
      <c r="X107" s="252">
        <v>0</v>
      </c>
      <c r="Y107" s="252">
        <v>0</v>
      </c>
      <c r="Z107" s="252">
        <v>0</v>
      </c>
      <c r="AA107" s="247">
        <v>0</v>
      </c>
      <c r="AB107" s="252">
        <v>0</v>
      </c>
      <c r="AC107" s="248">
        <v>0</v>
      </c>
      <c r="AD107" s="248">
        <v>0</v>
      </c>
      <c r="AE107" s="246">
        <v>0</v>
      </c>
      <c r="AF107" s="247">
        <v>0</v>
      </c>
    </row>
    <row r="108" spans="1:32" s="60" customFormat="1" x14ac:dyDescent="0.25">
      <c r="A108" s="30">
        <v>93</v>
      </c>
      <c r="B108" s="36">
        <v>140216</v>
      </c>
      <c r="C108" s="261" t="s">
        <v>108</v>
      </c>
      <c r="D108" s="262">
        <v>0</v>
      </c>
      <c r="E108" s="263">
        <v>0</v>
      </c>
      <c r="F108" s="263">
        <v>0</v>
      </c>
      <c r="G108" s="263">
        <v>0</v>
      </c>
      <c r="H108" s="264">
        <v>0</v>
      </c>
      <c r="I108" s="264">
        <v>0</v>
      </c>
      <c r="J108" s="264">
        <v>0</v>
      </c>
      <c r="K108" s="264">
        <v>0</v>
      </c>
      <c r="L108" s="264">
        <v>0</v>
      </c>
      <c r="M108" s="247">
        <v>0</v>
      </c>
      <c r="N108" s="247">
        <v>0</v>
      </c>
      <c r="O108" s="247">
        <v>0</v>
      </c>
      <c r="P108" s="247">
        <v>0</v>
      </c>
      <c r="Q108" s="252">
        <v>0</v>
      </c>
      <c r="R108" s="252">
        <v>0</v>
      </c>
      <c r="S108" s="247">
        <v>0</v>
      </c>
      <c r="T108" s="252">
        <v>0</v>
      </c>
      <c r="U108" s="252">
        <v>0</v>
      </c>
      <c r="V108" s="252">
        <v>0</v>
      </c>
      <c r="W108" s="252">
        <v>0</v>
      </c>
      <c r="X108" s="252">
        <v>0</v>
      </c>
      <c r="Y108" s="252">
        <v>0</v>
      </c>
      <c r="Z108" s="252">
        <v>0</v>
      </c>
      <c r="AA108" s="247">
        <v>0</v>
      </c>
      <c r="AB108" s="252">
        <v>0</v>
      </c>
      <c r="AC108" s="248">
        <v>0</v>
      </c>
      <c r="AD108" s="248">
        <v>0</v>
      </c>
      <c r="AE108" s="246">
        <v>0</v>
      </c>
      <c r="AF108" s="247">
        <v>0</v>
      </c>
    </row>
    <row r="109" spans="1:32" s="60" customFormat="1" x14ac:dyDescent="0.25">
      <c r="A109" s="30">
        <v>94</v>
      </c>
      <c r="B109" s="36">
        <v>140212</v>
      </c>
      <c r="C109" s="268" t="s">
        <v>109</v>
      </c>
      <c r="D109" s="269">
        <v>0</v>
      </c>
      <c r="E109" s="270">
        <v>0</v>
      </c>
      <c r="F109" s="270">
        <v>0</v>
      </c>
      <c r="G109" s="270">
        <v>0</v>
      </c>
      <c r="H109" s="270">
        <v>0</v>
      </c>
      <c r="I109" s="270">
        <v>0</v>
      </c>
      <c r="J109" s="270">
        <v>0</v>
      </c>
      <c r="K109" s="270">
        <v>0</v>
      </c>
      <c r="L109" s="271">
        <v>0</v>
      </c>
      <c r="M109" s="247">
        <v>0</v>
      </c>
      <c r="N109" s="247">
        <v>0</v>
      </c>
      <c r="O109" s="247">
        <v>0</v>
      </c>
      <c r="P109" s="247">
        <v>0</v>
      </c>
      <c r="Q109" s="252">
        <v>0</v>
      </c>
      <c r="R109" s="252">
        <v>0</v>
      </c>
      <c r="S109" s="247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  <c r="AA109" s="247">
        <v>0</v>
      </c>
      <c r="AB109" s="252">
        <v>0</v>
      </c>
      <c r="AC109" s="248">
        <v>0</v>
      </c>
      <c r="AD109" s="248">
        <v>0</v>
      </c>
      <c r="AE109" s="246">
        <v>0</v>
      </c>
      <c r="AF109" s="247">
        <v>0</v>
      </c>
    </row>
    <row r="110" spans="1:32" s="60" customFormat="1" x14ac:dyDescent="0.25">
      <c r="A110" s="30">
        <v>95</v>
      </c>
      <c r="B110" s="36">
        <v>140238</v>
      </c>
      <c r="C110" s="261" t="s">
        <v>110</v>
      </c>
      <c r="D110" s="262">
        <v>0</v>
      </c>
      <c r="E110" s="263">
        <v>0</v>
      </c>
      <c r="F110" s="263">
        <v>0</v>
      </c>
      <c r="G110" s="272">
        <v>0</v>
      </c>
      <c r="H110" s="264">
        <v>0</v>
      </c>
      <c r="I110" s="264">
        <v>0</v>
      </c>
      <c r="J110" s="264">
        <v>0</v>
      </c>
      <c r="K110" s="264">
        <v>0</v>
      </c>
      <c r="L110" s="264">
        <v>0</v>
      </c>
      <c r="M110" s="247">
        <v>0</v>
      </c>
      <c r="N110" s="247">
        <v>0</v>
      </c>
      <c r="O110" s="247">
        <v>0</v>
      </c>
      <c r="P110" s="247">
        <v>0</v>
      </c>
      <c r="Q110" s="252">
        <v>0</v>
      </c>
      <c r="R110" s="252">
        <v>0</v>
      </c>
      <c r="S110" s="247">
        <v>0</v>
      </c>
      <c r="T110" s="252">
        <v>0</v>
      </c>
      <c r="U110" s="252">
        <v>0</v>
      </c>
      <c r="V110" s="252">
        <v>0</v>
      </c>
      <c r="W110" s="252">
        <v>0</v>
      </c>
      <c r="X110" s="252">
        <v>0</v>
      </c>
      <c r="Y110" s="252">
        <v>0</v>
      </c>
      <c r="Z110" s="252">
        <v>0</v>
      </c>
      <c r="AA110" s="247">
        <v>0</v>
      </c>
      <c r="AB110" s="252">
        <v>0</v>
      </c>
      <c r="AC110" s="248">
        <v>0</v>
      </c>
      <c r="AD110" s="248">
        <v>0</v>
      </c>
      <c r="AE110" s="246">
        <v>0</v>
      </c>
      <c r="AF110" s="247">
        <v>0</v>
      </c>
    </row>
    <row r="111" spans="1:32" x14ac:dyDescent="0.25">
      <c r="A111" s="30">
        <v>96</v>
      </c>
      <c r="B111" s="45">
        <v>140236</v>
      </c>
      <c r="C111" s="261" t="s">
        <v>111</v>
      </c>
      <c r="D111" s="262">
        <v>0</v>
      </c>
      <c r="E111" s="263">
        <v>0</v>
      </c>
      <c r="F111" s="263">
        <v>0</v>
      </c>
      <c r="G111" s="272">
        <v>0</v>
      </c>
      <c r="H111" s="264">
        <v>0</v>
      </c>
      <c r="I111" s="264">
        <v>0</v>
      </c>
      <c r="J111" s="264">
        <v>0</v>
      </c>
      <c r="K111" s="264">
        <v>0</v>
      </c>
      <c r="L111" s="264">
        <v>0</v>
      </c>
      <c r="M111" s="247">
        <v>0</v>
      </c>
      <c r="N111" s="247">
        <v>0</v>
      </c>
      <c r="O111" s="247">
        <v>0</v>
      </c>
      <c r="P111" s="247">
        <v>0</v>
      </c>
      <c r="Q111" s="252">
        <v>0</v>
      </c>
      <c r="R111" s="252">
        <v>0</v>
      </c>
      <c r="S111" s="247">
        <v>0</v>
      </c>
      <c r="T111" s="252">
        <v>0</v>
      </c>
      <c r="U111" s="252">
        <v>0</v>
      </c>
      <c r="V111" s="252">
        <v>0</v>
      </c>
      <c r="W111" s="252">
        <v>0</v>
      </c>
      <c r="X111" s="252">
        <v>0</v>
      </c>
      <c r="Y111" s="252">
        <v>0</v>
      </c>
      <c r="Z111" s="252">
        <v>0</v>
      </c>
      <c r="AA111" s="247">
        <v>0</v>
      </c>
      <c r="AB111" s="252">
        <v>0</v>
      </c>
      <c r="AC111" s="248">
        <v>0</v>
      </c>
      <c r="AD111" s="248">
        <v>0</v>
      </c>
      <c r="AE111" s="246">
        <v>0</v>
      </c>
      <c r="AF111" s="247">
        <v>0</v>
      </c>
    </row>
    <row r="112" spans="1:32" x14ac:dyDescent="0.25">
      <c r="A112" s="30">
        <v>97</v>
      </c>
      <c r="B112" s="45">
        <v>140240</v>
      </c>
      <c r="C112" s="261" t="s">
        <v>112</v>
      </c>
      <c r="D112" s="262">
        <v>0</v>
      </c>
      <c r="E112" s="263">
        <v>0</v>
      </c>
      <c r="F112" s="263">
        <v>0</v>
      </c>
      <c r="G112" s="272">
        <v>0</v>
      </c>
      <c r="H112" s="264">
        <v>0</v>
      </c>
      <c r="I112" s="264">
        <v>0</v>
      </c>
      <c r="J112" s="264">
        <v>0</v>
      </c>
      <c r="K112" s="264">
        <v>0</v>
      </c>
      <c r="L112" s="264">
        <v>0</v>
      </c>
      <c r="M112" s="247">
        <v>0</v>
      </c>
      <c r="N112" s="247">
        <v>0</v>
      </c>
      <c r="O112" s="247">
        <v>0</v>
      </c>
      <c r="P112" s="247">
        <v>0</v>
      </c>
      <c r="Q112" s="252">
        <v>0</v>
      </c>
      <c r="R112" s="252">
        <v>0</v>
      </c>
      <c r="S112" s="247">
        <v>0</v>
      </c>
      <c r="T112" s="252">
        <v>0</v>
      </c>
      <c r="U112" s="252">
        <v>0</v>
      </c>
      <c r="V112" s="252">
        <v>0</v>
      </c>
      <c r="W112" s="252">
        <v>0</v>
      </c>
      <c r="X112" s="252">
        <v>0</v>
      </c>
      <c r="Y112" s="252">
        <v>0</v>
      </c>
      <c r="Z112" s="252">
        <v>0</v>
      </c>
      <c r="AA112" s="247">
        <v>0</v>
      </c>
      <c r="AB112" s="252">
        <v>0</v>
      </c>
      <c r="AC112" s="248">
        <v>0</v>
      </c>
      <c r="AD112" s="248">
        <v>0</v>
      </c>
      <c r="AE112" s="246">
        <v>0</v>
      </c>
      <c r="AF112" s="247">
        <v>0</v>
      </c>
    </row>
    <row r="113" spans="1:32" x14ac:dyDescent="0.25">
      <c r="A113" s="30">
        <v>98</v>
      </c>
      <c r="B113" s="45">
        <v>140234</v>
      </c>
      <c r="C113" s="261" t="s">
        <v>113</v>
      </c>
      <c r="D113" s="262">
        <v>0</v>
      </c>
      <c r="E113" s="263">
        <v>0</v>
      </c>
      <c r="F113" s="263">
        <v>0</v>
      </c>
      <c r="G113" s="272">
        <v>0</v>
      </c>
      <c r="H113" s="264">
        <v>0</v>
      </c>
      <c r="I113" s="264">
        <v>0</v>
      </c>
      <c r="J113" s="264">
        <v>0</v>
      </c>
      <c r="K113" s="264">
        <v>0</v>
      </c>
      <c r="L113" s="264">
        <v>0</v>
      </c>
      <c r="M113" s="247">
        <v>0</v>
      </c>
      <c r="N113" s="247">
        <v>0</v>
      </c>
      <c r="O113" s="247">
        <v>0</v>
      </c>
      <c r="P113" s="247">
        <v>0</v>
      </c>
      <c r="Q113" s="252">
        <v>0</v>
      </c>
      <c r="R113" s="252">
        <v>0</v>
      </c>
      <c r="S113" s="247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  <c r="AA113" s="247">
        <v>0</v>
      </c>
      <c r="AB113" s="252">
        <v>0</v>
      </c>
      <c r="AC113" s="248">
        <v>0</v>
      </c>
      <c r="AD113" s="248">
        <v>0</v>
      </c>
      <c r="AE113" s="246">
        <v>0</v>
      </c>
      <c r="AF113" s="247">
        <v>0</v>
      </c>
    </row>
    <row r="114" spans="1:32" x14ac:dyDescent="0.25">
      <c r="A114" s="30">
        <v>99</v>
      </c>
      <c r="B114" s="45">
        <v>140125</v>
      </c>
      <c r="C114" s="261" t="s">
        <v>114</v>
      </c>
      <c r="D114" s="262">
        <v>0</v>
      </c>
      <c r="E114" s="263">
        <v>0</v>
      </c>
      <c r="F114" s="263">
        <v>0</v>
      </c>
      <c r="G114" s="272">
        <v>0</v>
      </c>
      <c r="H114" s="264">
        <v>0</v>
      </c>
      <c r="I114" s="264">
        <v>0</v>
      </c>
      <c r="J114" s="264">
        <v>0</v>
      </c>
      <c r="K114" s="264">
        <v>0</v>
      </c>
      <c r="L114" s="264">
        <v>0</v>
      </c>
      <c r="M114" s="247">
        <v>0</v>
      </c>
      <c r="N114" s="247">
        <v>0</v>
      </c>
      <c r="O114" s="247">
        <v>0</v>
      </c>
      <c r="P114" s="247">
        <v>0</v>
      </c>
      <c r="Q114" s="252">
        <v>0</v>
      </c>
      <c r="R114" s="252">
        <v>0</v>
      </c>
      <c r="S114" s="247">
        <v>0</v>
      </c>
      <c r="T114" s="252">
        <v>0</v>
      </c>
      <c r="U114" s="252">
        <v>0</v>
      </c>
      <c r="V114" s="252">
        <v>0</v>
      </c>
      <c r="W114" s="252">
        <v>0</v>
      </c>
      <c r="X114" s="252">
        <v>0</v>
      </c>
      <c r="Y114" s="252">
        <v>0</v>
      </c>
      <c r="Z114" s="252">
        <v>0</v>
      </c>
      <c r="AA114" s="247">
        <v>0</v>
      </c>
      <c r="AB114" s="252">
        <v>0</v>
      </c>
      <c r="AC114" s="248">
        <v>0</v>
      </c>
      <c r="AD114" s="248">
        <v>0</v>
      </c>
      <c r="AE114" s="246">
        <v>0</v>
      </c>
      <c r="AF114" s="247">
        <v>0</v>
      </c>
    </row>
    <row r="115" spans="1:32" x14ac:dyDescent="0.25">
      <c r="A115" s="30">
        <v>100</v>
      </c>
      <c r="B115" s="45">
        <v>140140</v>
      </c>
      <c r="C115" s="261" t="s">
        <v>115</v>
      </c>
      <c r="D115" s="262">
        <v>0</v>
      </c>
      <c r="E115" s="263">
        <v>0</v>
      </c>
      <c r="F115" s="263">
        <v>0</v>
      </c>
      <c r="G115" s="263">
        <v>0</v>
      </c>
      <c r="H115" s="264">
        <v>0</v>
      </c>
      <c r="I115" s="264">
        <v>0</v>
      </c>
      <c r="J115" s="264">
        <v>0</v>
      </c>
      <c r="K115" s="264">
        <v>0</v>
      </c>
      <c r="L115" s="264">
        <v>0</v>
      </c>
      <c r="M115" s="247">
        <v>0</v>
      </c>
      <c r="N115" s="247">
        <v>0</v>
      </c>
      <c r="O115" s="247">
        <v>0</v>
      </c>
      <c r="P115" s="247">
        <v>0</v>
      </c>
      <c r="Q115" s="252">
        <v>0</v>
      </c>
      <c r="R115" s="252">
        <v>0</v>
      </c>
      <c r="S115" s="247">
        <v>0</v>
      </c>
      <c r="T115" s="252">
        <v>0</v>
      </c>
      <c r="U115" s="252">
        <v>0</v>
      </c>
      <c r="V115" s="252">
        <v>0</v>
      </c>
      <c r="W115" s="252">
        <v>0</v>
      </c>
      <c r="X115" s="252">
        <v>0</v>
      </c>
      <c r="Y115" s="252">
        <v>0</v>
      </c>
      <c r="Z115" s="252">
        <v>0</v>
      </c>
      <c r="AA115" s="247">
        <v>0</v>
      </c>
      <c r="AB115" s="252">
        <v>0</v>
      </c>
      <c r="AC115" s="248">
        <v>0</v>
      </c>
      <c r="AD115" s="248">
        <v>0</v>
      </c>
      <c r="AE115" s="246">
        <v>0</v>
      </c>
      <c r="AF115" s="247">
        <v>0</v>
      </c>
    </row>
    <row r="116" spans="1:32" x14ac:dyDescent="0.25">
      <c r="A116" s="30">
        <v>101</v>
      </c>
      <c r="B116" s="45">
        <v>140242</v>
      </c>
      <c r="C116" s="261" t="s">
        <v>116</v>
      </c>
      <c r="D116" s="262">
        <v>0</v>
      </c>
      <c r="E116" s="263">
        <v>0</v>
      </c>
      <c r="F116" s="263">
        <v>0</v>
      </c>
      <c r="G116" s="263">
        <v>0</v>
      </c>
      <c r="H116" s="264">
        <v>0</v>
      </c>
      <c r="I116" s="264">
        <v>0</v>
      </c>
      <c r="J116" s="264">
        <v>0</v>
      </c>
      <c r="K116" s="264">
        <v>0</v>
      </c>
      <c r="L116" s="264">
        <v>0</v>
      </c>
      <c r="M116" s="247">
        <v>0</v>
      </c>
      <c r="N116" s="247">
        <v>0</v>
      </c>
      <c r="O116" s="247">
        <v>0</v>
      </c>
      <c r="P116" s="247">
        <v>0</v>
      </c>
      <c r="Q116" s="252">
        <v>0</v>
      </c>
      <c r="R116" s="252">
        <v>0</v>
      </c>
      <c r="S116" s="247">
        <v>0</v>
      </c>
      <c r="T116" s="252">
        <v>0</v>
      </c>
      <c r="U116" s="252">
        <v>0</v>
      </c>
      <c r="V116" s="252">
        <v>0</v>
      </c>
      <c r="W116" s="252">
        <v>0</v>
      </c>
      <c r="X116" s="252">
        <v>0</v>
      </c>
      <c r="Y116" s="252">
        <v>0</v>
      </c>
      <c r="Z116" s="252">
        <v>0</v>
      </c>
      <c r="AA116" s="247">
        <v>0</v>
      </c>
      <c r="AB116" s="252">
        <v>0</v>
      </c>
      <c r="AC116" s="248">
        <v>0</v>
      </c>
      <c r="AD116" s="248">
        <v>0</v>
      </c>
      <c r="AE116" s="246">
        <v>0</v>
      </c>
      <c r="AF116" s="247">
        <v>0</v>
      </c>
    </row>
    <row r="117" spans="1:32" ht="15.75" customHeight="1" x14ac:dyDescent="0.25">
      <c r="A117" s="30">
        <v>102</v>
      </c>
      <c r="B117" s="45">
        <v>140243</v>
      </c>
      <c r="C117" s="261" t="s">
        <v>117</v>
      </c>
      <c r="D117" s="262">
        <v>0</v>
      </c>
      <c r="E117" s="263">
        <v>0</v>
      </c>
      <c r="F117" s="263">
        <v>0</v>
      </c>
      <c r="G117" s="263">
        <v>0</v>
      </c>
      <c r="H117" s="264">
        <v>0</v>
      </c>
      <c r="I117" s="264">
        <v>0</v>
      </c>
      <c r="J117" s="264">
        <v>0</v>
      </c>
      <c r="K117" s="264">
        <v>0</v>
      </c>
      <c r="L117" s="264">
        <v>0</v>
      </c>
      <c r="M117" s="247">
        <v>0</v>
      </c>
      <c r="N117" s="247">
        <v>0</v>
      </c>
      <c r="O117" s="247">
        <v>0</v>
      </c>
      <c r="P117" s="247">
        <v>0</v>
      </c>
      <c r="Q117" s="252">
        <v>0</v>
      </c>
      <c r="R117" s="252">
        <v>0</v>
      </c>
      <c r="S117" s="247">
        <v>0</v>
      </c>
      <c r="T117" s="252">
        <v>0</v>
      </c>
      <c r="U117" s="252">
        <v>0</v>
      </c>
      <c r="V117" s="252">
        <v>0</v>
      </c>
      <c r="W117" s="252">
        <v>0</v>
      </c>
      <c r="X117" s="252">
        <v>0</v>
      </c>
      <c r="Y117" s="252">
        <v>0</v>
      </c>
      <c r="Z117" s="252">
        <v>0</v>
      </c>
      <c r="AA117" s="247">
        <v>0</v>
      </c>
      <c r="AB117" s="252">
        <v>0</v>
      </c>
      <c r="AC117" s="248">
        <v>0</v>
      </c>
      <c r="AD117" s="248">
        <v>0</v>
      </c>
      <c r="AE117" s="246">
        <v>0</v>
      </c>
      <c r="AF117" s="247">
        <v>0</v>
      </c>
    </row>
    <row r="118" spans="1:32" ht="15.75" customHeight="1" x14ac:dyDescent="0.25">
      <c r="A118" s="30">
        <v>103</v>
      </c>
      <c r="B118" s="45">
        <v>140244</v>
      </c>
      <c r="C118" s="261" t="s">
        <v>118</v>
      </c>
      <c r="D118" s="262">
        <v>0</v>
      </c>
      <c r="E118" s="263">
        <v>0</v>
      </c>
      <c r="F118" s="263">
        <v>0</v>
      </c>
      <c r="G118" s="263">
        <v>0</v>
      </c>
      <c r="H118" s="264">
        <v>0</v>
      </c>
      <c r="I118" s="264">
        <v>0</v>
      </c>
      <c r="J118" s="264">
        <v>0</v>
      </c>
      <c r="K118" s="264">
        <v>0</v>
      </c>
      <c r="L118" s="264">
        <v>0</v>
      </c>
      <c r="M118" s="247">
        <v>0</v>
      </c>
      <c r="N118" s="247">
        <v>0</v>
      </c>
      <c r="O118" s="247">
        <v>0</v>
      </c>
      <c r="P118" s="247">
        <v>0</v>
      </c>
      <c r="Q118" s="252">
        <v>0</v>
      </c>
      <c r="R118" s="252">
        <v>0</v>
      </c>
      <c r="S118" s="247">
        <v>0</v>
      </c>
      <c r="T118" s="252">
        <v>0</v>
      </c>
      <c r="U118" s="252">
        <v>0</v>
      </c>
      <c r="V118" s="252">
        <v>0</v>
      </c>
      <c r="W118" s="252">
        <v>0</v>
      </c>
      <c r="X118" s="252">
        <v>0</v>
      </c>
      <c r="Y118" s="252">
        <v>0</v>
      </c>
      <c r="Z118" s="252">
        <v>0</v>
      </c>
      <c r="AA118" s="247">
        <v>0</v>
      </c>
      <c r="AB118" s="252">
        <v>0</v>
      </c>
      <c r="AC118" s="248">
        <v>0</v>
      </c>
      <c r="AD118" s="248">
        <v>0</v>
      </c>
      <c r="AE118" s="246">
        <v>0</v>
      </c>
      <c r="AF118" s="247">
        <v>0</v>
      </c>
    </row>
    <row r="119" spans="1:32" ht="23.25" customHeight="1" x14ac:dyDescent="0.25">
      <c r="A119" s="30">
        <v>104</v>
      </c>
      <c r="B119" s="45">
        <v>140245</v>
      </c>
      <c r="C119" s="261" t="s">
        <v>119</v>
      </c>
      <c r="D119" s="262">
        <v>0</v>
      </c>
      <c r="E119" s="263">
        <v>0</v>
      </c>
      <c r="F119" s="263">
        <v>0</v>
      </c>
      <c r="G119" s="263">
        <v>0</v>
      </c>
      <c r="H119" s="264">
        <v>0</v>
      </c>
      <c r="I119" s="264">
        <v>0</v>
      </c>
      <c r="J119" s="264">
        <v>0</v>
      </c>
      <c r="K119" s="264">
        <v>0</v>
      </c>
      <c r="L119" s="264">
        <v>0</v>
      </c>
      <c r="M119" s="247">
        <v>0</v>
      </c>
      <c r="N119" s="247">
        <v>0</v>
      </c>
      <c r="O119" s="247">
        <v>0</v>
      </c>
      <c r="P119" s="247">
        <v>0</v>
      </c>
      <c r="Q119" s="252">
        <v>0</v>
      </c>
      <c r="R119" s="252">
        <v>0</v>
      </c>
      <c r="S119" s="247">
        <v>0</v>
      </c>
      <c r="T119" s="252">
        <v>0</v>
      </c>
      <c r="U119" s="252">
        <v>0</v>
      </c>
      <c r="V119" s="252">
        <v>0</v>
      </c>
      <c r="W119" s="252">
        <v>0</v>
      </c>
      <c r="X119" s="252">
        <v>0</v>
      </c>
      <c r="Y119" s="252">
        <v>0</v>
      </c>
      <c r="Z119" s="252">
        <v>0</v>
      </c>
      <c r="AA119" s="247">
        <v>0</v>
      </c>
      <c r="AB119" s="252">
        <v>0</v>
      </c>
      <c r="AC119" s="248">
        <v>0</v>
      </c>
      <c r="AD119" s="248">
        <v>0</v>
      </c>
      <c r="AE119" s="246">
        <v>0</v>
      </c>
      <c r="AF119" s="247">
        <v>0</v>
      </c>
    </row>
    <row r="120" spans="1:32" ht="12" customHeight="1" x14ac:dyDescent="0.25">
      <c r="A120" s="30">
        <v>105</v>
      </c>
      <c r="B120" s="45">
        <v>140246</v>
      </c>
      <c r="C120" s="261" t="s">
        <v>120</v>
      </c>
      <c r="D120" s="262">
        <v>0</v>
      </c>
      <c r="E120" s="263">
        <v>0</v>
      </c>
      <c r="F120" s="263">
        <v>0</v>
      </c>
      <c r="G120" s="263">
        <v>0</v>
      </c>
      <c r="H120" s="264">
        <v>0</v>
      </c>
      <c r="I120" s="264">
        <v>0</v>
      </c>
      <c r="J120" s="264">
        <v>0</v>
      </c>
      <c r="K120" s="264">
        <v>0</v>
      </c>
      <c r="L120" s="264">
        <v>0</v>
      </c>
      <c r="M120" s="247">
        <v>0</v>
      </c>
      <c r="N120" s="247">
        <v>0</v>
      </c>
      <c r="O120" s="247">
        <v>0</v>
      </c>
      <c r="P120" s="247">
        <v>0</v>
      </c>
      <c r="Q120" s="252">
        <v>0</v>
      </c>
      <c r="R120" s="252">
        <v>0</v>
      </c>
      <c r="S120" s="247">
        <v>0</v>
      </c>
      <c r="T120" s="252">
        <v>0</v>
      </c>
      <c r="U120" s="252">
        <v>0</v>
      </c>
      <c r="V120" s="252">
        <v>0</v>
      </c>
      <c r="W120" s="252">
        <v>0</v>
      </c>
      <c r="X120" s="252">
        <v>0</v>
      </c>
      <c r="Y120" s="252">
        <v>0</v>
      </c>
      <c r="Z120" s="252">
        <v>0</v>
      </c>
      <c r="AA120" s="247">
        <v>0</v>
      </c>
      <c r="AB120" s="252">
        <v>0</v>
      </c>
      <c r="AC120" s="248">
        <v>0</v>
      </c>
      <c r="AD120" s="248">
        <v>0</v>
      </c>
      <c r="AE120" s="246">
        <v>0</v>
      </c>
      <c r="AF120" s="247">
        <v>0</v>
      </c>
    </row>
    <row r="121" spans="1:32" ht="9" customHeight="1" x14ac:dyDescent="0.25">
      <c r="A121" s="30">
        <v>106</v>
      </c>
      <c r="B121" s="45">
        <v>140247</v>
      </c>
      <c r="C121" s="261" t="s">
        <v>121</v>
      </c>
      <c r="D121" s="262">
        <v>0</v>
      </c>
      <c r="E121" s="263">
        <v>0</v>
      </c>
      <c r="F121" s="263">
        <v>0</v>
      </c>
      <c r="G121" s="263">
        <v>0</v>
      </c>
      <c r="H121" s="264">
        <v>0</v>
      </c>
      <c r="I121" s="264">
        <v>0</v>
      </c>
      <c r="J121" s="264">
        <v>0</v>
      </c>
      <c r="K121" s="264">
        <v>0</v>
      </c>
      <c r="L121" s="264">
        <v>0</v>
      </c>
      <c r="M121" s="247">
        <v>0</v>
      </c>
      <c r="N121" s="247">
        <v>0</v>
      </c>
      <c r="O121" s="247">
        <v>0</v>
      </c>
      <c r="P121" s="247">
        <v>0</v>
      </c>
      <c r="Q121" s="252">
        <v>0</v>
      </c>
      <c r="R121" s="252">
        <v>0</v>
      </c>
      <c r="S121" s="247">
        <v>0</v>
      </c>
      <c r="T121" s="252">
        <v>0</v>
      </c>
      <c r="U121" s="252">
        <v>0</v>
      </c>
      <c r="V121" s="252">
        <v>0</v>
      </c>
      <c r="W121" s="252">
        <v>0</v>
      </c>
      <c r="X121" s="252">
        <v>0</v>
      </c>
      <c r="Y121" s="252">
        <v>0</v>
      </c>
      <c r="Z121" s="252">
        <v>0</v>
      </c>
      <c r="AA121" s="247">
        <v>0</v>
      </c>
      <c r="AB121" s="252">
        <v>0</v>
      </c>
      <c r="AC121" s="248">
        <v>0</v>
      </c>
      <c r="AD121" s="248">
        <v>0</v>
      </c>
      <c r="AE121" s="246">
        <v>0</v>
      </c>
      <c r="AF121" s="247">
        <v>0</v>
      </c>
    </row>
    <row r="122" spans="1:32" ht="26.25" customHeight="1" x14ac:dyDescent="0.25">
      <c r="A122" s="30">
        <v>107</v>
      </c>
      <c r="B122" s="45">
        <v>140248</v>
      </c>
      <c r="C122" s="261" t="s">
        <v>122</v>
      </c>
      <c r="D122" s="262">
        <v>0</v>
      </c>
      <c r="E122" s="263">
        <v>0</v>
      </c>
      <c r="F122" s="263">
        <v>0</v>
      </c>
      <c r="G122" s="263">
        <v>0</v>
      </c>
      <c r="H122" s="264">
        <v>0</v>
      </c>
      <c r="I122" s="264">
        <v>0</v>
      </c>
      <c r="J122" s="264">
        <v>0</v>
      </c>
      <c r="K122" s="264">
        <v>0</v>
      </c>
      <c r="L122" s="264">
        <v>0</v>
      </c>
      <c r="M122" s="247">
        <v>0</v>
      </c>
      <c r="N122" s="247">
        <v>0</v>
      </c>
      <c r="O122" s="247">
        <v>0</v>
      </c>
      <c r="P122" s="247">
        <v>0</v>
      </c>
      <c r="Q122" s="252">
        <v>0</v>
      </c>
      <c r="R122" s="252">
        <v>0</v>
      </c>
      <c r="S122" s="247">
        <v>0</v>
      </c>
      <c r="T122" s="252">
        <v>0</v>
      </c>
      <c r="U122" s="252">
        <v>0</v>
      </c>
      <c r="V122" s="252">
        <v>0</v>
      </c>
      <c r="W122" s="252">
        <v>0</v>
      </c>
      <c r="X122" s="252">
        <v>0</v>
      </c>
      <c r="Y122" s="252">
        <v>0</v>
      </c>
      <c r="Z122" s="252">
        <v>0</v>
      </c>
      <c r="AA122" s="247">
        <v>0</v>
      </c>
      <c r="AB122" s="252">
        <v>0</v>
      </c>
      <c r="AC122" s="248">
        <v>0</v>
      </c>
      <c r="AD122" s="248">
        <v>0</v>
      </c>
      <c r="AE122" s="246">
        <v>0</v>
      </c>
      <c r="AF122" s="247">
        <v>0</v>
      </c>
    </row>
    <row r="123" spans="1:32" s="72" customFormat="1" x14ac:dyDescent="0.25">
      <c r="B123" s="45"/>
      <c r="C123" s="362" t="s">
        <v>123</v>
      </c>
      <c r="D123" s="363">
        <f>D45+D46+D54+D71+D78</f>
        <v>16610</v>
      </c>
      <c r="E123" s="363">
        <f t="shared" ref="E123:AF123" si="5">E45+E46+E54+E71+E78</f>
        <v>15718</v>
      </c>
      <c r="F123" s="363">
        <f t="shared" si="5"/>
        <v>892</v>
      </c>
      <c r="G123" s="363">
        <f t="shared" si="5"/>
        <v>14196</v>
      </c>
      <c r="H123" s="363">
        <f t="shared" si="5"/>
        <v>2414</v>
      </c>
      <c r="I123" s="363">
        <f t="shared" si="5"/>
        <v>13438</v>
      </c>
      <c r="J123" s="363">
        <f t="shared" si="5"/>
        <v>2280</v>
      </c>
      <c r="K123" s="363">
        <f t="shared" si="5"/>
        <v>763</v>
      </c>
      <c r="L123" s="363">
        <f t="shared" si="5"/>
        <v>129</v>
      </c>
      <c r="M123" s="363">
        <f t="shared" si="5"/>
        <v>4166</v>
      </c>
      <c r="N123" s="363">
        <f t="shared" si="5"/>
        <v>4167</v>
      </c>
      <c r="O123" s="363">
        <f t="shared" si="5"/>
        <v>4158</v>
      </c>
      <c r="P123" s="363">
        <f t="shared" si="5"/>
        <v>4119</v>
      </c>
      <c r="Q123" s="363">
        <f t="shared" si="5"/>
        <v>3365</v>
      </c>
      <c r="R123" s="363">
        <f t="shared" si="5"/>
        <v>3365</v>
      </c>
      <c r="S123" s="363">
        <f t="shared" si="5"/>
        <v>3365</v>
      </c>
      <c r="T123" s="363">
        <f t="shared" si="5"/>
        <v>3342</v>
      </c>
      <c r="U123" s="363">
        <f t="shared" si="5"/>
        <v>574</v>
      </c>
      <c r="V123" s="363">
        <f t="shared" si="5"/>
        <v>574</v>
      </c>
      <c r="W123" s="363">
        <f t="shared" si="5"/>
        <v>570</v>
      </c>
      <c r="X123" s="363">
        <f t="shared" si="5"/>
        <v>562</v>
      </c>
      <c r="Y123" s="363">
        <f t="shared" si="5"/>
        <v>195</v>
      </c>
      <c r="Z123" s="363">
        <f t="shared" si="5"/>
        <v>195</v>
      </c>
      <c r="AA123" s="363">
        <f t="shared" si="5"/>
        <v>191</v>
      </c>
      <c r="AB123" s="363">
        <f t="shared" si="5"/>
        <v>183</v>
      </c>
      <c r="AC123" s="363">
        <f t="shared" si="5"/>
        <v>32</v>
      </c>
      <c r="AD123" s="363">
        <f t="shared" si="5"/>
        <v>33</v>
      </c>
      <c r="AE123" s="363">
        <f t="shared" si="5"/>
        <v>32</v>
      </c>
      <c r="AF123" s="363">
        <f t="shared" si="5"/>
        <v>32</v>
      </c>
    </row>
    <row r="124" spans="1:32" x14ac:dyDescent="0.25">
      <c r="B124" s="66"/>
      <c r="C124" s="275" t="s">
        <v>212</v>
      </c>
      <c r="D124" s="259"/>
      <c r="E124" s="245"/>
      <c r="F124" s="245"/>
      <c r="G124" s="245">
        <v>0</v>
      </c>
      <c r="H124" s="245">
        <v>0</v>
      </c>
      <c r="I124" s="241"/>
      <c r="J124" s="241"/>
      <c r="K124" s="241"/>
      <c r="L124" s="241"/>
      <c r="M124" s="242">
        <v>0</v>
      </c>
      <c r="N124" s="242">
        <v>0</v>
      </c>
      <c r="O124" s="242">
        <v>0</v>
      </c>
      <c r="P124" s="242">
        <v>0</v>
      </c>
      <c r="Q124" s="242"/>
      <c r="R124" s="242"/>
      <c r="S124" s="242"/>
      <c r="T124" s="242"/>
      <c r="U124" s="242"/>
      <c r="V124" s="242"/>
      <c r="W124" s="242"/>
      <c r="X124" s="242"/>
      <c r="Y124" s="242"/>
      <c r="Z124" s="242"/>
      <c r="AA124" s="242"/>
      <c r="AB124" s="242"/>
      <c r="AC124" s="273">
        <v>0</v>
      </c>
      <c r="AD124" s="274">
        <v>0</v>
      </c>
      <c r="AE124" s="247">
        <v>0</v>
      </c>
      <c r="AF124" s="247">
        <v>0</v>
      </c>
    </row>
    <row r="125" spans="1:32" x14ac:dyDescent="0.25">
      <c r="B125" s="66"/>
      <c r="C125" s="275" t="s">
        <v>250</v>
      </c>
      <c r="D125" s="276">
        <v>16610</v>
      </c>
      <c r="E125" s="276">
        <v>15718</v>
      </c>
      <c r="F125" s="276">
        <v>892</v>
      </c>
      <c r="G125" s="276">
        <v>14184</v>
      </c>
      <c r="H125" s="276">
        <v>2426</v>
      </c>
      <c r="I125" s="276">
        <v>13422</v>
      </c>
      <c r="J125" s="276">
        <v>2296</v>
      </c>
      <c r="K125" s="276">
        <v>766</v>
      </c>
      <c r="L125" s="276">
        <v>126</v>
      </c>
      <c r="M125" s="276">
        <v>4166</v>
      </c>
      <c r="N125" s="276">
        <v>4167</v>
      </c>
      <c r="O125" s="276">
        <v>4158</v>
      </c>
      <c r="P125" s="276">
        <v>4119</v>
      </c>
      <c r="Q125" s="276">
        <v>3360</v>
      </c>
      <c r="R125" s="276">
        <v>3360</v>
      </c>
      <c r="S125" s="276">
        <v>3360</v>
      </c>
      <c r="T125" s="276">
        <v>3342</v>
      </c>
      <c r="U125" s="276">
        <v>579</v>
      </c>
      <c r="V125" s="276">
        <v>579</v>
      </c>
      <c r="W125" s="276">
        <v>575</v>
      </c>
      <c r="X125" s="276">
        <v>563</v>
      </c>
      <c r="Y125" s="276">
        <v>199</v>
      </c>
      <c r="Z125" s="276">
        <v>199</v>
      </c>
      <c r="AA125" s="276">
        <v>194</v>
      </c>
      <c r="AB125" s="276">
        <v>174</v>
      </c>
      <c r="AC125" s="276">
        <v>33</v>
      </c>
      <c r="AD125" s="276">
        <v>33</v>
      </c>
      <c r="AE125" s="276">
        <v>28</v>
      </c>
      <c r="AF125" s="276">
        <v>32</v>
      </c>
    </row>
    <row r="127" spans="1:32" x14ac:dyDescent="0.25"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277"/>
      <c r="AD127" s="77"/>
      <c r="AE127" s="77"/>
      <c r="AF127" s="77"/>
    </row>
    <row r="128" spans="1:32" x14ac:dyDescent="0.25"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277"/>
      <c r="AD128" s="77"/>
      <c r="AE128" s="77"/>
      <c r="AF128" s="77"/>
    </row>
    <row r="135" spans="3:32" x14ac:dyDescent="0.25"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278"/>
      <c r="AD135" s="30"/>
      <c r="AE135" s="30"/>
      <c r="AF135" s="30"/>
    </row>
    <row r="136" spans="3:32" x14ac:dyDescent="0.25"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278"/>
      <c r="AD136" s="30"/>
      <c r="AE136" s="30"/>
      <c r="AF136" s="30"/>
    </row>
    <row r="137" spans="3:32" x14ac:dyDescent="0.25"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278"/>
      <c r="AD137" s="30"/>
      <c r="AE137" s="30"/>
      <c r="AF137" s="30"/>
    </row>
    <row r="140" spans="3:32" x14ac:dyDescent="0.25"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278"/>
      <c r="AD140" s="30"/>
      <c r="AE140" s="30"/>
      <c r="AF140" s="30"/>
    </row>
    <row r="141" spans="3:32" x14ac:dyDescent="0.25"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278"/>
      <c r="AD141" s="30"/>
      <c r="AE141" s="30"/>
      <c r="AF141" s="30"/>
    </row>
    <row r="142" spans="3:32" x14ac:dyDescent="0.25"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278"/>
      <c r="AD142" s="30"/>
      <c r="AE142" s="30"/>
      <c r="AF142" s="30"/>
    </row>
    <row r="143" spans="3:32" x14ac:dyDescent="0.25"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278"/>
      <c r="AD143" s="30"/>
      <c r="AE143" s="30"/>
      <c r="AF143" s="30"/>
    </row>
  </sheetData>
  <mergeCells count="15">
    <mergeCell ref="B7:B9"/>
    <mergeCell ref="C7:C9"/>
    <mergeCell ref="D7:D9"/>
    <mergeCell ref="E7:F8"/>
    <mergeCell ref="G7:H8"/>
    <mergeCell ref="Y8:AB8"/>
    <mergeCell ref="AC8:AF8"/>
    <mergeCell ref="C6:AF6"/>
    <mergeCell ref="I7:J8"/>
    <mergeCell ref="K7:L8"/>
    <mergeCell ref="M7:P8"/>
    <mergeCell ref="Q7:X7"/>
    <mergeCell ref="Y7:AF7"/>
    <mergeCell ref="Q8:T8"/>
    <mergeCell ref="U8:X8"/>
  </mergeCells>
  <conditionalFormatting sqref="D7:H8 M8:P8 K7 AE1:AF4 AB5:AD5 M7:Q7 D1:Y4 D9:AF1048576">
    <cfRule type="cellIs" dxfId="10" priority="11" operator="lessThan">
      <formula>0</formula>
    </cfRule>
  </conditionalFormatting>
  <conditionalFormatting sqref="Q8:U8 Y8:AC8">
    <cfRule type="cellIs" dxfId="9" priority="5" operator="lessThan">
      <formula>0</formula>
    </cfRule>
  </conditionalFormatting>
  <conditionalFormatting sqref="I7">
    <cfRule type="cellIs" dxfId="8" priority="4" operator="lessThan">
      <formula>0</formula>
    </cfRule>
  </conditionalFormatting>
  <conditionalFormatting sqref="Q8:U8 Y8:AC8">
    <cfRule type="cellIs" dxfId="7" priority="6" operator="lessThan">
      <formula>0</formula>
    </cfRule>
  </conditionalFormatting>
  <conditionalFormatting sqref="W9:X9">
    <cfRule type="cellIs" dxfId="6" priority="3" operator="lessThan">
      <formula>0</formula>
    </cfRule>
  </conditionalFormatting>
  <conditionalFormatting sqref="AA1:AD4">
    <cfRule type="cellIs" dxfId="5" priority="2" operator="lessThan">
      <formula>0</formula>
    </cfRule>
  </conditionalFormatting>
  <conditionalFormatting sqref="AA1:AD4">
    <cfRule type="cellIs" dxfId="4" priority="1" operator="lessThan">
      <formula>0</formula>
    </cfRule>
  </conditionalFormatting>
  <pageMargins left="0.7" right="0.7" top="0.75" bottom="0.75" header="0.3" footer="0.3"/>
  <pageSetup paperSize="9" scale="18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view="pageBreakPreview" zoomScale="90" zoomScaleNormal="90" zoomScaleSheetLayoutView="90" workbookViewId="0">
      <pane xSplit="2" ySplit="7" topLeftCell="C47" activePane="bottomRight" state="frozen"/>
      <selection pane="topRight" activeCell="C1" sqref="C1"/>
      <selection pane="bottomLeft" activeCell="A8" sqref="A8"/>
      <selection pane="bottomRight" activeCell="I5" sqref="I5"/>
    </sheetView>
  </sheetViews>
  <sheetFormatPr defaultRowHeight="15" x14ac:dyDescent="0.25"/>
  <cols>
    <col min="1" max="1" width="9.140625" style="117"/>
    <col min="2" max="2" width="39.5703125" style="117" customWidth="1"/>
    <col min="3" max="9" width="10.85546875" style="117" customWidth="1"/>
    <col min="10" max="16384" width="9.140625" style="117"/>
  </cols>
  <sheetData>
    <row r="1" spans="1:9" ht="15" customHeight="1" x14ac:dyDescent="0.25">
      <c r="A1" s="573" t="s">
        <v>268</v>
      </c>
      <c r="B1" s="573"/>
      <c r="C1" s="573"/>
      <c r="D1" s="573"/>
      <c r="E1" s="573"/>
      <c r="F1" s="102"/>
      <c r="I1" s="93" t="s">
        <v>148</v>
      </c>
    </row>
    <row r="2" spans="1:9" ht="15" customHeight="1" x14ac:dyDescent="0.25">
      <c r="A2" s="573"/>
      <c r="B2" s="573"/>
      <c r="C2" s="573"/>
      <c r="D2" s="573"/>
      <c r="E2" s="573"/>
      <c r="F2" s="102"/>
      <c r="I2" s="93" t="s">
        <v>1</v>
      </c>
    </row>
    <row r="3" spans="1:9" ht="15.75" customHeight="1" x14ac:dyDescent="0.25">
      <c r="A3" s="573"/>
      <c r="B3" s="573"/>
      <c r="C3" s="573"/>
      <c r="D3" s="573"/>
      <c r="E3" s="573"/>
      <c r="F3" s="102"/>
      <c r="I3" s="93" t="s">
        <v>149</v>
      </c>
    </row>
    <row r="4" spans="1:9" ht="16.5" customHeight="1" x14ac:dyDescent="0.25">
      <c r="A4" s="573"/>
      <c r="B4" s="573"/>
      <c r="C4" s="573"/>
      <c r="D4" s="573"/>
      <c r="E4" s="573"/>
      <c r="F4" s="102"/>
      <c r="I4" s="93" t="s">
        <v>322</v>
      </c>
    </row>
    <row r="5" spans="1:9" x14ac:dyDescent="0.25">
      <c r="I5" s="103" t="s">
        <v>166</v>
      </c>
    </row>
    <row r="6" spans="1:9" ht="20.25" customHeight="1" x14ac:dyDescent="0.25">
      <c r="A6" s="572" t="s">
        <v>167</v>
      </c>
      <c r="B6" s="574" t="s">
        <v>133</v>
      </c>
      <c r="C6" s="572" t="s">
        <v>225</v>
      </c>
      <c r="D6" s="574" t="s">
        <v>218</v>
      </c>
      <c r="E6" s="575"/>
      <c r="F6" s="572" t="s">
        <v>138</v>
      </c>
      <c r="G6" s="572" t="s">
        <v>139</v>
      </c>
      <c r="H6" s="572" t="s">
        <v>140</v>
      </c>
      <c r="I6" s="572" t="s">
        <v>141</v>
      </c>
    </row>
    <row r="7" spans="1:9" ht="54" customHeight="1" x14ac:dyDescent="0.25">
      <c r="A7" s="572"/>
      <c r="B7" s="574"/>
      <c r="C7" s="572"/>
      <c r="D7" s="324" t="s">
        <v>137</v>
      </c>
      <c r="E7" s="324" t="s">
        <v>9</v>
      </c>
      <c r="F7" s="572"/>
      <c r="G7" s="572"/>
      <c r="H7" s="572"/>
      <c r="I7" s="572"/>
    </row>
    <row r="8" spans="1:9" x14ac:dyDescent="0.25">
      <c r="A8" s="104">
        <v>140001</v>
      </c>
      <c r="B8" s="105" t="s">
        <v>10</v>
      </c>
      <c r="C8" s="106">
        <v>120</v>
      </c>
      <c r="D8" s="106">
        <v>117</v>
      </c>
      <c r="E8" s="106">
        <v>3</v>
      </c>
      <c r="F8" s="107">
        <v>30</v>
      </c>
      <c r="G8" s="107">
        <v>30</v>
      </c>
      <c r="H8" s="107">
        <v>30</v>
      </c>
      <c r="I8" s="108">
        <v>30</v>
      </c>
    </row>
    <row r="9" spans="1:9" x14ac:dyDescent="0.25">
      <c r="A9" s="109">
        <v>140005</v>
      </c>
      <c r="B9" s="110" t="s">
        <v>11</v>
      </c>
      <c r="C9" s="106">
        <v>1371</v>
      </c>
      <c r="D9" s="106">
        <v>595</v>
      </c>
      <c r="E9" s="106">
        <v>776</v>
      </c>
      <c r="F9" s="107">
        <v>343</v>
      </c>
      <c r="G9" s="107">
        <v>343</v>
      </c>
      <c r="H9" s="107">
        <v>343</v>
      </c>
      <c r="I9" s="108">
        <v>342</v>
      </c>
    </row>
    <row r="10" spans="1:9" x14ac:dyDescent="0.25">
      <c r="A10" s="109">
        <v>140002</v>
      </c>
      <c r="B10" s="110" t="s">
        <v>12</v>
      </c>
      <c r="C10" s="106">
        <v>81</v>
      </c>
      <c r="D10" s="106">
        <v>80</v>
      </c>
      <c r="E10" s="106">
        <v>1</v>
      </c>
      <c r="F10" s="107">
        <v>20</v>
      </c>
      <c r="G10" s="107">
        <v>20</v>
      </c>
      <c r="H10" s="107">
        <v>20</v>
      </c>
      <c r="I10" s="108">
        <v>21</v>
      </c>
    </row>
    <row r="11" spans="1:9" x14ac:dyDescent="0.25">
      <c r="A11" s="109">
        <v>140004</v>
      </c>
      <c r="B11" s="110" t="s">
        <v>13</v>
      </c>
      <c r="C11" s="106">
        <v>538</v>
      </c>
      <c r="D11" s="106">
        <v>516</v>
      </c>
      <c r="E11" s="106">
        <v>22</v>
      </c>
      <c r="F11" s="107">
        <v>135</v>
      </c>
      <c r="G11" s="107">
        <v>135</v>
      </c>
      <c r="H11" s="107">
        <v>135</v>
      </c>
      <c r="I11" s="108">
        <v>133</v>
      </c>
    </row>
    <row r="12" spans="1:9" x14ac:dyDescent="0.25">
      <c r="A12" s="109">
        <v>140003</v>
      </c>
      <c r="B12" s="110" t="s">
        <v>14</v>
      </c>
      <c r="C12" s="106">
        <v>99</v>
      </c>
      <c r="D12" s="106">
        <v>53</v>
      </c>
      <c r="E12" s="106">
        <v>46</v>
      </c>
      <c r="F12" s="107">
        <v>25</v>
      </c>
      <c r="G12" s="107">
        <v>25</v>
      </c>
      <c r="H12" s="107">
        <v>25</v>
      </c>
      <c r="I12" s="108">
        <v>24</v>
      </c>
    </row>
    <row r="13" spans="1:9" x14ac:dyDescent="0.25">
      <c r="A13" s="109">
        <v>140008</v>
      </c>
      <c r="B13" s="110" t="s">
        <v>15</v>
      </c>
      <c r="C13" s="106">
        <v>211</v>
      </c>
      <c r="D13" s="106">
        <v>75</v>
      </c>
      <c r="E13" s="106">
        <v>136</v>
      </c>
      <c r="F13" s="107">
        <v>53</v>
      </c>
      <c r="G13" s="107">
        <v>53</v>
      </c>
      <c r="H13" s="107">
        <v>53</v>
      </c>
      <c r="I13" s="108">
        <v>52</v>
      </c>
    </row>
    <row r="14" spans="1:9" x14ac:dyDescent="0.25">
      <c r="A14" s="109">
        <v>140009</v>
      </c>
      <c r="B14" s="110" t="s">
        <v>16</v>
      </c>
      <c r="C14" s="106">
        <v>683</v>
      </c>
      <c r="D14" s="106">
        <v>665</v>
      </c>
      <c r="E14" s="106">
        <v>18</v>
      </c>
      <c r="F14" s="107">
        <v>171</v>
      </c>
      <c r="G14" s="107">
        <v>171</v>
      </c>
      <c r="H14" s="107">
        <v>171</v>
      </c>
      <c r="I14" s="108">
        <v>170</v>
      </c>
    </row>
    <row r="15" spans="1:9" x14ac:dyDescent="0.25">
      <c r="A15" s="109">
        <v>140010</v>
      </c>
      <c r="B15" s="110" t="s">
        <v>17</v>
      </c>
      <c r="C15" s="106">
        <v>119</v>
      </c>
      <c r="D15" s="106">
        <v>112</v>
      </c>
      <c r="E15" s="106">
        <v>7</v>
      </c>
      <c r="F15" s="107">
        <v>30</v>
      </c>
      <c r="G15" s="107">
        <v>30</v>
      </c>
      <c r="H15" s="107">
        <v>30</v>
      </c>
      <c r="I15" s="108">
        <v>29</v>
      </c>
    </row>
    <row r="16" spans="1:9" x14ac:dyDescent="0.25">
      <c r="A16" s="109">
        <v>140011</v>
      </c>
      <c r="B16" s="110" t="s">
        <v>18</v>
      </c>
      <c r="C16" s="106">
        <v>352</v>
      </c>
      <c r="D16" s="106">
        <v>114</v>
      </c>
      <c r="E16" s="106">
        <v>238</v>
      </c>
      <c r="F16" s="107">
        <v>88</v>
      </c>
      <c r="G16" s="107">
        <v>88</v>
      </c>
      <c r="H16" s="107">
        <v>88</v>
      </c>
      <c r="I16" s="108">
        <v>88</v>
      </c>
    </row>
    <row r="17" spans="1:9" ht="30" x14ac:dyDescent="0.25">
      <c r="A17" s="109">
        <v>140012</v>
      </c>
      <c r="B17" s="110" t="s">
        <v>19</v>
      </c>
      <c r="C17" s="106">
        <v>823</v>
      </c>
      <c r="D17" s="106">
        <v>804</v>
      </c>
      <c r="E17" s="106">
        <v>19</v>
      </c>
      <c r="F17" s="107">
        <v>206</v>
      </c>
      <c r="G17" s="107">
        <v>206</v>
      </c>
      <c r="H17" s="107">
        <v>206</v>
      </c>
      <c r="I17" s="108">
        <v>205</v>
      </c>
    </row>
    <row r="18" spans="1:9" x14ac:dyDescent="0.25">
      <c r="A18" s="109">
        <v>140013</v>
      </c>
      <c r="B18" s="110" t="s">
        <v>20</v>
      </c>
      <c r="C18" s="106">
        <v>200</v>
      </c>
      <c r="D18" s="106">
        <v>186</v>
      </c>
      <c r="E18" s="106">
        <v>14</v>
      </c>
      <c r="F18" s="107">
        <v>50</v>
      </c>
      <c r="G18" s="107">
        <v>50</v>
      </c>
      <c r="H18" s="107">
        <v>50</v>
      </c>
      <c r="I18" s="108">
        <v>50</v>
      </c>
    </row>
    <row r="19" spans="1:9" ht="30" x14ac:dyDescent="0.25">
      <c r="A19" s="109">
        <v>140014</v>
      </c>
      <c r="B19" s="110" t="s">
        <v>21</v>
      </c>
      <c r="C19" s="106">
        <v>144</v>
      </c>
      <c r="D19" s="106">
        <v>100</v>
      </c>
      <c r="E19" s="106">
        <v>44</v>
      </c>
      <c r="F19" s="107">
        <v>36</v>
      </c>
      <c r="G19" s="107">
        <v>36</v>
      </c>
      <c r="H19" s="107">
        <v>36</v>
      </c>
      <c r="I19" s="108">
        <v>36</v>
      </c>
    </row>
    <row r="20" spans="1:9" ht="30" x14ac:dyDescent="0.25">
      <c r="A20" s="109">
        <v>140015</v>
      </c>
      <c r="B20" s="110" t="s">
        <v>22</v>
      </c>
      <c r="C20" s="106">
        <v>378</v>
      </c>
      <c r="D20" s="106">
        <v>258</v>
      </c>
      <c r="E20" s="106">
        <v>120</v>
      </c>
      <c r="F20" s="107">
        <v>95</v>
      </c>
      <c r="G20" s="107">
        <v>95</v>
      </c>
      <c r="H20" s="107">
        <v>95</v>
      </c>
      <c r="I20" s="108">
        <v>93</v>
      </c>
    </row>
    <row r="21" spans="1:9" x14ac:dyDescent="0.25">
      <c r="A21" s="109">
        <v>140017</v>
      </c>
      <c r="B21" s="110" t="s">
        <v>23</v>
      </c>
      <c r="C21" s="106">
        <v>924</v>
      </c>
      <c r="D21" s="106">
        <v>852</v>
      </c>
      <c r="E21" s="106">
        <v>72</v>
      </c>
      <c r="F21" s="107">
        <v>231</v>
      </c>
      <c r="G21" s="107">
        <v>231</v>
      </c>
      <c r="H21" s="107">
        <v>231</v>
      </c>
      <c r="I21" s="108">
        <v>231</v>
      </c>
    </row>
    <row r="22" spans="1:9" x14ac:dyDescent="0.25">
      <c r="A22" s="109">
        <v>140018</v>
      </c>
      <c r="B22" s="110" t="s">
        <v>24</v>
      </c>
      <c r="C22" s="106">
        <v>1070</v>
      </c>
      <c r="D22" s="106">
        <v>796</v>
      </c>
      <c r="E22" s="106">
        <v>274</v>
      </c>
      <c r="F22" s="107">
        <v>268</v>
      </c>
      <c r="G22" s="107">
        <v>268</v>
      </c>
      <c r="H22" s="107">
        <v>268</v>
      </c>
      <c r="I22" s="108">
        <v>266</v>
      </c>
    </row>
    <row r="23" spans="1:9" x14ac:dyDescent="0.25">
      <c r="A23" s="109">
        <v>140019</v>
      </c>
      <c r="B23" s="110" t="s">
        <v>25</v>
      </c>
      <c r="C23" s="106">
        <v>1410</v>
      </c>
      <c r="D23" s="106">
        <v>1394</v>
      </c>
      <c r="E23" s="106">
        <v>16</v>
      </c>
      <c r="F23" s="107">
        <v>353</v>
      </c>
      <c r="G23" s="107">
        <v>353</v>
      </c>
      <c r="H23" s="107">
        <v>353</v>
      </c>
      <c r="I23" s="108">
        <v>351</v>
      </c>
    </row>
    <row r="24" spans="1:9" x14ac:dyDescent="0.25">
      <c r="A24" s="109">
        <v>140020</v>
      </c>
      <c r="B24" s="110" t="s">
        <v>26</v>
      </c>
      <c r="C24" s="106">
        <v>809</v>
      </c>
      <c r="D24" s="106">
        <v>805</v>
      </c>
      <c r="E24" s="106">
        <v>4</v>
      </c>
      <c r="F24" s="107">
        <v>202</v>
      </c>
      <c r="G24" s="107">
        <v>202</v>
      </c>
      <c r="H24" s="107">
        <v>202</v>
      </c>
      <c r="I24" s="108">
        <v>203</v>
      </c>
    </row>
    <row r="25" spans="1:9" x14ac:dyDescent="0.25">
      <c r="A25" s="109">
        <v>140022</v>
      </c>
      <c r="B25" s="110" t="s">
        <v>27</v>
      </c>
      <c r="C25" s="106">
        <v>138</v>
      </c>
      <c r="D25" s="106">
        <v>132</v>
      </c>
      <c r="E25" s="106">
        <v>6</v>
      </c>
      <c r="F25" s="107">
        <v>35</v>
      </c>
      <c r="G25" s="107">
        <v>35</v>
      </c>
      <c r="H25" s="107">
        <v>35</v>
      </c>
      <c r="I25" s="108">
        <v>33</v>
      </c>
    </row>
    <row r="26" spans="1:9" x14ac:dyDescent="0.25">
      <c r="A26" s="109">
        <v>140027</v>
      </c>
      <c r="B26" s="110" t="s">
        <v>28</v>
      </c>
      <c r="C26" s="106">
        <v>793</v>
      </c>
      <c r="D26" s="106">
        <v>737</v>
      </c>
      <c r="E26" s="106">
        <v>56</v>
      </c>
      <c r="F26" s="107">
        <v>198</v>
      </c>
      <c r="G26" s="107">
        <v>198</v>
      </c>
      <c r="H26" s="107">
        <v>198</v>
      </c>
      <c r="I26" s="108">
        <v>199</v>
      </c>
    </row>
    <row r="27" spans="1:9" x14ac:dyDescent="0.25">
      <c r="A27" s="109">
        <v>140023</v>
      </c>
      <c r="B27" s="110" t="s">
        <v>29</v>
      </c>
      <c r="C27" s="106">
        <v>2000</v>
      </c>
      <c r="D27" s="106">
        <v>1860</v>
      </c>
      <c r="E27" s="106">
        <v>140</v>
      </c>
      <c r="F27" s="107">
        <v>500</v>
      </c>
      <c r="G27" s="107">
        <v>500</v>
      </c>
      <c r="H27" s="107">
        <v>500</v>
      </c>
      <c r="I27" s="108">
        <v>500</v>
      </c>
    </row>
    <row r="28" spans="1:9" x14ac:dyDescent="0.25">
      <c r="A28" s="109">
        <v>140028</v>
      </c>
      <c r="B28" s="110" t="s">
        <v>30</v>
      </c>
      <c r="C28" s="106">
        <v>134</v>
      </c>
      <c r="D28" s="106">
        <v>132</v>
      </c>
      <c r="E28" s="106">
        <v>2</v>
      </c>
      <c r="F28" s="107">
        <v>34</v>
      </c>
      <c r="G28" s="107">
        <v>34</v>
      </c>
      <c r="H28" s="107">
        <v>34</v>
      </c>
      <c r="I28" s="108">
        <v>32</v>
      </c>
    </row>
    <row r="29" spans="1:9" x14ac:dyDescent="0.25">
      <c r="A29" s="109">
        <v>140016</v>
      </c>
      <c r="B29" s="110" t="s">
        <v>31</v>
      </c>
      <c r="C29" s="106">
        <v>779</v>
      </c>
      <c r="D29" s="106">
        <v>552</v>
      </c>
      <c r="E29" s="106">
        <v>227</v>
      </c>
      <c r="F29" s="107">
        <v>195</v>
      </c>
      <c r="G29" s="107">
        <v>195</v>
      </c>
      <c r="H29" s="107">
        <v>195</v>
      </c>
      <c r="I29" s="108">
        <v>194</v>
      </c>
    </row>
    <row r="30" spans="1:9" x14ac:dyDescent="0.25">
      <c r="A30" s="109">
        <v>140029</v>
      </c>
      <c r="B30" s="110" t="s">
        <v>32</v>
      </c>
      <c r="C30" s="106">
        <v>181</v>
      </c>
      <c r="D30" s="106">
        <v>171</v>
      </c>
      <c r="E30" s="106">
        <v>10</v>
      </c>
      <c r="F30" s="107">
        <v>45</v>
      </c>
      <c r="G30" s="107">
        <v>45</v>
      </c>
      <c r="H30" s="107">
        <v>45</v>
      </c>
      <c r="I30" s="108">
        <v>46</v>
      </c>
    </row>
    <row r="31" spans="1:9" x14ac:dyDescent="0.25">
      <c r="A31" s="109">
        <v>140030</v>
      </c>
      <c r="B31" s="110" t="s">
        <v>33</v>
      </c>
      <c r="C31" s="106">
        <v>749</v>
      </c>
      <c r="D31" s="106">
        <v>727</v>
      </c>
      <c r="E31" s="106">
        <v>22</v>
      </c>
      <c r="F31" s="107">
        <v>187</v>
      </c>
      <c r="G31" s="107">
        <v>187</v>
      </c>
      <c r="H31" s="107">
        <v>187</v>
      </c>
      <c r="I31" s="108">
        <v>188</v>
      </c>
    </row>
    <row r="32" spans="1:9" x14ac:dyDescent="0.25">
      <c r="A32" s="109">
        <v>140031</v>
      </c>
      <c r="B32" s="110" t="s">
        <v>34</v>
      </c>
      <c r="C32" s="106">
        <v>150</v>
      </c>
      <c r="D32" s="106">
        <v>145</v>
      </c>
      <c r="E32" s="106">
        <v>5</v>
      </c>
      <c r="F32" s="107">
        <v>38</v>
      </c>
      <c r="G32" s="107">
        <v>38</v>
      </c>
      <c r="H32" s="107">
        <v>38</v>
      </c>
      <c r="I32" s="108">
        <v>36</v>
      </c>
    </row>
    <row r="33" spans="1:9" ht="30" x14ac:dyDescent="0.25">
      <c r="A33" s="109">
        <v>140032</v>
      </c>
      <c r="B33" s="110" t="s">
        <v>168</v>
      </c>
      <c r="C33" s="106">
        <v>177</v>
      </c>
      <c r="D33" s="106">
        <v>171</v>
      </c>
      <c r="E33" s="106">
        <v>6</v>
      </c>
      <c r="F33" s="107">
        <v>44</v>
      </c>
      <c r="G33" s="107">
        <v>44</v>
      </c>
      <c r="H33" s="107">
        <v>44</v>
      </c>
      <c r="I33" s="108">
        <v>45</v>
      </c>
    </row>
    <row r="34" spans="1:9" x14ac:dyDescent="0.25">
      <c r="A34" s="109">
        <v>140033</v>
      </c>
      <c r="B34" s="110" t="s">
        <v>36</v>
      </c>
      <c r="C34" s="106">
        <v>809</v>
      </c>
      <c r="D34" s="106">
        <v>788</v>
      </c>
      <c r="E34" s="106">
        <v>21</v>
      </c>
      <c r="F34" s="107">
        <v>202</v>
      </c>
      <c r="G34" s="107">
        <v>202</v>
      </c>
      <c r="H34" s="107">
        <v>202</v>
      </c>
      <c r="I34" s="108">
        <v>203</v>
      </c>
    </row>
    <row r="35" spans="1:9" x14ac:dyDescent="0.25">
      <c r="A35" s="109">
        <v>140034</v>
      </c>
      <c r="B35" s="110" t="s">
        <v>37</v>
      </c>
      <c r="C35" s="106">
        <v>569</v>
      </c>
      <c r="D35" s="106">
        <v>535</v>
      </c>
      <c r="E35" s="106">
        <v>34</v>
      </c>
      <c r="F35" s="107">
        <v>142</v>
      </c>
      <c r="G35" s="107">
        <v>142</v>
      </c>
      <c r="H35" s="107">
        <v>142</v>
      </c>
      <c r="I35" s="108">
        <v>143</v>
      </c>
    </row>
    <row r="36" spans="1:9" x14ac:dyDescent="0.25">
      <c r="A36" s="109">
        <v>140035</v>
      </c>
      <c r="B36" s="110" t="s">
        <v>38</v>
      </c>
      <c r="C36" s="106">
        <v>415</v>
      </c>
      <c r="D36" s="106">
        <v>359</v>
      </c>
      <c r="E36" s="106">
        <v>56</v>
      </c>
      <c r="F36" s="107">
        <v>104</v>
      </c>
      <c r="G36" s="107">
        <v>104</v>
      </c>
      <c r="H36" s="107">
        <v>104</v>
      </c>
      <c r="I36" s="108">
        <v>103</v>
      </c>
    </row>
    <row r="37" spans="1:9" ht="30" x14ac:dyDescent="0.25">
      <c r="A37" s="109">
        <v>140036</v>
      </c>
      <c r="B37" s="110" t="s">
        <v>39</v>
      </c>
      <c r="C37" s="106">
        <v>684</v>
      </c>
      <c r="D37" s="106">
        <v>664</v>
      </c>
      <c r="E37" s="106">
        <v>20</v>
      </c>
      <c r="F37" s="107">
        <v>171</v>
      </c>
      <c r="G37" s="107">
        <v>171</v>
      </c>
      <c r="H37" s="107">
        <v>171</v>
      </c>
      <c r="I37" s="108">
        <v>171</v>
      </c>
    </row>
    <row r="38" spans="1:9" x14ac:dyDescent="0.25">
      <c r="A38" s="109">
        <v>140037</v>
      </c>
      <c r="B38" s="110" t="s">
        <v>40</v>
      </c>
      <c r="C38" s="106">
        <v>242</v>
      </c>
      <c r="D38" s="106">
        <v>231</v>
      </c>
      <c r="E38" s="106">
        <v>11</v>
      </c>
      <c r="F38" s="107">
        <v>61</v>
      </c>
      <c r="G38" s="107">
        <v>61</v>
      </c>
      <c r="H38" s="107">
        <v>61</v>
      </c>
      <c r="I38" s="108">
        <v>59</v>
      </c>
    </row>
    <row r="39" spans="1:9" x14ac:dyDescent="0.25">
      <c r="A39" s="109">
        <v>140038</v>
      </c>
      <c r="B39" s="110" t="s">
        <v>41</v>
      </c>
      <c r="C39" s="106">
        <v>120</v>
      </c>
      <c r="D39" s="106">
        <v>114</v>
      </c>
      <c r="E39" s="106">
        <v>6</v>
      </c>
      <c r="F39" s="107">
        <v>30</v>
      </c>
      <c r="G39" s="107">
        <v>30</v>
      </c>
      <c r="H39" s="107">
        <v>30</v>
      </c>
      <c r="I39" s="108">
        <v>30</v>
      </c>
    </row>
    <row r="40" spans="1:9" x14ac:dyDescent="0.25">
      <c r="A40" s="109">
        <v>140039</v>
      </c>
      <c r="B40" s="110" t="s">
        <v>42</v>
      </c>
      <c r="C40" s="106">
        <v>980</v>
      </c>
      <c r="D40" s="106">
        <v>907</v>
      </c>
      <c r="E40" s="106">
        <v>73</v>
      </c>
      <c r="F40" s="107">
        <v>245</v>
      </c>
      <c r="G40" s="107">
        <v>245</v>
      </c>
      <c r="H40" s="107">
        <v>245</v>
      </c>
      <c r="I40" s="108">
        <v>245</v>
      </c>
    </row>
    <row r="41" spans="1:9" ht="30" x14ac:dyDescent="0.25">
      <c r="A41" s="109">
        <v>140042</v>
      </c>
      <c r="B41" s="110" t="s">
        <v>43</v>
      </c>
      <c r="C41" s="106">
        <v>690</v>
      </c>
      <c r="D41" s="106">
        <v>612</v>
      </c>
      <c r="E41" s="106">
        <v>78</v>
      </c>
      <c r="F41" s="107">
        <v>173</v>
      </c>
      <c r="G41" s="107">
        <v>173</v>
      </c>
      <c r="H41" s="107">
        <v>173</v>
      </c>
      <c r="I41" s="108">
        <v>171</v>
      </c>
    </row>
    <row r="42" spans="1:9" ht="30" x14ac:dyDescent="0.25">
      <c r="A42" s="109">
        <v>140043</v>
      </c>
      <c r="B42" s="111" t="s">
        <v>44</v>
      </c>
      <c r="C42" s="106">
        <v>84</v>
      </c>
      <c r="D42" s="106">
        <v>82</v>
      </c>
      <c r="E42" s="106">
        <v>2</v>
      </c>
      <c r="F42" s="107">
        <v>21</v>
      </c>
      <c r="G42" s="107">
        <v>21</v>
      </c>
      <c r="H42" s="107">
        <v>21</v>
      </c>
      <c r="I42" s="108">
        <v>21</v>
      </c>
    </row>
    <row r="43" spans="1:9" x14ac:dyDescent="0.25">
      <c r="A43" s="112"/>
      <c r="B43" s="113" t="s">
        <v>45</v>
      </c>
      <c r="C43" s="114">
        <v>19026</v>
      </c>
      <c r="D43" s="114">
        <v>16441</v>
      </c>
      <c r="E43" s="114">
        <v>2585</v>
      </c>
      <c r="F43" s="114">
        <v>4761</v>
      </c>
      <c r="G43" s="114">
        <v>4761</v>
      </c>
      <c r="H43" s="114">
        <v>4761</v>
      </c>
      <c r="I43" s="114">
        <v>4743</v>
      </c>
    </row>
    <row r="44" spans="1:9" x14ac:dyDescent="0.25">
      <c r="A44" s="112"/>
      <c r="B44" s="113" t="s">
        <v>46</v>
      </c>
      <c r="C44" s="114">
        <v>12053</v>
      </c>
      <c r="D44" s="114">
        <v>10198</v>
      </c>
      <c r="E44" s="114">
        <v>1855</v>
      </c>
      <c r="F44" s="114">
        <v>3013</v>
      </c>
      <c r="G44" s="114">
        <v>3013</v>
      </c>
      <c r="H44" s="114">
        <v>3013</v>
      </c>
      <c r="I44" s="114">
        <v>3014</v>
      </c>
    </row>
    <row r="45" spans="1:9" x14ac:dyDescent="0.25">
      <c r="A45" s="109">
        <v>140059</v>
      </c>
      <c r="B45" s="110" t="s">
        <v>47</v>
      </c>
      <c r="C45" s="106">
        <v>1999</v>
      </c>
      <c r="D45" s="106">
        <v>1647</v>
      </c>
      <c r="E45" s="106">
        <v>352</v>
      </c>
      <c r="F45" s="107">
        <v>500</v>
      </c>
      <c r="G45" s="107">
        <v>500</v>
      </c>
      <c r="H45" s="107">
        <v>500</v>
      </c>
      <c r="I45" s="108">
        <v>499</v>
      </c>
    </row>
    <row r="46" spans="1:9" x14ac:dyDescent="0.25">
      <c r="A46" s="109">
        <v>140060</v>
      </c>
      <c r="B46" s="110" t="s">
        <v>48</v>
      </c>
      <c r="C46" s="106">
        <v>3361</v>
      </c>
      <c r="D46" s="106">
        <v>2884</v>
      </c>
      <c r="E46" s="106">
        <v>477</v>
      </c>
      <c r="F46" s="107">
        <v>840</v>
      </c>
      <c r="G46" s="107">
        <v>840</v>
      </c>
      <c r="H46" s="107">
        <v>840</v>
      </c>
      <c r="I46" s="108">
        <v>841</v>
      </c>
    </row>
    <row r="47" spans="1:9" x14ac:dyDescent="0.25">
      <c r="A47" s="109">
        <v>140064</v>
      </c>
      <c r="B47" s="110" t="s">
        <v>49</v>
      </c>
      <c r="C47" s="106">
        <v>0</v>
      </c>
      <c r="D47" s="106">
        <v>0</v>
      </c>
      <c r="E47" s="106">
        <v>0</v>
      </c>
      <c r="F47" s="107">
        <v>0</v>
      </c>
      <c r="G47" s="107">
        <v>0</v>
      </c>
      <c r="H47" s="107">
        <v>0</v>
      </c>
      <c r="I47" s="108">
        <v>0</v>
      </c>
    </row>
    <row r="48" spans="1:9" x14ac:dyDescent="0.25">
      <c r="A48" s="109">
        <v>140065</v>
      </c>
      <c r="B48" s="110" t="s">
        <v>50</v>
      </c>
      <c r="C48" s="106">
        <v>0</v>
      </c>
      <c r="D48" s="106">
        <v>0</v>
      </c>
      <c r="E48" s="106">
        <v>0</v>
      </c>
      <c r="F48" s="107">
        <v>0</v>
      </c>
      <c r="G48" s="107">
        <v>0</v>
      </c>
      <c r="H48" s="107">
        <v>0</v>
      </c>
      <c r="I48" s="108">
        <v>0</v>
      </c>
    </row>
    <row r="49" spans="1:9" x14ac:dyDescent="0.25">
      <c r="A49" s="109">
        <v>140056</v>
      </c>
      <c r="B49" s="110" t="s">
        <v>51</v>
      </c>
      <c r="C49" s="106">
        <v>3885</v>
      </c>
      <c r="D49" s="106">
        <v>3322</v>
      </c>
      <c r="E49" s="106">
        <v>563</v>
      </c>
      <c r="F49" s="108">
        <v>971</v>
      </c>
      <c r="G49" s="108">
        <v>971</v>
      </c>
      <c r="H49" s="107">
        <v>971</v>
      </c>
      <c r="I49" s="108">
        <v>972</v>
      </c>
    </row>
    <row r="50" spans="1:9" x14ac:dyDescent="0.25">
      <c r="A50" s="109">
        <v>140081</v>
      </c>
      <c r="B50" s="110" t="s">
        <v>52</v>
      </c>
      <c r="C50" s="106">
        <v>2808</v>
      </c>
      <c r="D50" s="106">
        <v>2345</v>
      </c>
      <c r="E50" s="106">
        <v>463</v>
      </c>
      <c r="F50" s="107">
        <v>702</v>
      </c>
      <c r="G50" s="107">
        <v>702</v>
      </c>
      <c r="H50" s="107">
        <v>702</v>
      </c>
      <c r="I50" s="108">
        <v>702</v>
      </c>
    </row>
    <row r="51" spans="1:9" x14ac:dyDescent="0.25">
      <c r="A51" s="109">
        <v>140079</v>
      </c>
      <c r="B51" s="111" t="s">
        <v>53</v>
      </c>
      <c r="C51" s="106">
        <v>0</v>
      </c>
      <c r="D51" s="106">
        <v>0</v>
      </c>
      <c r="E51" s="106">
        <v>0</v>
      </c>
      <c r="F51" s="107">
        <v>0</v>
      </c>
      <c r="G51" s="107">
        <v>0</v>
      </c>
      <c r="H51" s="107">
        <v>0</v>
      </c>
      <c r="I51" s="108">
        <v>0</v>
      </c>
    </row>
    <row r="52" spans="1:9" x14ac:dyDescent="0.25">
      <c r="A52" s="112"/>
      <c r="B52" s="113" t="s">
        <v>54</v>
      </c>
      <c r="C52" s="114">
        <v>25827</v>
      </c>
      <c r="D52" s="114">
        <v>21965</v>
      </c>
      <c r="E52" s="114">
        <v>3862</v>
      </c>
      <c r="F52" s="114">
        <v>6458</v>
      </c>
      <c r="G52" s="114">
        <v>6458</v>
      </c>
      <c r="H52" s="114">
        <v>6458</v>
      </c>
      <c r="I52" s="114">
        <v>6453</v>
      </c>
    </row>
    <row r="53" spans="1:9" ht="15" customHeight="1" x14ac:dyDescent="0.25">
      <c r="A53" s="109">
        <v>140044</v>
      </c>
      <c r="B53" s="111" t="s">
        <v>55</v>
      </c>
      <c r="C53" s="106">
        <v>2648</v>
      </c>
      <c r="D53" s="106">
        <v>2269</v>
      </c>
      <c r="E53" s="106">
        <v>379</v>
      </c>
      <c r="F53" s="107">
        <v>662</v>
      </c>
      <c r="G53" s="107">
        <v>662</v>
      </c>
      <c r="H53" s="107">
        <v>662</v>
      </c>
      <c r="I53" s="107">
        <v>662</v>
      </c>
    </row>
    <row r="54" spans="1:9" x14ac:dyDescent="0.25">
      <c r="A54" s="109">
        <v>140045</v>
      </c>
      <c r="B54" s="111" t="s">
        <v>56</v>
      </c>
      <c r="C54" s="106">
        <v>0</v>
      </c>
      <c r="D54" s="106">
        <v>0</v>
      </c>
      <c r="E54" s="106">
        <v>0</v>
      </c>
      <c r="F54" s="107">
        <v>0</v>
      </c>
      <c r="G54" s="107">
        <v>0</v>
      </c>
      <c r="H54" s="107">
        <v>0</v>
      </c>
      <c r="I54" s="107">
        <v>0</v>
      </c>
    </row>
    <row r="55" spans="1:9" x14ac:dyDescent="0.25">
      <c r="A55" s="109">
        <v>140046</v>
      </c>
      <c r="B55" s="111" t="s">
        <v>57</v>
      </c>
      <c r="C55" s="106">
        <v>1821</v>
      </c>
      <c r="D55" s="106">
        <v>1391</v>
      </c>
      <c r="E55" s="106">
        <v>430</v>
      </c>
      <c r="F55" s="107">
        <v>455</v>
      </c>
      <c r="G55" s="107">
        <v>455</v>
      </c>
      <c r="H55" s="107">
        <v>455</v>
      </c>
      <c r="I55" s="107">
        <v>456</v>
      </c>
    </row>
    <row r="56" spans="1:9" x14ac:dyDescent="0.25">
      <c r="A56" s="109">
        <v>140058</v>
      </c>
      <c r="B56" s="111" t="s">
        <v>58</v>
      </c>
      <c r="C56" s="106">
        <v>3283</v>
      </c>
      <c r="D56" s="106">
        <v>2814</v>
      </c>
      <c r="E56" s="106">
        <v>469</v>
      </c>
      <c r="F56" s="107">
        <v>821</v>
      </c>
      <c r="G56" s="107">
        <v>821</v>
      </c>
      <c r="H56" s="107">
        <v>821</v>
      </c>
      <c r="I56" s="107">
        <v>820</v>
      </c>
    </row>
    <row r="57" spans="1:9" x14ac:dyDescent="0.25">
      <c r="A57" s="109">
        <v>140048</v>
      </c>
      <c r="B57" s="111" t="s">
        <v>59</v>
      </c>
      <c r="C57" s="106">
        <v>814</v>
      </c>
      <c r="D57" s="106">
        <v>698</v>
      </c>
      <c r="E57" s="106">
        <v>116</v>
      </c>
      <c r="F57" s="107">
        <v>204</v>
      </c>
      <c r="G57" s="107">
        <v>204</v>
      </c>
      <c r="H57" s="107">
        <v>204</v>
      </c>
      <c r="I57" s="107">
        <v>202</v>
      </c>
    </row>
    <row r="58" spans="1:9" x14ac:dyDescent="0.25">
      <c r="A58" s="109">
        <v>140047</v>
      </c>
      <c r="B58" s="111" t="s">
        <v>60</v>
      </c>
      <c r="C58" s="106">
        <v>4159</v>
      </c>
      <c r="D58" s="106">
        <v>3564</v>
      </c>
      <c r="E58" s="106">
        <v>595</v>
      </c>
      <c r="F58" s="108">
        <v>1040</v>
      </c>
      <c r="G58" s="107">
        <v>1040</v>
      </c>
      <c r="H58" s="108">
        <v>1040</v>
      </c>
      <c r="I58" s="108">
        <v>1039</v>
      </c>
    </row>
    <row r="59" spans="1:9" x14ac:dyDescent="0.25">
      <c r="A59" s="109">
        <v>140050</v>
      </c>
      <c r="B59" s="111" t="s">
        <v>61</v>
      </c>
      <c r="C59" s="106">
        <v>11968</v>
      </c>
      <c r="D59" s="106">
        <v>10257</v>
      </c>
      <c r="E59" s="106">
        <v>1711</v>
      </c>
      <c r="F59" s="108">
        <v>2992</v>
      </c>
      <c r="G59" s="108">
        <v>2992</v>
      </c>
      <c r="H59" s="108">
        <v>2992</v>
      </c>
      <c r="I59" s="108">
        <v>2992</v>
      </c>
    </row>
    <row r="60" spans="1:9" x14ac:dyDescent="0.25">
      <c r="A60" s="109">
        <v>140052</v>
      </c>
      <c r="B60" s="111" t="s">
        <v>62</v>
      </c>
      <c r="C60" s="106">
        <v>0</v>
      </c>
      <c r="D60" s="106">
        <v>0</v>
      </c>
      <c r="E60" s="106">
        <v>0</v>
      </c>
      <c r="F60" s="107">
        <v>0</v>
      </c>
      <c r="G60" s="107">
        <v>0</v>
      </c>
      <c r="H60" s="107">
        <v>0</v>
      </c>
      <c r="I60" s="107">
        <v>0</v>
      </c>
    </row>
    <row r="61" spans="1:9" x14ac:dyDescent="0.25">
      <c r="A61" s="109">
        <v>140053</v>
      </c>
      <c r="B61" s="111" t="s">
        <v>63</v>
      </c>
      <c r="C61" s="106">
        <v>30</v>
      </c>
      <c r="D61" s="106">
        <v>26</v>
      </c>
      <c r="E61" s="106">
        <v>4</v>
      </c>
      <c r="F61" s="107">
        <v>8</v>
      </c>
      <c r="G61" s="107">
        <v>8</v>
      </c>
      <c r="H61" s="107">
        <v>8</v>
      </c>
      <c r="I61" s="107">
        <v>6</v>
      </c>
    </row>
    <row r="62" spans="1:9" x14ac:dyDescent="0.25">
      <c r="A62" s="109">
        <v>140088</v>
      </c>
      <c r="B62" s="111" t="s">
        <v>64</v>
      </c>
      <c r="C62" s="106">
        <v>1004</v>
      </c>
      <c r="D62" s="106">
        <v>860</v>
      </c>
      <c r="E62" s="106">
        <v>144</v>
      </c>
      <c r="F62" s="107">
        <v>251</v>
      </c>
      <c r="G62" s="107">
        <v>251</v>
      </c>
      <c r="H62" s="107">
        <v>251</v>
      </c>
      <c r="I62" s="107">
        <v>251</v>
      </c>
    </row>
    <row r="63" spans="1:9" x14ac:dyDescent="0.25">
      <c r="A63" s="109">
        <v>140051</v>
      </c>
      <c r="B63" s="111" t="s">
        <v>65</v>
      </c>
      <c r="C63" s="106">
        <v>0</v>
      </c>
      <c r="D63" s="106">
        <v>0</v>
      </c>
      <c r="E63" s="106">
        <v>0</v>
      </c>
      <c r="F63" s="107">
        <v>0</v>
      </c>
      <c r="G63" s="107">
        <v>0</v>
      </c>
      <c r="H63" s="107">
        <v>0</v>
      </c>
      <c r="I63" s="107">
        <v>0</v>
      </c>
    </row>
    <row r="64" spans="1:9" x14ac:dyDescent="0.25">
      <c r="A64" s="109">
        <v>140055</v>
      </c>
      <c r="B64" s="111" t="s">
        <v>66</v>
      </c>
      <c r="C64" s="106">
        <v>0</v>
      </c>
      <c r="D64" s="106">
        <v>0</v>
      </c>
      <c r="E64" s="106">
        <v>0</v>
      </c>
      <c r="F64" s="107">
        <v>0</v>
      </c>
      <c r="G64" s="107">
        <v>0</v>
      </c>
      <c r="H64" s="107">
        <v>0</v>
      </c>
      <c r="I64" s="107">
        <v>0</v>
      </c>
    </row>
    <row r="65" spans="1:9" x14ac:dyDescent="0.25">
      <c r="A65" s="109">
        <v>140173</v>
      </c>
      <c r="B65" s="111" t="s">
        <v>67</v>
      </c>
      <c r="C65" s="106">
        <v>0</v>
      </c>
      <c r="D65" s="106">
        <v>0</v>
      </c>
      <c r="E65" s="106">
        <v>0</v>
      </c>
      <c r="F65" s="107">
        <v>0</v>
      </c>
      <c r="G65" s="107">
        <v>0</v>
      </c>
      <c r="H65" s="107">
        <v>0</v>
      </c>
      <c r="I65" s="107">
        <v>0</v>
      </c>
    </row>
    <row r="66" spans="1:9" x14ac:dyDescent="0.25">
      <c r="A66" s="109">
        <v>140188</v>
      </c>
      <c r="B66" s="111" t="s">
        <v>68</v>
      </c>
      <c r="C66" s="106">
        <v>0</v>
      </c>
      <c r="D66" s="106">
        <v>0</v>
      </c>
      <c r="E66" s="106">
        <v>0</v>
      </c>
      <c r="F66" s="107">
        <v>0</v>
      </c>
      <c r="G66" s="107">
        <v>0</v>
      </c>
      <c r="H66" s="107">
        <v>0</v>
      </c>
      <c r="I66" s="107">
        <v>0</v>
      </c>
    </row>
    <row r="67" spans="1:9" ht="30" x14ac:dyDescent="0.25">
      <c r="A67" s="109">
        <v>140185</v>
      </c>
      <c r="B67" s="111" t="s">
        <v>69</v>
      </c>
      <c r="C67" s="106">
        <v>100</v>
      </c>
      <c r="D67" s="106">
        <v>86</v>
      </c>
      <c r="E67" s="106">
        <v>14</v>
      </c>
      <c r="F67" s="107">
        <v>25</v>
      </c>
      <c r="G67" s="107">
        <v>25</v>
      </c>
      <c r="H67" s="107">
        <v>25</v>
      </c>
      <c r="I67" s="107">
        <v>25</v>
      </c>
    </row>
    <row r="68" spans="1:9" ht="30" x14ac:dyDescent="0.25">
      <c r="A68" s="109">
        <v>140241</v>
      </c>
      <c r="B68" s="111" t="s">
        <v>70</v>
      </c>
      <c r="C68" s="106">
        <v>0</v>
      </c>
      <c r="D68" s="106">
        <v>0</v>
      </c>
      <c r="E68" s="106">
        <v>0</v>
      </c>
      <c r="F68" s="107">
        <v>0</v>
      </c>
      <c r="G68" s="107">
        <v>0</v>
      </c>
      <c r="H68" s="107">
        <v>0</v>
      </c>
      <c r="I68" s="107">
        <v>0</v>
      </c>
    </row>
    <row r="69" spans="1:9" x14ac:dyDescent="0.25">
      <c r="A69" s="112"/>
      <c r="B69" s="113" t="s">
        <v>71</v>
      </c>
      <c r="C69" s="114">
        <v>997</v>
      </c>
      <c r="D69" s="114">
        <v>821</v>
      </c>
      <c r="E69" s="114">
        <v>176</v>
      </c>
      <c r="F69" s="114">
        <v>250</v>
      </c>
      <c r="G69" s="114">
        <v>250</v>
      </c>
      <c r="H69" s="114">
        <v>250</v>
      </c>
      <c r="I69" s="114">
        <v>247</v>
      </c>
    </row>
    <row r="70" spans="1:9" ht="15.75" customHeight="1" x14ac:dyDescent="0.25">
      <c r="A70" s="109">
        <v>140073</v>
      </c>
      <c r="B70" s="111" t="s">
        <v>72</v>
      </c>
      <c r="C70" s="106">
        <v>711</v>
      </c>
      <c r="D70" s="106">
        <v>592</v>
      </c>
      <c r="E70" s="106">
        <v>119</v>
      </c>
      <c r="F70" s="107">
        <v>178</v>
      </c>
      <c r="G70" s="107">
        <v>178</v>
      </c>
      <c r="H70" s="107">
        <v>178</v>
      </c>
      <c r="I70" s="107">
        <v>177</v>
      </c>
    </row>
    <row r="71" spans="1:9" x14ac:dyDescent="0.25">
      <c r="A71" s="109">
        <v>140078</v>
      </c>
      <c r="B71" s="111" t="s">
        <v>73</v>
      </c>
      <c r="C71" s="106">
        <v>0</v>
      </c>
      <c r="D71" s="106">
        <v>0</v>
      </c>
      <c r="E71" s="106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ht="30" x14ac:dyDescent="0.25">
      <c r="A72" s="109">
        <v>140070</v>
      </c>
      <c r="B72" s="111" t="s">
        <v>74</v>
      </c>
      <c r="C72" s="106">
        <v>0</v>
      </c>
      <c r="D72" s="106">
        <v>0</v>
      </c>
      <c r="E72" s="106">
        <v>0</v>
      </c>
      <c r="F72" s="107">
        <v>0</v>
      </c>
      <c r="G72" s="107">
        <v>0</v>
      </c>
      <c r="H72" s="107">
        <v>0</v>
      </c>
      <c r="I72" s="107">
        <v>0</v>
      </c>
    </row>
    <row r="73" spans="1:9" x14ac:dyDescent="0.25">
      <c r="A73" s="109">
        <v>140071</v>
      </c>
      <c r="B73" s="111" t="s">
        <v>75</v>
      </c>
      <c r="C73" s="106">
        <v>286</v>
      </c>
      <c r="D73" s="106">
        <v>229</v>
      </c>
      <c r="E73" s="106">
        <v>57</v>
      </c>
      <c r="F73" s="107">
        <v>72</v>
      </c>
      <c r="G73" s="107">
        <v>72</v>
      </c>
      <c r="H73" s="107">
        <v>72</v>
      </c>
      <c r="I73" s="107">
        <v>70</v>
      </c>
    </row>
    <row r="74" spans="1:9" ht="30" x14ac:dyDescent="0.25">
      <c r="A74" s="109">
        <v>140201</v>
      </c>
      <c r="B74" s="111" t="s">
        <v>76</v>
      </c>
      <c r="C74" s="106">
        <v>0</v>
      </c>
      <c r="D74" s="106">
        <v>0</v>
      </c>
      <c r="E74" s="106">
        <v>0</v>
      </c>
      <c r="F74" s="107">
        <v>0</v>
      </c>
      <c r="G74" s="107">
        <v>0</v>
      </c>
      <c r="H74" s="107">
        <v>0</v>
      </c>
      <c r="I74" s="107">
        <v>0</v>
      </c>
    </row>
    <row r="75" spans="1:9" x14ac:dyDescent="0.25">
      <c r="A75" s="109">
        <v>140112</v>
      </c>
      <c r="B75" s="111" t="s">
        <v>77</v>
      </c>
      <c r="C75" s="106">
        <v>0</v>
      </c>
      <c r="D75" s="106">
        <v>0</v>
      </c>
      <c r="E75" s="106">
        <v>0</v>
      </c>
      <c r="F75" s="107">
        <v>0</v>
      </c>
      <c r="G75" s="107">
        <v>0</v>
      </c>
      <c r="H75" s="107">
        <v>0</v>
      </c>
      <c r="I75" s="107">
        <v>0</v>
      </c>
    </row>
    <row r="76" spans="1:9" x14ac:dyDescent="0.25">
      <c r="A76" s="112"/>
      <c r="B76" s="113" t="s">
        <v>78</v>
      </c>
      <c r="C76" s="114">
        <v>1887</v>
      </c>
      <c r="D76" s="114">
        <v>1548</v>
      </c>
      <c r="E76" s="114">
        <v>339</v>
      </c>
      <c r="F76" s="114">
        <v>474</v>
      </c>
      <c r="G76" s="114">
        <v>474</v>
      </c>
      <c r="H76" s="114">
        <v>474</v>
      </c>
      <c r="I76" s="114">
        <v>465</v>
      </c>
    </row>
    <row r="77" spans="1:9" x14ac:dyDescent="0.25">
      <c r="A77" s="109">
        <v>140164</v>
      </c>
      <c r="B77" s="111" t="s">
        <v>79</v>
      </c>
      <c r="C77" s="106">
        <v>0</v>
      </c>
      <c r="D77" s="106">
        <v>0</v>
      </c>
      <c r="E77" s="106">
        <v>0</v>
      </c>
      <c r="F77" s="107">
        <v>0</v>
      </c>
      <c r="G77" s="107">
        <v>0</v>
      </c>
      <c r="H77" s="107">
        <v>0</v>
      </c>
      <c r="I77" s="107">
        <v>0</v>
      </c>
    </row>
    <row r="78" spans="1:9" x14ac:dyDescent="0.25">
      <c r="A78" s="109">
        <v>140115</v>
      </c>
      <c r="B78" s="111" t="s">
        <v>80</v>
      </c>
      <c r="C78" s="106">
        <v>0</v>
      </c>
      <c r="D78" s="106">
        <v>0</v>
      </c>
      <c r="E78" s="106">
        <v>0</v>
      </c>
      <c r="F78" s="107">
        <v>0</v>
      </c>
      <c r="G78" s="107">
        <v>0</v>
      </c>
      <c r="H78" s="107">
        <v>0</v>
      </c>
      <c r="I78" s="107">
        <v>0</v>
      </c>
    </row>
    <row r="79" spans="1:9" x14ac:dyDescent="0.25">
      <c r="A79" s="109">
        <v>140232</v>
      </c>
      <c r="B79" s="111" t="s">
        <v>81</v>
      </c>
      <c r="C79" s="106">
        <v>10</v>
      </c>
      <c r="D79" s="106">
        <v>0</v>
      </c>
      <c r="E79" s="106">
        <v>10</v>
      </c>
      <c r="F79" s="107">
        <v>3</v>
      </c>
      <c r="G79" s="107">
        <v>3</v>
      </c>
      <c r="H79" s="107">
        <v>3</v>
      </c>
      <c r="I79" s="107">
        <v>1</v>
      </c>
    </row>
    <row r="80" spans="1:9" ht="30" x14ac:dyDescent="0.25">
      <c r="A80" s="109">
        <v>140233</v>
      </c>
      <c r="B80" s="111" t="s">
        <v>82</v>
      </c>
      <c r="C80" s="106">
        <v>0</v>
      </c>
      <c r="D80" s="106">
        <v>0</v>
      </c>
      <c r="E80" s="106">
        <v>0</v>
      </c>
      <c r="F80" s="107">
        <v>0</v>
      </c>
      <c r="G80" s="107">
        <v>0</v>
      </c>
      <c r="H80" s="107">
        <v>0</v>
      </c>
      <c r="I80" s="107">
        <v>0</v>
      </c>
    </row>
    <row r="81" spans="1:9" x14ac:dyDescent="0.25">
      <c r="A81" s="109">
        <v>140187</v>
      </c>
      <c r="B81" s="111" t="s">
        <v>83</v>
      </c>
      <c r="C81" s="106">
        <v>0</v>
      </c>
      <c r="D81" s="106">
        <v>0</v>
      </c>
      <c r="E81" s="106">
        <v>0</v>
      </c>
      <c r="F81" s="107">
        <v>0</v>
      </c>
      <c r="G81" s="107">
        <v>0</v>
      </c>
      <c r="H81" s="107">
        <v>0</v>
      </c>
      <c r="I81" s="107">
        <v>0</v>
      </c>
    </row>
    <row r="82" spans="1:9" x14ac:dyDescent="0.25">
      <c r="A82" s="109">
        <v>140193</v>
      </c>
      <c r="B82" s="111" t="s">
        <v>84</v>
      </c>
      <c r="C82" s="106">
        <v>541</v>
      </c>
      <c r="D82" s="106">
        <v>464</v>
      </c>
      <c r="E82" s="106">
        <v>77</v>
      </c>
      <c r="F82" s="107">
        <v>135</v>
      </c>
      <c r="G82" s="107">
        <v>135</v>
      </c>
      <c r="H82" s="107">
        <v>135</v>
      </c>
      <c r="I82" s="107">
        <v>136</v>
      </c>
    </row>
    <row r="83" spans="1:9" x14ac:dyDescent="0.25">
      <c r="A83" s="109">
        <v>140192</v>
      </c>
      <c r="B83" s="111" t="s">
        <v>85</v>
      </c>
      <c r="C83" s="106">
        <v>0</v>
      </c>
      <c r="D83" s="106">
        <v>0</v>
      </c>
      <c r="E83" s="106">
        <v>0</v>
      </c>
      <c r="F83" s="107">
        <v>0</v>
      </c>
      <c r="G83" s="107">
        <v>0</v>
      </c>
      <c r="H83" s="107">
        <v>0</v>
      </c>
      <c r="I83" s="107">
        <v>0</v>
      </c>
    </row>
    <row r="84" spans="1:9" x14ac:dyDescent="0.25">
      <c r="A84" s="109">
        <v>140160</v>
      </c>
      <c r="B84" s="111" t="s">
        <v>86</v>
      </c>
      <c r="C84" s="106">
        <v>70</v>
      </c>
      <c r="D84" s="106">
        <v>58</v>
      </c>
      <c r="E84" s="106">
        <v>12</v>
      </c>
      <c r="F84" s="107">
        <v>18</v>
      </c>
      <c r="G84" s="107">
        <v>18</v>
      </c>
      <c r="H84" s="107">
        <v>18</v>
      </c>
      <c r="I84" s="107">
        <v>16</v>
      </c>
    </row>
    <row r="85" spans="1:9" x14ac:dyDescent="0.25">
      <c r="A85" s="109">
        <v>140178</v>
      </c>
      <c r="B85" s="111" t="s">
        <v>87</v>
      </c>
      <c r="C85" s="106">
        <v>0</v>
      </c>
      <c r="D85" s="106">
        <v>0</v>
      </c>
      <c r="E85" s="106">
        <v>0</v>
      </c>
      <c r="F85" s="107">
        <v>0</v>
      </c>
      <c r="G85" s="107">
        <v>0</v>
      </c>
      <c r="H85" s="107">
        <v>0</v>
      </c>
      <c r="I85" s="107">
        <v>0</v>
      </c>
    </row>
    <row r="86" spans="1:9" x14ac:dyDescent="0.25">
      <c r="A86" s="109">
        <v>140075</v>
      </c>
      <c r="B86" s="111" t="s">
        <v>88</v>
      </c>
      <c r="C86" s="106">
        <v>52</v>
      </c>
      <c r="D86" s="106">
        <v>43</v>
      </c>
      <c r="E86" s="106">
        <v>9</v>
      </c>
      <c r="F86" s="107">
        <v>13</v>
      </c>
      <c r="G86" s="107">
        <v>13</v>
      </c>
      <c r="H86" s="107">
        <v>13</v>
      </c>
      <c r="I86" s="107">
        <v>13</v>
      </c>
    </row>
    <row r="87" spans="1:9" x14ac:dyDescent="0.25">
      <c r="A87" s="109">
        <v>140186</v>
      </c>
      <c r="B87" s="111" t="s">
        <v>89</v>
      </c>
      <c r="C87" s="106">
        <v>0</v>
      </c>
      <c r="D87" s="106">
        <v>0</v>
      </c>
      <c r="E87" s="106">
        <v>0</v>
      </c>
      <c r="F87" s="107">
        <v>0</v>
      </c>
      <c r="G87" s="107">
        <v>0</v>
      </c>
      <c r="H87" s="107">
        <v>0</v>
      </c>
      <c r="I87" s="107">
        <v>0</v>
      </c>
    </row>
    <row r="88" spans="1:9" x14ac:dyDescent="0.25">
      <c r="A88" s="109">
        <v>140182</v>
      </c>
      <c r="B88" s="111" t="s">
        <v>90</v>
      </c>
      <c r="C88" s="106">
        <v>0</v>
      </c>
      <c r="D88" s="106">
        <v>0</v>
      </c>
      <c r="E88" s="106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x14ac:dyDescent="0.25">
      <c r="A89" s="109">
        <v>140184</v>
      </c>
      <c r="B89" s="111" t="s">
        <v>91</v>
      </c>
      <c r="C89" s="106">
        <v>0</v>
      </c>
      <c r="D89" s="106">
        <v>0</v>
      </c>
      <c r="E89" s="106">
        <v>0</v>
      </c>
      <c r="F89" s="107">
        <v>0</v>
      </c>
      <c r="G89" s="107">
        <v>0</v>
      </c>
      <c r="H89" s="107">
        <v>0</v>
      </c>
      <c r="I89" s="107">
        <v>0</v>
      </c>
    </row>
    <row r="90" spans="1:9" x14ac:dyDescent="0.25">
      <c r="A90" s="109">
        <v>140105</v>
      </c>
      <c r="B90" s="111" t="s">
        <v>92</v>
      </c>
      <c r="C90" s="106">
        <v>0</v>
      </c>
      <c r="D90" s="106">
        <v>0</v>
      </c>
      <c r="E90" s="106">
        <v>0</v>
      </c>
      <c r="F90" s="107">
        <v>0</v>
      </c>
      <c r="G90" s="107">
        <v>0</v>
      </c>
      <c r="H90" s="107">
        <v>0</v>
      </c>
      <c r="I90" s="107">
        <v>0</v>
      </c>
    </row>
    <row r="91" spans="1:9" x14ac:dyDescent="0.25">
      <c r="A91" s="109">
        <v>140089</v>
      </c>
      <c r="B91" s="111" t="s">
        <v>93</v>
      </c>
      <c r="C91" s="106">
        <v>40</v>
      </c>
      <c r="D91" s="106">
        <v>34</v>
      </c>
      <c r="E91" s="106">
        <v>6</v>
      </c>
      <c r="F91" s="107">
        <v>10</v>
      </c>
      <c r="G91" s="107">
        <v>10</v>
      </c>
      <c r="H91" s="107">
        <v>10</v>
      </c>
      <c r="I91" s="107">
        <v>10</v>
      </c>
    </row>
    <row r="92" spans="1:9" x14ac:dyDescent="0.25">
      <c r="A92" s="109">
        <v>140204</v>
      </c>
      <c r="B92" s="111" t="s">
        <v>94</v>
      </c>
      <c r="C92" s="106">
        <v>0</v>
      </c>
      <c r="D92" s="106">
        <v>0</v>
      </c>
      <c r="E92" s="106">
        <v>0</v>
      </c>
      <c r="F92" s="107">
        <v>0</v>
      </c>
      <c r="G92" s="107">
        <v>0</v>
      </c>
      <c r="H92" s="107">
        <v>0</v>
      </c>
      <c r="I92" s="107">
        <v>0</v>
      </c>
    </row>
    <row r="93" spans="1:9" x14ac:dyDescent="0.25">
      <c r="A93" s="109">
        <v>140203</v>
      </c>
      <c r="B93" s="111" t="s">
        <v>95</v>
      </c>
      <c r="C93" s="106">
        <v>0</v>
      </c>
      <c r="D93" s="106">
        <v>0</v>
      </c>
      <c r="E93" s="106">
        <v>0</v>
      </c>
      <c r="F93" s="107">
        <v>0</v>
      </c>
      <c r="G93" s="107">
        <v>0</v>
      </c>
      <c r="H93" s="107">
        <v>0</v>
      </c>
      <c r="I93" s="107">
        <v>0</v>
      </c>
    </row>
    <row r="94" spans="1:9" x14ac:dyDescent="0.25">
      <c r="A94" s="109">
        <v>140106</v>
      </c>
      <c r="B94" s="111" t="s">
        <v>96</v>
      </c>
      <c r="C94" s="106">
        <v>0</v>
      </c>
      <c r="D94" s="106">
        <v>0</v>
      </c>
      <c r="E94" s="106">
        <v>0</v>
      </c>
      <c r="F94" s="107">
        <v>0</v>
      </c>
      <c r="G94" s="107">
        <v>0</v>
      </c>
      <c r="H94" s="107">
        <v>0</v>
      </c>
      <c r="I94" s="107">
        <v>0</v>
      </c>
    </row>
    <row r="95" spans="1:9" x14ac:dyDescent="0.25">
      <c r="A95" s="109">
        <v>140202</v>
      </c>
      <c r="B95" s="111" t="s">
        <v>97</v>
      </c>
      <c r="C95" s="106">
        <v>0</v>
      </c>
      <c r="D95" s="106">
        <v>0</v>
      </c>
      <c r="E95" s="106">
        <v>0</v>
      </c>
      <c r="F95" s="107">
        <v>0</v>
      </c>
      <c r="G95" s="107">
        <v>0</v>
      </c>
      <c r="H95" s="107">
        <v>0</v>
      </c>
      <c r="I95" s="107">
        <v>0</v>
      </c>
    </row>
    <row r="96" spans="1:9" x14ac:dyDescent="0.25">
      <c r="A96" s="109">
        <v>140189</v>
      </c>
      <c r="B96" s="111" t="s">
        <v>98</v>
      </c>
      <c r="C96" s="106">
        <v>50</v>
      </c>
      <c r="D96" s="106">
        <v>43</v>
      </c>
      <c r="E96" s="106">
        <v>7</v>
      </c>
      <c r="F96" s="107">
        <v>13</v>
      </c>
      <c r="G96" s="107">
        <v>13</v>
      </c>
      <c r="H96" s="107">
        <v>13</v>
      </c>
      <c r="I96" s="107">
        <v>11</v>
      </c>
    </row>
    <row r="97" spans="1:9" ht="30" x14ac:dyDescent="0.25">
      <c r="A97" s="109">
        <v>140200</v>
      </c>
      <c r="B97" s="111" t="s">
        <v>99</v>
      </c>
      <c r="C97" s="106">
        <v>0</v>
      </c>
      <c r="D97" s="106">
        <v>0</v>
      </c>
      <c r="E97" s="106">
        <v>0</v>
      </c>
      <c r="F97" s="107">
        <v>0</v>
      </c>
      <c r="G97" s="107">
        <v>0</v>
      </c>
      <c r="H97" s="107">
        <v>0</v>
      </c>
      <c r="I97" s="107">
        <v>0</v>
      </c>
    </row>
    <row r="98" spans="1:9" ht="15" customHeight="1" x14ac:dyDescent="0.25">
      <c r="A98" s="109">
        <v>140169</v>
      </c>
      <c r="B98" s="111" t="s">
        <v>100</v>
      </c>
      <c r="C98" s="106">
        <v>0</v>
      </c>
      <c r="D98" s="106">
        <v>0</v>
      </c>
      <c r="E98" s="106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x14ac:dyDescent="0.25">
      <c r="A99" s="109">
        <v>140116</v>
      </c>
      <c r="B99" s="111" t="s">
        <v>101</v>
      </c>
      <c r="C99" s="106">
        <v>0</v>
      </c>
      <c r="D99" s="106">
        <v>0</v>
      </c>
      <c r="E99" s="106">
        <v>0</v>
      </c>
      <c r="F99" s="107">
        <v>0</v>
      </c>
      <c r="G99" s="107">
        <v>0</v>
      </c>
      <c r="H99" s="107">
        <v>0</v>
      </c>
      <c r="I99" s="107">
        <v>0</v>
      </c>
    </row>
    <row r="100" spans="1:9" x14ac:dyDescent="0.25">
      <c r="A100" s="109">
        <v>140179</v>
      </c>
      <c r="B100" s="111" t="s">
        <v>102</v>
      </c>
      <c r="C100" s="106">
        <v>0</v>
      </c>
      <c r="D100" s="106">
        <v>0</v>
      </c>
      <c r="E100" s="106">
        <v>0</v>
      </c>
      <c r="F100" s="107">
        <v>0</v>
      </c>
      <c r="G100" s="107">
        <v>0</v>
      </c>
      <c r="H100" s="107">
        <v>0</v>
      </c>
      <c r="I100" s="107">
        <v>0</v>
      </c>
    </row>
    <row r="101" spans="1:9" x14ac:dyDescent="0.25">
      <c r="A101" s="109">
        <v>140080</v>
      </c>
      <c r="B101" s="111" t="s">
        <v>103</v>
      </c>
      <c r="C101" s="106">
        <v>493</v>
      </c>
      <c r="D101" s="106">
        <v>380</v>
      </c>
      <c r="E101" s="106">
        <v>113</v>
      </c>
      <c r="F101" s="107">
        <v>123</v>
      </c>
      <c r="G101" s="107">
        <v>123</v>
      </c>
      <c r="H101" s="107">
        <v>123</v>
      </c>
      <c r="I101" s="107">
        <v>124</v>
      </c>
    </row>
    <row r="102" spans="1:9" x14ac:dyDescent="0.25">
      <c r="A102" s="109">
        <v>140206</v>
      </c>
      <c r="B102" s="111" t="s">
        <v>104</v>
      </c>
      <c r="C102" s="106">
        <v>104</v>
      </c>
      <c r="D102" s="106">
        <v>87</v>
      </c>
      <c r="E102" s="106">
        <v>17</v>
      </c>
      <c r="F102" s="107">
        <v>26</v>
      </c>
      <c r="G102" s="107">
        <v>26</v>
      </c>
      <c r="H102" s="107">
        <v>26</v>
      </c>
      <c r="I102" s="107">
        <v>26</v>
      </c>
    </row>
    <row r="103" spans="1:9" ht="15" customHeight="1" x14ac:dyDescent="0.25">
      <c r="A103" s="109">
        <v>140093</v>
      </c>
      <c r="B103" s="111" t="s">
        <v>105</v>
      </c>
      <c r="C103" s="106">
        <v>278</v>
      </c>
      <c r="D103" s="106">
        <v>214</v>
      </c>
      <c r="E103" s="106">
        <v>64</v>
      </c>
      <c r="F103" s="107">
        <v>70</v>
      </c>
      <c r="G103" s="107">
        <v>70</v>
      </c>
      <c r="H103" s="107">
        <v>70</v>
      </c>
      <c r="I103" s="107">
        <v>68</v>
      </c>
    </row>
    <row r="104" spans="1:9" x14ac:dyDescent="0.25">
      <c r="A104" s="109">
        <v>140026</v>
      </c>
      <c r="B104" s="111" t="s">
        <v>107</v>
      </c>
      <c r="C104" s="106">
        <v>109</v>
      </c>
      <c r="D104" s="106">
        <v>104</v>
      </c>
      <c r="E104" s="106">
        <v>5</v>
      </c>
      <c r="F104" s="107">
        <v>27</v>
      </c>
      <c r="G104" s="107">
        <v>27</v>
      </c>
      <c r="H104" s="107">
        <v>27</v>
      </c>
      <c r="I104" s="107">
        <v>28</v>
      </c>
    </row>
    <row r="105" spans="1:9" x14ac:dyDescent="0.25">
      <c r="A105" s="109">
        <v>140216</v>
      </c>
      <c r="B105" s="111" t="s">
        <v>108</v>
      </c>
      <c r="C105" s="106">
        <v>0</v>
      </c>
      <c r="D105" s="106">
        <v>0</v>
      </c>
      <c r="E105" s="106">
        <v>0</v>
      </c>
      <c r="F105" s="107">
        <v>0</v>
      </c>
      <c r="G105" s="107">
        <v>0</v>
      </c>
      <c r="H105" s="107">
        <v>0</v>
      </c>
      <c r="I105" s="107">
        <v>0</v>
      </c>
    </row>
    <row r="106" spans="1:9" x14ac:dyDescent="0.25">
      <c r="A106" s="109">
        <v>140212</v>
      </c>
      <c r="B106" s="111" t="s">
        <v>109</v>
      </c>
      <c r="C106" s="106">
        <v>0</v>
      </c>
      <c r="D106" s="106">
        <v>0</v>
      </c>
      <c r="E106" s="106">
        <v>0</v>
      </c>
      <c r="F106" s="107">
        <v>0</v>
      </c>
      <c r="G106" s="107">
        <v>0</v>
      </c>
      <c r="H106" s="107">
        <v>0</v>
      </c>
      <c r="I106" s="107">
        <v>0</v>
      </c>
    </row>
    <row r="107" spans="1:9" ht="30" x14ac:dyDescent="0.25">
      <c r="A107" s="109">
        <v>140238</v>
      </c>
      <c r="B107" s="111" t="s">
        <v>110</v>
      </c>
      <c r="C107" s="106">
        <v>0</v>
      </c>
      <c r="D107" s="106">
        <v>0</v>
      </c>
      <c r="E107" s="106">
        <v>0</v>
      </c>
      <c r="F107" s="107">
        <v>0</v>
      </c>
      <c r="G107" s="107">
        <v>0</v>
      </c>
      <c r="H107" s="107">
        <v>0</v>
      </c>
      <c r="I107" s="107">
        <v>0</v>
      </c>
    </row>
    <row r="108" spans="1:9" ht="17.25" customHeight="1" x14ac:dyDescent="0.25">
      <c r="A108" s="109">
        <v>140236</v>
      </c>
      <c r="B108" s="111" t="s">
        <v>111</v>
      </c>
      <c r="C108" s="106">
        <v>0</v>
      </c>
      <c r="D108" s="106">
        <v>0</v>
      </c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</row>
    <row r="109" spans="1:9" x14ac:dyDescent="0.25">
      <c r="A109" s="109">
        <v>140240</v>
      </c>
      <c r="B109" s="111" t="s">
        <v>112</v>
      </c>
      <c r="C109" s="106">
        <v>0</v>
      </c>
      <c r="D109" s="106">
        <v>0</v>
      </c>
      <c r="E109" s="106">
        <v>0</v>
      </c>
      <c r="F109" s="107">
        <v>0</v>
      </c>
      <c r="G109" s="107">
        <v>0</v>
      </c>
      <c r="H109" s="107">
        <v>0</v>
      </c>
      <c r="I109" s="107">
        <v>0</v>
      </c>
    </row>
    <row r="110" spans="1:9" ht="30" x14ac:dyDescent="0.25">
      <c r="A110" s="109">
        <v>140243</v>
      </c>
      <c r="B110" s="111" t="s">
        <v>117</v>
      </c>
      <c r="C110" s="106">
        <v>0</v>
      </c>
      <c r="D110" s="106">
        <v>0</v>
      </c>
      <c r="E110" s="106">
        <v>0</v>
      </c>
      <c r="F110" s="107">
        <v>0</v>
      </c>
      <c r="G110" s="107">
        <v>0</v>
      </c>
      <c r="H110" s="107">
        <v>0</v>
      </c>
      <c r="I110" s="107">
        <v>0</v>
      </c>
    </row>
    <row r="111" spans="1:9" x14ac:dyDescent="0.25">
      <c r="A111" s="109">
        <v>140244</v>
      </c>
      <c r="B111" s="111" t="s">
        <v>118</v>
      </c>
      <c r="C111" s="106">
        <v>0</v>
      </c>
      <c r="D111" s="106">
        <v>0</v>
      </c>
      <c r="E111" s="106">
        <v>0</v>
      </c>
      <c r="F111" s="107">
        <v>0</v>
      </c>
      <c r="G111" s="107">
        <v>0</v>
      </c>
      <c r="H111" s="107">
        <v>0</v>
      </c>
      <c r="I111" s="107">
        <v>0</v>
      </c>
    </row>
    <row r="112" spans="1:9" x14ac:dyDescent="0.25">
      <c r="A112" s="109">
        <v>140245</v>
      </c>
      <c r="B112" s="111" t="s">
        <v>119</v>
      </c>
      <c r="C112" s="106">
        <v>120</v>
      </c>
      <c r="D112" s="106">
        <v>103</v>
      </c>
      <c r="E112" s="106">
        <v>17</v>
      </c>
      <c r="F112" s="107">
        <v>30</v>
      </c>
      <c r="G112" s="107">
        <v>30</v>
      </c>
      <c r="H112" s="107">
        <v>30</v>
      </c>
      <c r="I112" s="107">
        <v>30</v>
      </c>
    </row>
    <row r="113" spans="1:9" x14ac:dyDescent="0.25">
      <c r="A113" s="109">
        <v>140218</v>
      </c>
      <c r="B113" s="111" t="s">
        <v>251</v>
      </c>
      <c r="C113" s="106">
        <v>0</v>
      </c>
      <c r="D113" s="106">
        <v>0</v>
      </c>
      <c r="E113" s="106">
        <v>0</v>
      </c>
      <c r="F113" s="107">
        <v>0</v>
      </c>
      <c r="G113" s="107">
        <v>0</v>
      </c>
      <c r="H113" s="107">
        <v>0</v>
      </c>
      <c r="I113" s="107">
        <v>0</v>
      </c>
    </row>
    <row r="114" spans="1:9" x14ac:dyDescent="0.25">
      <c r="A114" s="109">
        <v>140249</v>
      </c>
      <c r="B114" s="111" t="s">
        <v>252</v>
      </c>
      <c r="C114" s="106">
        <v>0</v>
      </c>
      <c r="D114" s="106">
        <v>0</v>
      </c>
      <c r="E114" s="106">
        <v>0</v>
      </c>
      <c r="F114" s="107">
        <v>0</v>
      </c>
      <c r="G114" s="107">
        <v>0</v>
      </c>
      <c r="H114" s="107">
        <v>0</v>
      </c>
      <c r="I114" s="107">
        <v>0</v>
      </c>
    </row>
    <row r="115" spans="1:9" ht="17.25" customHeight="1" x14ac:dyDescent="0.25">
      <c r="A115" s="109">
        <v>140250</v>
      </c>
      <c r="B115" s="111" t="s">
        <v>253</v>
      </c>
      <c r="C115" s="106">
        <v>0</v>
      </c>
      <c r="D115" s="106">
        <v>0</v>
      </c>
      <c r="E115" s="106">
        <v>0</v>
      </c>
      <c r="F115" s="107">
        <v>0</v>
      </c>
      <c r="G115" s="107">
        <v>0</v>
      </c>
      <c r="H115" s="107">
        <v>0</v>
      </c>
      <c r="I115" s="107">
        <v>0</v>
      </c>
    </row>
    <row r="116" spans="1:9" x14ac:dyDescent="0.25">
      <c r="A116" s="115">
        <v>140251</v>
      </c>
      <c r="B116" s="116" t="s">
        <v>254</v>
      </c>
      <c r="C116" s="106">
        <v>10</v>
      </c>
      <c r="D116" s="106">
        <v>9</v>
      </c>
      <c r="E116" s="106">
        <v>1</v>
      </c>
      <c r="F116" s="107">
        <v>3</v>
      </c>
      <c r="G116" s="107">
        <v>3</v>
      </c>
      <c r="H116" s="107">
        <v>3</v>
      </c>
      <c r="I116" s="107">
        <v>1</v>
      </c>
    </row>
    <row r="117" spans="1:9" x14ac:dyDescent="0.25">
      <c r="A117" s="115">
        <v>140252</v>
      </c>
      <c r="B117" s="116" t="s">
        <v>255</v>
      </c>
      <c r="C117" s="106">
        <v>0</v>
      </c>
      <c r="D117" s="106">
        <v>0</v>
      </c>
      <c r="E117" s="106">
        <v>0</v>
      </c>
      <c r="F117" s="107">
        <v>0</v>
      </c>
      <c r="G117" s="107">
        <v>0</v>
      </c>
      <c r="H117" s="107">
        <v>0</v>
      </c>
      <c r="I117" s="107">
        <v>0</v>
      </c>
    </row>
    <row r="118" spans="1:9" x14ac:dyDescent="0.25">
      <c r="A118" s="115">
        <v>140253</v>
      </c>
      <c r="B118" s="116" t="s">
        <v>256</v>
      </c>
      <c r="C118" s="106">
        <v>0</v>
      </c>
      <c r="D118" s="106">
        <v>0</v>
      </c>
      <c r="E118" s="106">
        <v>0</v>
      </c>
      <c r="F118" s="107">
        <v>0</v>
      </c>
      <c r="G118" s="107">
        <v>0</v>
      </c>
      <c r="H118" s="107">
        <v>0</v>
      </c>
      <c r="I118" s="107">
        <v>0</v>
      </c>
    </row>
    <row r="119" spans="1:9" x14ac:dyDescent="0.25">
      <c r="A119" s="115">
        <v>140254</v>
      </c>
      <c r="B119" s="116" t="s">
        <v>257</v>
      </c>
      <c r="C119" s="106">
        <v>10</v>
      </c>
      <c r="D119" s="106">
        <v>9</v>
      </c>
      <c r="E119" s="106">
        <v>1</v>
      </c>
      <c r="F119" s="107">
        <v>3</v>
      </c>
      <c r="G119" s="107">
        <v>3</v>
      </c>
      <c r="H119" s="107">
        <v>3</v>
      </c>
      <c r="I119" s="107">
        <v>1</v>
      </c>
    </row>
    <row r="120" spans="1:9" x14ac:dyDescent="0.25">
      <c r="A120" s="115">
        <v>140255</v>
      </c>
      <c r="B120" s="116" t="s">
        <v>258</v>
      </c>
      <c r="C120" s="106">
        <v>0</v>
      </c>
      <c r="D120" s="106">
        <v>0</v>
      </c>
      <c r="E120" s="106">
        <v>0</v>
      </c>
      <c r="F120" s="106">
        <v>0</v>
      </c>
      <c r="G120" s="106">
        <v>0</v>
      </c>
      <c r="H120" s="106">
        <v>0</v>
      </c>
      <c r="I120" s="106">
        <v>0</v>
      </c>
    </row>
    <row r="121" spans="1:9" x14ac:dyDescent="0.25">
      <c r="A121" s="326">
        <v>140256</v>
      </c>
      <c r="B121" s="196" t="s">
        <v>259</v>
      </c>
      <c r="C121" s="106">
        <v>0</v>
      </c>
      <c r="D121" s="106">
        <v>0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</row>
    <row r="122" spans="1:9" s="95" customFormat="1" ht="14.25" x14ac:dyDescent="0.2">
      <c r="A122" s="130"/>
      <c r="B122" s="157" t="s">
        <v>144</v>
      </c>
      <c r="C122" s="114">
        <v>59790</v>
      </c>
      <c r="D122" s="141">
        <v>50973</v>
      </c>
      <c r="E122" s="141">
        <v>8817</v>
      </c>
      <c r="F122" s="141">
        <v>14956</v>
      </c>
      <c r="G122" s="141">
        <v>14956</v>
      </c>
      <c r="H122" s="141">
        <v>14956</v>
      </c>
      <c r="I122" s="141">
        <v>14922</v>
      </c>
    </row>
    <row r="123" spans="1:9" x14ac:dyDescent="0.25">
      <c r="A123" s="129"/>
      <c r="B123" s="129" t="s">
        <v>212</v>
      </c>
      <c r="C123" s="108">
        <v>4000</v>
      </c>
      <c r="D123" s="108">
        <v>3428</v>
      </c>
      <c r="E123" s="108">
        <v>572</v>
      </c>
      <c r="F123" s="108">
        <v>1000</v>
      </c>
      <c r="G123" s="108">
        <v>1000</v>
      </c>
      <c r="H123" s="108">
        <v>1000</v>
      </c>
      <c r="I123" s="108">
        <v>1000</v>
      </c>
    </row>
    <row r="124" spans="1:9" x14ac:dyDescent="0.25">
      <c r="A124" s="129"/>
      <c r="B124" s="130" t="s">
        <v>152</v>
      </c>
      <c r="C124" s="142">
        <v>63790</v>
      </c>
      <c r="D124" s="142">
        <v>54401</v>
      </c>
      <c r="E124" s="142">
        <v>9389</v>
      </c>
      <c r="F124" s="142">
        <v>15956</v>
      </c>
      <c r="G124" s="142">
        <v>15956</v>
      </c>
      <c r="H124" s="142">
        <v>15956</v>
      </c>
      <c r="I124" s="142">
        <v>15922</v>
      </c>
    </row>
  </sheetData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view="pageBreakPreview" zoomScale="75" zoomScaleNormal="75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5" sqref="I5"/>
    </sheetView>
  </sheetViews>
  <sheetFormatPr defaultRowHeight="15" x14ac:dyDescent="0.25"/>
  <cols>
    <col min="1" max="1" width="9.140625" style="117"/>
    <col min="2" max="2" width="39.5703125" style="117" customWidth="1"/>
    <col min="3" max="6" width="12.7109375" style="117" customWidth="1"/>
    <col min="7" max="9" width="12" style="117" customWidth="1"/>
    <col min="10" max="16384" width="9.140625" style="117"/>
  </cols>
  <sheetData>
    <row r="1" spans="1:9" ht="15" customHeight="1" x14ac:dyDescent="0.25">
      <c r="A1" s="573" t="s">
        <v>267</v>
      </c>
      <c r="B1" s="573"/>
      <c r="C1" s="573"/>
      <c r="D1" s="573"/>
      <c r="E1" s="102"/>
      <c r="F1" s="102"/>
      <c r="I1" s="93" t="s">
        <v>148</v>
      </c>
    </row>
    <row r="2" spans="1:9" x14ac:dyDescent="0.25">
      <c r="A2" s="573"/>
      <c r="B2" s="573"/>
      <c r="C2" s="573"/>
      <c r="D2" s="573"/>
      <c r="E2" s="102"/>
      <c r="F2" s="102"/>
      <c r="I2" s="93" t="s">
        <v>1</v>
      </c>
    </row>
    <row r="3" spans="1:9" x14ac:dyDescent="0.25">
      <c r="A3" s="573"/>
      <c r="B3" s="573"/>
      <c r="C3" s="573"/>
      <c r="D3" s="573"/>
      <c r="E3" s="102"/>
      <c r="F3" s="102"/>
      <c r="I3" s="93" t="s">
        <v>149</v>
      </c>
    </row>
    <row r="4" spans="1:9" x14ac:dyDescent="0.25">
      <c r="A4" s="573"/>
      <c r="B4" s="573"/>
      <c r="C4" s="573"/>
      <c r="D4" s="573"/>
      <c r="E4" s="102"/>
      <c r="F4" s="102"/>
      <c r="I4" s="93" t="s">
        <v>322</v>
      </c>
    </row>
    <row r="5" spans="1:9" x14ac:dyDescent="0.25">
      <c r="I5" s="95" t="s">
        <v>169</v>
      </c>
    </row>
    <row r="6" spans="1:9" ht="15" customHeight="1" x14ac:dyDescent="0.25">
      <c r="A6" s="572" t="s">
        <v>167</v>
      </c>
      <c r="B6" s="574" t="s">
        <v>133</v>
      </c>
      <c r="C6" s="572" t="s">
        <v>225</v>
      </c>
      <c r="D6" s="574" t="s">
        <v>218</v>
      </c>
      <c r="E6" s="575"/>
      <c r="F6" s="572" t="s">
        <v>138</v>
      </c>
      <c r="G6" s="572" t="s">
        <v>139</v>
      </c>
      <c r="H6" s="572" t="s">
        <v>140</v>
      </c>
      <c r="I6" s="572" t="s">
        <v>141</v>
      </c>
    </row>
    <row r="7" spans="1:9" ht="46.5" customHeight="1" x14ac:dyDescent="0.25">
      <c r="A7" s="572"/>
      <c r="B7" s="574"/>
      <c r="C7" s="572"/>
      <c r="D7" s="324" t="s">
        <v>137</v>
      </c>
      <c r="E7" s="324" t="s">
        <v>9</v>
      </c>
      <c r="F7" s="572"/>
      <c r="G7" s="572"/>
      <c r="H7" s="572"/>
      <c r="I7" s="572"/>
    </row>
    <row r="8" spans="1:9" x14ac:dyDescent="0.25">
      <c r="A8" s="104">
        <v>140001</v>
      </c>
      <c r="B8" s="105" t="s">
        <v>10</v>
      </c>
      <c r="C8" s="106">
        <v>0</v>
      </c>
      <c r="D8" s="106">
        <v>0</v>
      </c>
      <c r="E8" s="106">
        <v>0</v>
      </c>
      <c r="F8" s="107">
        <v>0</v>
      </c>
      <c r="G8" s="107">
        <v>0</v>
      </c>
      <c r="H8" s="107">
        <v>0</v>
      </c>
      <c r="I8" s="108">
        <v>0</v>
      </c>
    </row>
    <row r="9" spans="1:9" x14ac:dyDescent="0.25">
      <c r="A9" s="109">
        <v>140005</v>
      </c>
      <c r="B9" s="110" t="s">
        <v>11</v>
      </c>
      <c r="C9" s="106">
        <v>0</v>
      </c>
      <c r="D9" s="106">
        <v>0</v>
      </c>
      <c r="E9" s="106">
        <v>0</v>
      </c>
      <c r="F9" s="107">
        <v>0</v>
      </c>
      <c r="G9" s="107">
        <v>0</v>
      </c>
      <c r="H9" s="107">
        <v>0</v>
      </c>
      <c r="I9" s="108">
        <v>0</v>
      </c>
    </row>
    <row r="10" spans="1:9" x14ac:dyDescent="0.25">
      <c r="A10" s="109">
        <v>140002</v>
      </c>
      <c r="B10" s="110" t="s">
        <v>12</v>
      </c>
      <c r="C10" s="106">
        <v>0</v>
      </c>
      <c r="D10" s="106">
        <v>0</v>
      </c>
      <c r="E10" s="106">
        <v>0</v>
      </c>
      <c r="F10" s="107">
        <v>0</v>
      </c>
      <c r="G10" s="107">
        <v>0</v>
      </c>
      <c r="H10" s="107">
        <v>0</v>
      </c>
      <c r="I10" s="108">
        <v>0</v>
      </c>
    </row>
    <row r="11" spans="1:9" x14ac:dyDescent="0.25">
      <c r="A11" s="109">
        <v>140004</v>
      </c>
      <c r="B11" s="110" t="s">
        <v>13</v>
      </c>
      <c r="C11" s="106">
        <v>0</v>
      </c>
      <c r="D11" s="106">
        <v>0</v>
      </c>
      <c r="E11" s="106">
        <v>0</v>
      </c>
      <c r="F11" s="107">
        <v>0</v>
      </c>
      <c r="G11" s="107">
        <v>0</v>
      </c>
      <c r="H11" s="107">
        <v>0</v>
      </c>
      <c r="I11" s="108">
        <v>0</v>
      </c>
    </row>
    <row r="12" spans="1:9" x14ac:dyDescent="0.25">
      <c r="A12" s="109">
        <v>140003</v>
      </c>
      <c r="B12" s="110" t="s">
        <v>14</v>
      </c>
      <c r="C12" s="106">
        <v>0</v>
      </c>
      <c r="D12" s="106">
        <v>0</v>
      </c>
      <c r="E12" s="106">
        <v>0</v>
      </c>
      <c r="F12" s="107">
        <v>0</v>
      </c>
      <c r="G12" s="107">
        <v>0</v>
      </c>
      <c r="H12" s="107">
        <v>0</v>
      </c>
      <c r="I12" s="108">
        <v>0</v>
      </c>
    </row>
    <row r="13" spans="1:9" x14ac:dyDescent="0.25">
      <c r="A13" s="109">
        <v>140008</v>
      </c>
      <c r="B13" s="110" t="s">
        <v>15</v>
      </c>
      <c r="C13" s="106">
        <v>0</v>
      </c>
      <c r="D13" s="106">
        <v>0</v>
      </c>
      <c r="E13" s="106">
        <v>0</v>
      </c>
      <c r="F13" s="107">
        <v>0</v>
      </c>
      <c r="G13" s="107">
        <v>0</v>
      </c>
      <c r="H13" s="107">
        <v>0</v>
      </c>
      <c r="I13" s="108">
        <v>0</v>
      </c>
    </row>
    <row r="14" spans="1:9" x14ac:dyDescent="0.25">
      <c r="A14" s="109">
        <v>140009</v>
      </c>
      <c r="B14" s="110" t="s">
        <v>16</v>
      </c>
      <c r="C14" s="106">
        <v>0</v>
      </c>
      <c r="D14" s="106">
        <v>0</v>
      </c>
      <c r="E14" s="106">
        <v>0</v>
      </c>
      <c r="F14" s="107">
        <v>0</v>
      </c>
      <c r="G14" s="107">
        <v>0</v>
      </c>
      <c r="H14" s="107">
        <v>0</v>
      </c>
      <c r="I14" s="108">
        <v>0</v>
      </c>
    </row>
    <row r="15" spans="1:9" x14ac:dyDescent="0.25">
      <c r="A15" s="109">
        <v>140010</v>
      </c>
      <c r="B15" s="110" t="s">
        <v>17</v>
      </c>
      <c r="C15" s="106">
        <v>0</v>
      </c>
      <c r="D15" s="106">
        <v>0</v>
      </c>
      <c r="E15" s="106">
        <v>0</v>
      </c>
      <c r="F15" s="107">
        <v>0</v>
      </c>
      <c r="G15" s="107">
        <v>0</v>
      </c>
      <c r="H15" s="107">
        <v>0</v>
      </c>
      <c r="I15" s="108">
        <v>0</v>
      </c>
    </row>
    <row r="16" spans="1:9" x14ac:dyDescent="0.25">
      <c r="A16" s="109">
        <v>140011</v>
      </c>
      <c r="B16" s="110" t="s">
        <v>18</v>
      </c>
      <c r="C16" s="106">
        <v>0</v>
      </c>
      <c r="D16" s="106">
        <v>0</v>
      </c>
      <c r="E16" s="106">
        <v>0</v>
      </c>
      <c r="F16" s="107">
        <v>0</v>
      </c>
      <c r="G16" s="107">
        <v>0</v>
      </c>
      <c r="H16" s="107">
        <v>0</v>
      </c>
      <c r="I16" s="108">
        <v>0</v>
      </c>
    </row>
    <row r="17" spans="1:9" ht="30" x14ac:dyDescent="0.25">
      <c r="A17" s="109">
        <v>140012</v>
      </c>
      <c r="B17" s="110" t="s">
        <v>19</v>
      </c>
      <c r="C17" s="106">
        <v>0</v>
      </c>
      <c r="D17" s="106">
        <v>0</v>
      </c>
      <c r="E17" s="106">
        <v>0</v>
      </c>
      <c r="F17" s="107">
        <v>0</v>
      </c>
      <c r="G17" s="107">
        <v>0</v>
      </c>
      <c r="H17" s="107">
        <v>0</v>
      </c>
      <c r="I17" s="108">
        <v>0</v>
      </c>
    </row>
    <row r="18" spans="1:9" x14ac:dyDescent="0.25">
      <c r="A18" s="109">
        <v>140013</v>
      </c>
      <c r="B18" s="110" t="s">
        <v>20</v>
      </c>
      <c r="C18" s="106">
        <v>0</v>
      </c>
      <c r="D18" s="106">
        <v>0</v>
      </c>
      <c r="E18" s="106">
        <v>0</v>
      </c>
      <c r="F18" s="107">
        <v>0</v>
      </c>
      <c r="G18" s="107">
        <v>0</v>
      </c>
      <c r="H18" s="107">
        <v>0</v>
      </c>
      <c r="I18" s="108">
        <v>0</v>
      </c>
    </row>
    <row r="19" spans="1:9" ht="30" x14ac:dyDescent="0.25">
      <c r="A19" s="109">
        <v>140014</v>
      </c>
      <c r="B19" s="110" t="s">
        <v>21</v>
      </c>
      <c r="C19" s="106">
        <v>0</v>
      </c>
      <c r="D19" s="106">
        <v>0</v>
      </c>
      <c r="E19" s="106">
        <v>0</v>
      </c>
      <c r="F19" s="107">
        <v>0</v>
      </c>
      <c r="G19" s="107">
        <v>0</v>
      </c>
      <c r="H19" s="107">
        <v>0</v>
      </c>
      <c r="I19" s="108">
        <v>0</v>
      </c>
    </row>
    <row r="20" spans="1:9" ht="30" x14ac:dyDescent="0.25">
      <c r="A20" s="109">
        <v>140015</v>
      </c>
      <c r="B20" s="110" t="s">
        <v>22</v>
      </c>
      <c r="C20" s="106">
        <v>88</v>
      </c>
      <c r="D20" s="106">
        <v>60</v>
      </c>
      <c r="E20" s="106">
        <v>28</v>
      </c>
      <c r="F20" s="107">
        <v>22</v>
      </c>
      <c r="G20" s="107">
        <v>22</v>
      </c>
      <c r="H20" s="107">
        <v>22</v>
      </c>
      <c r="I20" s="108">
        <v>22</v>
      </c>
    </row>
    <row r="21" spans="1:9" x14ac:dyDescent="0.25">
      <c r="A21" s="109">
        <v>140017</v>
      </c>
      <c r="B21" s="110" t="s">
        <v>23</v>
      </c>
      <c r="C21" s="106">
        <v>0</v>
      </c>
      <c r="D21" s="106">
        <v>0</v>
      </c>
      <c r="E21" s="106">
        <v>0</v>
      </c>
      <c r="F21" s="107">
        <v>0</v>
      </c>
      <c r="G21" s="107">
        <v>0</v>
      </c>
      <c r="H21" s="107">
        <v>0</v>
      </c>
      <c r="I21" s="108">
        <v>0</v>
      </c>
    </row>
    <row r="22" spans="1:9" x14ac:dyDescent="0.25">
      <c r="A22" s="109">
        <v>140018</v>
      </c>
      <c r="B22" s="110" t="s">
        <v>24</v>
      </c>
      <c r="C22" s="106">
        <v>0</v>
      </c>
      <c r="D22" s="106">
        <v>0</v>
      </c>
      <c r="E22" s="106">
        <v>0</v>
      </c>
      <c r="F22" s="107">
        <v>0</v>
      </c>
      <c r="G22" s="107">
        <v>0</v>
      </c>
      <c r="H22" s="107">
        <v>0</v>
      </c>
      <c r="I22" s="108">
        <v>0</v>
      </c>
    </row>
    <row r="23" spans="1:9" x14ac:dyDescent="0.25">
      <c r="A23" s="109">
        <v>140019</v>
      </c>
      <c r="B23" s="110" t="s">
        <v>25</v>
      </c>
      <c r="C23" s="106">
        <v>0</v>
      </c>
      <c r="D23" s="106">
        <v>0</v>
      </c>
      <c r="E23" s="106">
        <v>0</v>
      </c>
      <c r="F23" s="107">
        <v>0</v>
      </c>
      <c r="G23" s="107">
        <v>0</v>
      </c>
      <c r="H23" s="107">
        <v>0</v>
      </c>
      <c r="I23" s="108">
        <v>0</v>
      </c>
    </row>
    <row r="24" spans="1:9" x14ac:dyDescent="0.25">
      <c r="A24" s="109">
        <v>140020</v>
      </c>
      <c r="B24" s="110" t="s">
        <v>26</v>
      </c>
      <c r="C24" s="106">
        <v>0</v>
      </c>
      <c r="D24" s="106">
        <v>0</v>
      </c>
      <c r="E24" s="106">
        <v>0</v>
      </c>
      <c r="F24" s="107">
        <v>0</v>
      </c>
      <c r="G24" s="107">
        <v>0</v>
      </c>
      <c r="H24" s="107">
        <v>0</v>
      </c>
      <c r="I24" s="108">
        <v>0</v>
      </c>
    </row>
    <row r="25" spans="1:9" x14ac:dyDescent="0.25">
      <c r="A25" s="109">
        <v>140022</v>
      </c>
      <c r="B25" s="110" t="s">
        <v>27</v>
      </c>
      <c r="C25" s="106">
        <v>0</v>
      </c>
      <c r="D25" s="106">
        <v>0</v>
      </c>
      <c r="E25" s="106">
        <v>0</v>
      </c>
      <c r="F25" s="107">
        <v>0</v>
      </c>
      <c r="G25" s="107">
        <v>0</v>
      </c>
      <c r="H25" s="107">
        <v>0</v>
      </c>
      <c r="I25" s="108">
        <v>0</v>
      </c>
    </row>
    <row r="26" spans="1:9" x14ac:dyDescent="0.25">
      <c r="A26" s="109">
        <v>140027</v>
      </c>
      <c r="B26" s="110" t="s">
        <v>28</v>
      </c>
      <c r="C26" s="106">
        <v>0</v>
      </c>
      <c r="D26" s="106">
        <v>0</v>
      </c>
      <c r="E26" s="106">
        <v>0</v>
      </c>
      <c r="F26" s="107">
        <v>0</v>
      </c>
      <c r="G26" s="107">
        <v>0</v>
      </c>
      <c r="H26" s="107">
        <v>0</v>
      </c>
      <c r="I26" s="108">
        <v>0</v>
      </c>
    </row>
    <row r="27" spans="1:9" x14ac:dyDescent="0.25">
      <c r="A27" s="109">
        <v>140023</v>
      </c>
      <c r="B27" s="110" t="s">
        <v>29</v>
      </c>
      <c r="C27" s="106">
        <v>0</v>
      </c>
      <c r="D27" s="106">
        <v>0</v>
      </c>
      <c r="E27" s="106">
        <v>0</v>
      </c>
      <c r="F27" s="107">
        <v>0</v>
      </c>
      <c r="G27" s="107">
        <v>0</v>
      </c>
      <c r="H27" s="107">
        <v>0</v>
      </c>
      <c r="I27" s="108">
        <v>0</v>
      </c>
    </row>
    <row r="28" spans="1:9" x14ac:dyDescent="0.25">
      <c r="A28" s="109">
        <v>140028</v>
      </c>
      <c r="B28" s="110" t="s">
        <v>30</v>
      </c>
      <c r="C28" s="106">
        <v>0</v>
      </c>
      <c r="D28" s="106">
        <v>0</v>
      </c>
      <c r="E28" s="106">
        <v>0</v>
      </c>
      <c r="F28" s="107">
        <v>0</v>
      </c>
      <c r="G28" s="107">
        <v>0</v>
      </c>
      <c r="H28" s="107">
        <v>0</v>
      </c>
      <c r="I28" s="108">
        <v>0</v>
      </c>
    </row>
    <row r="29" spans="1:9" x14ac:dyDescent="0.25">
      <c r="A29" s="109">
        <v>140016</v>
      </c>
      <c r="B29" s="110" t="s">
        <v>31</v>
      </c>
      <c r="C29" s="106">
        <v>0</v>
      </c>
      <c r="D29" s="106">
        <v>0</v>
      </c>
      <c r="E29" s="106">
        <v>0</v>
      </c>
      <c r="F29" s="107">
        <v>0</v>
      </c>
      <c r="G29" s="107">
        <v>0</v>
      </c>
      <c r="H29" s="107">
        <v>0</v>
      </c>
      <c r="I29" s="108">
        <v>0</v>
      </c>
    </row>
    <row r="30" spans="1:9" x14ac:dyDescent="0.25">
      <c r="A30" s="109">
        <v>140029</v>
      </c>
      <c r="B30" s="110" t="s">
        <v>32</v>
      </c>
      <c r="C30" s="106">
        <v>0</v>
      </c>
      <c r="D30" s="106">
        <v>0</v>
      </c>
      <c r="E30" s="106">
        <v>0</v>
      </c>
      <c r="F30" s="107">
        <v>0</v>
      </c>
      <c r="G30" s="107">
        <v>0</v>
      </c>
      <c r="H30" s="107">
        <v>0</v>
      </c>
      <c r="I30" s="108">
        <v>0</v>
      </c>
    </row>
    <row r="31" spans="1:9" x14ac:dyDescent="0.25">
      <c r="A31" s="109">
        <v>140030</v>
      </c>
      <c r="B31" s="110" t="s">
        <v>33</v>
      </c>
      <c r="C31" s="106">
        <v>0</v>
      </c>
      <c r="D31" s="106">
        <v>0</v>
      </c>
      <c r="E31" s="106">
        <v>0</v>
      </c>
      <c r="F31" s="107">
        <v>0</v>
      </c>
      <c r="G31" s="107">
        <v>0</v>
      </c>
      <c r="H31" s="107">
        <v>0</v>
      </c>
      <c r="I31" s="108">
        <v>0</v>
      </c>
    </row>
    <row r="32" spans="1:9" x14ac:dyDescent="0.25">
      <c r="A32" s="109">
        <v>140031</v>
      </c>
      <c r="B32" s="110" t="s">
        <v>34</v>
      </c>
      <c r="C32" s="106">
        <v>0</v>
      </c>
      <c r="D32" s="106">
        <v>0</v>
      </c>
      <c r="E32" s="106">
        <v>0</v>
      </c>
      <c r="F32" s="107">
        <v>0</v>
      </c>
      <c r="G32" s="107">
        <v>0</v>
      </c>
      <c r="H32" s="107">
        <v>0</v>
      </c>
      <c r="I32" s="108">
        <v>0</v>
      </c>
    </row>
    <row r="33" spans="1:9" ht="30" x14ac:dyDescent="0.25">
      <c r="A33" s="109">
        <v>140032</v>
      </c>
      <c r="B33" s="110" t="s">
        <v>168</v>
      </c>
      <c r="C33" s="106">
        <v>0</v>
      </c>
      <c r="D33" s="106">
        <v>0</v>
      </c>
      <c r="E33" s="106">
        <v>0</v>
      </c>
      <c r="F33" s="107">
        <v>0</v>
      </c>
      <c r="G33" s="107">
        <v>0</v>
      </c>
      <c r="H33" s="107">
        <v>0</v>
      </c>
      <c r="I33" s="108">
        <v>0</v>
      </c>
    </row>
    <row r="34" spans="1:9" x14ac:dyDescent="0.25">
      <c r="A34" s="109">
        <v>140033</v>
      </c>
      <c r="B34" s="110" t="s">
        <v>36</v>
      </c>
      <c r="C34" s="106">
        <v>0</v>
      </c>
      <c r="D34" s="106">
        <v>0</v>
      </c>
      <c r="E34" s="106">
        <v>0</v>
      </c>
      <c r="F34" s="107">
        <v>0</v>
      </c>
      <c r="G34" s="107">
        <v>0</v>
      </c>
      <c r="H34" s="107">
        <v>0</v>
      </c>
      <c r="I34" s="108">
        <v>0</v>
      </c>
    </row>
    <row r="35" spans="1:9" x14ac:dyDescent="0.25">
      <c r="A35" s="109">
        <v>140034</v>
      </c>
      <c r="B35" s="110" t="s">
        <v>37</v>
      </c>
      <c r="C35" s="106">
        <v>26</v>
      </c>
      <c r="D35" s="106">
        <v>24</v>
      </c>
      <c r="E35" s="106">
        <v>2</v>
      </c>
      <c r="F35" s="107">
        <v>6</v>
      </c>
      <c r="G35" s="107">
        <v>7</v>
      </c>
      <c r="H35" s="107">
        <v>6</v>
      </c>
      <c r="I35" s="108">
        <v>7</v>
      </c>
    </row>
    <row r="36" spans="1:9" x14ac:dyDescent="0.25">
      <c r="A36" s="109">
        <v>140035</v>
      </c>
      <c r="B36" s="110" t="s">
        <v>38</v>
      </c>
      <c r="C36" s="106">
        <v>0</v>
      </c>
      <c r="D36" s="106">
        <v>0</v>
      </c>
      <c r="E36" s="106">
        <v>0</v>
      </c>
      <c r="F36" s="107">
        <v>0</v>
      </c>
      <c r="G36" s="107">
        <v>0</v>
      </c>
      <c r="H36" s="107">
        <v>0</v>
      </c>
      <c r="I36" s="108">
        <v>0</v>
      </c>
    </row>
    <row r="37" spans="1:9" ht="30" x14ac:dyDescent="0.25">
      <c r="A37" s="109">
        <v>140036</v>
      </c>
      <c r="B37" s="110" t="s">
        <v>39</v>
      </c>
      <c r="C37" s="106">
        <v>0</v>
      </c>
      <c r="D37" s="106">
        <v>0</v>
      </c>
      <c r="E37" s="106">
        <v>0</v>
      </c>
      <c r="F37" s="107">
        <v>0</v>
      </c>
      <c r="G37" s="107">
        <v>0</v>
      </c>
      <c r="H37" s="107">
        <v>0</v>
      </c>
      <c r="I37" s="108">
        <v>0</v>
      </c>
    </row>
    <row r="38" spans="1:9" x14ac:dyDescent="0.25">
      <c r="A38" s="109">
        <v>140037</v>
      </c>
      <c r="B38" s="110" t="s">
        <v>40</v>
      </c>
      <c r="C38" s="106">
        <v>0</v>
      </c>
      <c r="D38" s="106">
        <v>0</v>
      </c>
      <c r="E38" s="106">
        <v>0</v>
      </c>
      <c r="F38" s="107">
        <v>0</v>
      </c>
      <c r="G38" s="107">
        <v>0</v>
      </c>
      <c r="H38" s="107">
        <v>0</v>
      </c>
      <c r="I38" s="108">
        <v>0</v>
      </c>
    </row>
    <row r="39" spans="1:9" x14ac:dyDescent="0.25">
      <c r="A39" s="109">
        <v>140038</v>
      </c>
      <c r="B39" s="110" t="s">
        <v>41</v>
      </c>
      <c r="C39" s="106">
        <v>0</v>
      </c>
      <c r="D39" s="106">
        <v>0</v>
      </c>
      <c r="E39" s="106">
        <v>0</v>
      </c>
      <c r="F39" s="107">
        <v>0</v>
      </c>
      <c r="G39" s="107">
        <v>0</v>
      </c>
      <c r="H39" s="107">
        <v>0</v>
      </c>
      <c r="I39" s="108">
        <v>0</v>
      </c>
    </row>
    <row r="40" spans="1:9" x14ac:dyDescent="0.25">
      <c r="A40" s="109">
        <v>140039</v>
      </c>
      <c r="B40" s="110" t="s">
        <v>42</v>
      </c>
      <c r="C40" s="106">
        <v>0</v>
      </c>
      <c r="D40" s="106">
        <v>0</v>
      </c>
      <c r="E40" s="106">
        <v>0</v>
      </c>
      <c r="F40" s="107">
        <v>0</v>
      </c>
      <c r="G40" s="107">
        <v>0</v>
      </c>
      <c r="H40" s="107">
        <v>0</v>
      </c>
      <c r="I40" s="108">
        <v>0</v>
      </c>
    </row>
    <row r="41" spans="1:9" ht="30" x14ac:dyDescent="0.25">
      <c r="A41" s="109">
        <v>140042</v>
      </c>
      <c r="B41" s="110" t="s">
        <v>43</v>
      </c>
      <c r="C41" s="106">
        <v>0</v>
      </c>
      <c r="D41" s="106">
        <v>0</v>
      </c>
      <c r="E41" s="106">
        <v>0</v>
      </c>
      <c r="F41" s="107">
        <v>0</v>
      </c>
      <c r="G41" s="107">
        <v>0</v>
      </c>
      <c r="H41" s="107">
        <v>0</v>
      </c>
      <c r="I41" s="108">
        <v>0</v>
      </c>
    </row>
    <row r="42" spans="1:9" ht="30" x14ac:dyDescent="0.25">
      <c r="A42" s="109">
        <v>140043</v>
      </c>
      <c r="B42" s="111" t="s">
        <v>44</v>
      </c>
      <c r="C42" s="106">
        <v>0</v>
      </c>
      <c r="D42" s="106">
        <v>0</v>
      </c>
      <c r="E42" s="106">
        <v>0</v>
      </c>
      <c r="F42" s="107">
        <v>0</v>
      </c>
      <c r="G42" s="107">
        <v>0</v>
      </c>
      <c r="H42" s="107">
        <v>0</v>
      </c>
      <c r="I42" s="108">
        <v>0</v>
      </c>
    </row>
    <row r="43" spans="1:9" x14ac:dyDescent="0.25">
      <c r="A43" s="112"/>
      <c r="B43" s="113" t="s">
        <v>45</v>
      </c>
      <c r="C43" s="114">
        <v>114</v>
      </c>
      <c r="D43" s="114">
        <v>84</v>
      </c>
      <c r="E43" s="114">
        <v>30</v>
      </c>
      <c r="F43" s="114">
        <v>28</v>
      </c>
      <c r="G43" s="114">
        <v>29</v>
      </c>
      <c r="H43" s="114">
        <v>28</v>
      </c>
      <c r="I43" s="114">
        <v>29</v>
      </c>
    </row>
    <row r="44" spans="1:9" x14ac:dyDescent="0.25">
      <c r="A44" s="112"/>
      <c r="B44" s="113" t="s">
        <v>46</v>
      </c>
      <c r="C44" s="114">
        <v>0</v>
      </c>
      <c r="D44" s="114">
        <v>0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</row>
    <row r="45" spans="1:9" x14ac:dyDescent="0.25">
      <c r="A45" s="109">
        <v>140059</v>
      </c>
      <c r="B45" s="110" t="s">
        <v>47</v>
      </c>
      <c r="C45" s="106">
        <v>0</v>
      </c>
      <c r="D45" s="106">
        <v>0</v>
      </c>
      <c r="E45" s="106">
        <v>0</v>
      </c>
      <c r="F45" s="107">
        <v>0</v>
      </c>
      <c r="G45" s="107">
        <v>0</v>
      </c>
      <c r="H45" s="107">
        <v>0</v>
      </c>
      <c r="I45" s="107">
        <v>0</v>
      </c>
    </row>
    <row r="46" spans="1:9" x14ac:dyDescent="0.25">
      <c r="A46" s="109">
        <v>140060</v>
      </c>
      <c r="B46" s="110" t="s">
        <v>48</v>
      </c>
      <c r="C46" s="106">
        <v>0</v>
      </c>
      <c r="D46" s="106">
        <v>0</v>
      </c>
      <c r="E46" s="106">
        <v>0</v>
      </c>
      <c r="F46" s="107">
        <v>0</v>
      </c>
      <c r="G46" s="107">
        <v>0</v>
      </c>
      <c r="H46" s="107">
        <v>0</v>
      </c>
      <c r="I46" s="107">
        <v>0</v>
      </c>
    </row>
    <row r="47" spans="1:9" x14ac:dyDescent="0.25">
      <c r="A47" s="109">
        <v>140064</v>
      </c>
      <c r="B47" s="110" t="s">
        <v>49</v>
      </c>
      <c r="C47" s="106">
        <v>0</v>
      </c>
      <c r="D47" s="106">
        <v>0</v>
      </c>
      <c r="E47" s="106">
        <v>0</v>
      </c>
      <c r="F47" s="107">
        <v>0</v>
      </c>
      <c r="G47" s="107">
        <v>0</v>
      </c>
      <c r="H47" s="107">
        <v>0</v>
      </c>
      <c r="I47" s="107">
        <v>0</v>
      </c>
    </row>
    <row r="48" spans="1:9" x14ac:dyDescent="0.25">
      <c r="A48" s="109">
        <v>140065</v>
      </c>
      <c r="B48" s="110" t="s">
        <v>50</v>
      </c>
      <c r="C48" s="106">
        <v>0</v>
      </c>
      <c r="D48" s="106">
        <v>0</v>
      </c>
      <c r="E48" s="106">
        <v>0</v>
      </c>
      <c r="F48" s="107">
        <v>0</v>
      </c>
      <c r="G48" s="107">
        <v>0</v>
      </c>
      <c r="H48" s="107">
        <v>0</v>
      </c>
      <c r="I48" s="107">
        <v>0</v>
      </c>
    </row>
    <row r="49" spans="1:9" x14ac:dyDescent="0.25">
      <c r="A49" s="109">
        <v>140056</v>
      </c>
      <c r="B49" s="110" t="s">
        <v>51</v>
      </c>
      <c r="C49" s="106">
        <v>0</v>
      </c>
      <c r="D49" s="106">
        <v>0</v>
      </c>
      <c r="E49" s="106">
        <v>0</v>
      </c>
      <c r="F49" s="107">
        <v>0</v>
      </c>
      <c r="G49" s="107">
        <v>0</v>
      </c>
      <c r="H49" s="107">
        <v>0</v>
      </c>
      <c r="I49" s="107">
        <v>0</v>
      </c>
    </row>
    <row r="50" spans="1:9" x14ac:dyDescent="0.25">
      <c r="A50" s="109">
        <v>140081</v>
      </c>
      <c r="B50" s="110" t="s">
        <v>52</v>
      </c>
      <c r="C50" s="106">
        <v>0</v>
      </c>
      <c r="D50" s="106">
        <v>0</v>
      </c>
      <c r="E50" s="106">
        <v>0</v>
      </c>
      <c r="F50" s="107">
        <v>0</v>
      </c>
      <c r="G50" s="107">
        <v>0</v>
      </c>
      <c r="H50" s="107">
        <v>0</v>
      </c>
      <c r="I50" s="107">
        <v>0</v>
      </c>
    </row>
    <row r="51" spans="1:9" x14ac:dyDescent="0.25">
      <c r="A51" s="109">
        <v>140079</v>
      </c>
      <c r="B51" s="111" t="s">
        <v>53</v>
      </c>
      <c r="C51" s="106">
        <v>0</v>
      </c>
      <c r="D51" s="106">
        <v>0</v>
      </c>
      <c r="E51" s="106">
        <v>0</v>
      </c>
      <c r="F51" s="107">
        <v>0</v>
      </c>
      <c r="G51" s="107">
        <v>0</v>
      </c>
      <c r="H51" s="107">
        <v>0</v>
      </c>
      <c r="I51" s="107">
        <v>0</v>
      </c>
    </row>
    <row r="52" spans="1:9" x14ac:dyDescent="0.25">
      <c r="A52" s="112"/>
      <c r="B52" s="113" t="s">
        <v>54</v>
      </c>
      <c r="C52" s="114">
        <v>12920</v>
      </c>
      <c r="D52" s="114">
        <v>11010</v>
      </c>
      <c r="E52" s="114">
        <v>1910</v>
      </c>
      <c r="F52" s="114">
        <v>3230</v>
      </c>
      <c r="G52" s="114">
        <v>3230</v>
      </c>
      <c r="H52" s="114">
        <v>3230</v>
      </c>
      <c r="I52" s="114">
        <v>3230</v>
      </c>
    </row>
    <row r="53" spans="1:9" ht="30" x14ac:dyDescent="0.25">
      <c r="A53" s="109">
        <v>140044</v>
      </c>
      <c r="B53" s="111" t="s">
        <v>55</v>
      </c>
      <c r="C53" s="106">
        <v>440</v>
      </c>
      <c r="D53" s="106">
        <v>377</v>
      </c>
      <c r="E53" s="106">
        <v>63</v>
      </c>
      <c r="F53" s="107">
        <v>110</v>
      </c>
      <c r="G53" s="107">
        <v>110</v>
      </c>
      <c r="H53" s="107">
        <v>110</v>
      </c>
      <c r="I53" s="107">
        <v>110</v>
      </c>
    </row>
    <row r="54" spans="1:9" x14ac:dyDescent="0.25">
      <c r="A54" s="109">
        <v>140045</v>
      </c>
      <c r="B54" s="111" t="s">
        <v>56</v>
      </c>
      <c r="C54" s="106">
        <v>0</v>
      </c>
      <c r="D54" s="106">
        <v>0</v>
      </c>
      <c r="E54" s="106">
        <v>0</v>
      </c>
      <c r="F54" s="107">
        <v>0</v>
      </c>
      <c r="G54" s="107">
        <v>0</v>
      </c>
      <c r="H54" s="107">
        <v>0</v>
      </c>
      <c r="I54" s="107">
        <v>0</v>
      </c>
    </row>
    <row r="55" spans="1:9" x14ac:dyDescent="0.25">
      <c r="A55" s="109">
        <v>140046</v>
      </c>
      <c r="B55" s="111" t="s">
        <v>57</v>
      </c>
      <c r="C55" s="106">
        <v>665</v>
      </c>
      <c r="D55" s="106">
        <v>508</v>
      </c>
      <c r="E55" s="106">
        <v>157</v>
      </c>
      <c r="F55" s="107">
        <v>166</v>
      </c>
      <c r="G55" s="107">
        <v>166</v>
      </c>
      <c r="H55" s="107">
        <v>166</v>
      </c>
      <c r="I55" s="107">
        <v>167</v>
      </c>
    </row>
    <row r="56" spans="1:9" x14ac:dyDescent="0.25">
      <c r="A56" s="109">
        <v>140058</v>
      </c>
      <c r="B56" s="111" t="s">
        <v>58</v>
      </c>
      <c r="C56" s="106">
        <v>0</v>
      </c>
      <c r="D56" s="106">
        <v>0</v>
      </c>
      <c r="E56" s="106">
        <v>0</v>
      </c>
      <c r="F56" s="107">
        <v>0</v>
      </c>
      <c r="G56" s="107">
        <v>0</v>
      </c>
      <c r="H56" s="107">
        <v>0</v>
      </c>
      <c r="I56" s="107">
        <v>0</v>
      </c>
    </row>
    <row r="57" spans="1:9" x14ac:dyDescent="0.25">
      <c r="A57" s="109">
        <v>140048</v>
      </c>
      <c r="B57" s="111" t="s">
        <v>59</v>
      </c>
      <c r="C57" s="106">
        <v>0</v>
      </c>
      <c r="D57" s="106">
        <v>0</v>
      </c>
      <c r="E57" s="106">
        <v>0</v>
      </c>
      <c r="F57" s="107">
        <v>0</v>
      </c>
      <c r="G57" s="107">
        <v>0</v>
      </c>
      <c r="H57" s="107">
        <v>0</v>
      </c>
      <c r="I57" s="107">
        <v>0</v>
      </c>
    </row>
    <row r="58" spans="1:9" x14ac:dyDescent="0.25">
      <c r="A58" s="109">
        <v>140047</v>
      </c>
      <c r="B58" s="111" t="s">
        <v>60</v>
      </c>
      <c r="C58" s="106">
        <v>0</v>
      </c>
      <c r="D58" s="106">
        <v>0</v>
      </c>
      <c r="E58" s="106">
        <v>0</v>
      </c>
      <c r="F58" s="107">
        <v>0</v>
      </c>
      <c r="G58" s="107">
        <v>0</v>
      </c>
      <c r="H58" s="107">
        <v>0</v>
      </c>
      <c r="I58" s="107">
        <v>0</v>
      </c>
    </row>
    <row r="59" spans="1:9" x14ac:dyDescent="0.25">
      <c r="A59" s="109">
        <v>140050</v>
      </c>
      <c r="B59" s="111" t="s">
        <v>61</v>
      </c>
      <c r="C59" s="106">
        <v>11815</v>
      </c>
      <c r="D59" s="106">
        <v>10125</v>
      </c>
      <c r="E59" s="106">
        <v>1690</v>
      </c>
      <c r="F59" s="108">
        <v>2954</v>
      </c>
      <c r="G59" s="108">
        <v>2954</v>
      </c>
      <c r="H59" s="108">
        <v>2954</v>
      </c>
      <c r="I59" s="108">
        <v>2953</v>
      </c>
    </row>
    <row r="60" spans="1:9" x14ac:dyDescent="0.25">
      <c r="A60" s="109">
        <v>140052</v>
      </c>
      <c r="B60" s="111" t="s">
        <v>62</v>
      </c>
      <c r="C60" s="106">
        <v>0</v>
      </c>
      <c r="D60" s="106">
        <v>0</v>
      </c>
      <c r="E60" s="106">
        <v>0</v>
      </c>
      <c r="F60" s="107">
        <v>0</v>
      </c>
      <c r="G60" s="107">
        <v>0</v>
      </c>
      <c r="H60" s="107">
        <v>0</v>
      </c>
      <c r="I60" s="107">
        <v>0</v>
      </c>
    </row>
    <row r="61" spans="1:9" x14ac:dyDescent="0.25">
      <c r="A61" s="109">
        <v>140053</v>
      </c>
      <c r="B61" s="111" t="s">
        <v>63</v>
      </c>
      <c r="C61" s="106">
        <v>0</v>
      </c>
      <c r="D61" s="106">
        <v>0</v>
      </c>
      <c r="E61" s="106">
        <v>0</v>
      </c>
      <c r="F61" s="107">
        <v>0</v>
      </c>
      <c r="G61" s="107">
        <v>0</v>
      </c>
      <c r="H61" s="107">
        <v>0</v>
      </c>
      <c r="I61" s="107">
        <v>0</v>
      </c>
    </row>
    <row r="62" spans="1:9" x14ac:dyDescent="0.25">
      <c r="A62" s="109">
        <v>140088</v>
      </c>
      <c r="B62" s="111" t="s">
        <v>64</v>
      </c>
      <c r="C62" s="106">
        <v>0</v>
      </c>
      <c r="D62" s="106">
        <v>0</v>
      </c>
      <c r="E62" s="106">
        <v>0</v>
      </c>
      <c r="F62" s="107">
        <v>0</v>
      </c>
      <c r="G62" s="107">
        <v>0</v>
      </c>
      <c r="H62" s="107">
        <v>0</v>
      </c>
      <c r="I62" s="107">
        <v>0</v>
      </c>
    </row>
    <row r="63" spans="1:9" x14ac:dyDescent="0.25">
      <c r="A63" s="109">
        <v>140051</v>
      </c>
      <c r="B63" s="111" t="s">
        <v>65</v>
      </c>
      <c r="C63" s="106">
        <v>0</v>
      </c>
      <c r="D63" s="106">
        <v>0</v>
      </c>
      <c r="E63" s="106">
        <v>0</v>
      </c>
      <c r="F63" s="107">
        <v>0</v>
      </c>
      <c r="G63" s="107">
        <v>0</v>
      </c>
      <c r="H63" s="107">
        <v>0</v>
      </c>
      <c r="I63" s="107">
        <v>0</v>
      </c>
    </row>
    <row r="64" spans="1:9" x14ac:dyDescent="0.25">
      <c r="A64" s="109">
        <v>140055</v>
      </c>
      <c r="B64" s="111" t="s">
        <v>66</v>
      </c>
      <c r="C64" s="106">
        <v>0</v>
      </c>
      <c r="D64" s="106">
        <v>0</v>
      </c>
      <c r="E64" s="106">
        <v>0</v>
      </c>
      <c r="F64" s="107">
        <v>0</v>
      </c>
      <c r="G64" s="107">
        <v>0</v>
      </c>
      <c r="H64" s="107">
        <v>0</v>
      </c>
      <c r="I64" s="107">
        <v>0</v>
      </c>
    </row>
    <row r="65" spans="1:9" x14ac:dyDescent="0.25">
      <c r="A65" s="109">
        <v>140173</v>
      </c>
      <c r="B65" s="111" t="s">
        <v>67</v>
      </c>
      <c r="C65" s="106">
        <v>0</v>
      </c>
      <c r="D65" s="106">
        <v>0</v>
      </c>
      <c r="E65" s="106">
        <v>0</v>
      </c>
      <c r="F65" s="107">
        <v>0</v>
      </c>
      <c r="G65" s="107">
        <v>0</v>
      </c>
      <c r="H65" s="107">
        <v>0</v>
      </c>
      <c r="I65" s="107">
        <v>0</v>
      </c>
    </row>
    <row r="66" spans="1:9" x14ac:dyDescent="0.25">
      <c r="A66" s="109">
        <v>140188</v>
      </c>
      <c r="B66" s="111" t="s">
        <v>68</v>
      </c>
      <c r="C66" s="106">
        <v>0</v>
      </c>
      <c r="D66" s="106">
        <v>0</v>
      </c>
      <c r="E66" s="106">
        <v>0</v>
      </c>
      <c r="F66" s="107">
        <v>0</v>
      </c>
      <c r="G66" s="107">
        <v>0</v>
      </c>
      <c r="H66" s="107">
        <v>0</v>
      </c>
      <c r="I66" s="107">
        <v>0</v>
      </c>
    </row>
    <row r="67" spans="1:9" ht="30" x14ac:dyDescent="0.25">
      <c r="A67" s="109">
        <v>140185</v>
      </c>
      <c r="B67" s="111" t="s">
        <v>69</v>
      </c>
      <c r="C67" s="106">
        <v>0</v>
      </c>
      <c r="D67" s="106">
        <v>0</v>
      </c>
      <c r="E67" s="106">
        <v>0</v>
      </c>
      <c r="F67" s="107">
        <v>0</v>
      </c>
      <c r="G67" s="107">
        <v>0</v>
      </c>
      <c r="H67" s="107">
        <v>0</v>
      </c>
      <c r="I67" s="107">
        <v>0</v>
      </c>
    </row>
    <row r="68" spans="1:9" ht="30" x14ac:dyDescent="0.25">
      <c r="A68" s="109">
        <v>140241</v>
      </c>
      <c r="B68" s="111" t="s">
        <v>70</v>
      </c>
      <c r="C68" s="106">
        <v>0</v>
      </c>
      <c r="D68" s="106">
        <v>0</v>
      </c>
      <c r="E68" s="106">
        <v>0</v>
      </c>
      <c r="F68" s="107">
        <v>0</v>
      </c>
      <c r="G68" s="107">
        <v>0</v>
      </c>
      <c r="H68" s="107">
        <v>0</v>
      </c>
      <c r="I68" s="107">
        <v>0</v>
      </c>
    </row>
    <row r="69" spans="1:9" x14ac:dyDescent="0.25">
      <c r="A69" s="112"/>
      <c r="B69" s="113" t="s">
        <v>71</v>
      </c>
      <c r="C69" s="114">
        <v>0</v>
      </c>
      <c r="D69" s="114">
        <v>0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</row>
    <row r="70" spans="1:9" ht="15" customHeight="1" x14ac:dyDescent="0.25">
      <c r="A70" s="109">
        <v>140073</v>
      </c>
      <c r="B70" s="111" t="s">
        <v>72</v>
      </c>
      <c r="C70" s="106">
        <v>0</v>
      </c>
      <c r="D70" s="106">
        <v>0</v>
      </c>
      <c r="E70" s="106">
        <v>0</v>
      </c>
      <c r="F70" s="107">
        <v>0</v>
      </c>
      <c r="G70" s="107">
        <v>0</v>
      </c>
      <c r="H70" s="107">
        <v>0</v>
      </c>
      <c r="I70" s="107">
        <v>0</v>
      </c>
    </row>
    <row r="71" spans="1:9" x14ac:dyDescent="0.25">
      <c r="A71" s="109">
        <v>140078</v>
      </c>
      <c r="B71" s="111" t="s">
        <v>73</v>
      </c>
      <c r="C71" s="106">
        <v>0</v>
      </c>
      <c r="D71" s="106">
        <v>0</v>
      </c>
      <c r="E71" s="106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ht="30" x14ac:dyDescent="0.25">
      <c r="A72" s="109">
        <v>140070</v>
      </c>
      <c r="B72" s="111" t="s">
        <v>74</v>
      </c>
      <c r="C72" s="106">
        <v>0</v>
      </c>
      <c r="D72" s="106">
        <v>0</v>
      </c>
      <c r="E72" s="106">
        <v>0</v>
      </c>
      <c r="F72" s="107">
        <v>0</v>
      </c>
      <c r="G72" s="107">
        <v>0</v>
      </c>
      <c r="H72" s="107">
        <v>0</v>
      </c>
      <c r="I72" s="107">
        <v>0</v>
      </c>
    </row>
    <row r="73" spans="1:9" x14ac:dyDescent="0.25">
      <c r="A73" s="109">
        <v>140071</v>
      </c>
      <c r="B73" s="111" t="s">
        <v>75</v>
      </c>
      <c r="C73" s="106">
        <v>0</v>
      </c>
      <c r="D73" s="106">
        <v>0</v>
      </c>
      <c r="E73" s="106">
        <v>0</v>
      </c>
      <c r="F73" s="107">
        <v>0</v>
      </c>
      <c r="G73" s="107">
        <v>0</v>
      </c>
      <c r="H73" s="107">
        <v>0</v>
      </c>
      <c r="I73" s="107">
        <v>0</v>
      </c>
    </row>
    <row r="74" spans="1:9" ht="30" x14ac:dyDescent="0.25">
      <c r="A74" s="109">
        <v>140201</v>
      </c>
      <c r="B74" s="111" t="s">
        <v>76</v>
      </c>
      <c r="C74" s="106">
        <v>0</v>
      </c>
      <c r="D74" s="106">
        <v>0</v>
      </c>
      <c r="E74" s="106">
        <v>0</v>
      </c>
      <c r="F74" s="107">
        <v>0</v>
      </c>
      <c r="G74" s="107">
        <v>0</v>
      </c>
      <c r="H74" s="107">
        <v>0</v>
      </c>
      <c r="I74" s="107">
        <v>0</v>
      </c>
    </row>
    <row r="75" spans="1:9" x14ac:dyDescent="0.25">
      <c r="A75" s="109">
        <v>140112</v>
      </c>
      <c r="B75" s="111" t="s">
        <v>77</v>
      </c>
      <c r="C75" s="106">
        <v>0</v>
      </c>
      <c r="D75" s="106">
        <v>0</v>
      </c>
      <c r="E75" s="106">
        <v>0</v>
      </c>
      <c r="F75" s="107">
        <v>0</v>
      </c>
      <c r="G75" s="107">
        <v>0</v>
      </c>
      <c r="H75" s="107">
        <v>0</v>
      </c>
      <c r="I75" s="107">
        <v>0</v>
      </c>
    </row>
    <row r="76" spans="1:9" x14ac:dyDescent="0.25">
      <c r="A76" s="112"/>
      <c r="B76" s="113" t="s">
        <v>78</v>
      </c>
      <c r="C76" s="114">
        <v>0</v>
      </c>
      <c r="D76" s="114">
        <v>0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</row>
    <row r="77" spans="1:9" x14ac:dyDescent="0.25">
      <c r="A77" s="109">
        <v>140164</v>
      </c>
      <c r="B77" s="111" t="s">
        <v>79</v>
      </c>
      <c r="C77" s="106">
        <v>0</v>
      </c>
      <c r="D77" s="106">
        <v>0</v>
      </c>
      <c r="E77" s="106">
        <v>0</v>
      </c>
      <c r="F77" s="107">
        <v>0</v>
      </c>
      <c r="G77" s="107">
        <v>0</v>
      </c>
      <c r="H77" s="107">
        <v>0</v>
      </c>
      <c r="I77" s="107">
        <v>0</v>
      </c>
    </row>
    <row r="78" spans="1:9" x14ac:dyDescent="0.25">
      <c r="A78" s="109">
        <v>140115</v>
      </c>
      <c r="B78" s="111" t="s">
        <v>80</v>
      </c>
      <c r="C78" s="106">
        <v>0</v>
      </c>
      <c r="D78" s="106">
        <v>0</v>
      </c>
      <c r="E78" s="106">
        <v>0</v>
      </c>
      <c r="F78" s="107">
        <v>0</v>
      </c>
      <c r="G78" s="107">
        <v>0</v>
      </c>
      <c r="H78" s="107">
        <v>0</v>
      </c>
      <c r="I78" s="107">
        <v>0</v>
      </c>
    </row>
    <row r="79" spans="1:9" x14ac:dyDescent="0.25">
      <c r="A79" s="109">
        <v>140232</v>
      </c>
      <c r="B79" s="111" t="s">
        <v>81</v>
      </c>
      <c r="C79" s="106">
        <v>0</v>
      </c>
      <c r="D79" s="106">
        <v>0</v>
      </c>
      <c r="E79" s="106">
        <v>0</v>
      </c>
      <c r="F79" s="107">
        <v>0</v>
      </c>
      <c r="G79" s="107">
        <v>0</v>
      </c>
      <c r="H79" s="107">
        <v>0</v>
      </c>
      <c r="I79" s="107">
        <v>0</v>
      </c>
    </row>
    <row r="80" spans="1:9" ht="30" x14ac:dyDescent="0.25">
      <c r="A80" s="109">
        <v>140233</v>
      </c>
      <c r="B80" s="111" t="s">
        <v>82</v>
      </c>
      <c r="C80" s="106">
        <v>0</v>
      </c>
      <c r="D80" s="106">
        <v>0</v>
      </c>
      <c r="E80" s="106">
        <v>0</v>
      </c>
      <c r="F80" s="107">
        <v>0</v>
      </c>
      <c r="G80" s="107">
        <v>0</v>
      </c>
      <c r="H80" s="107">
        <v>0</v>
      </c>
      <c r="I80" s="107">
        <v>0</v>
      </c>
    </row>
    <row r="81" spans="1:9" x14ac:dyDescent="0.25">
      <c r="A81" s="109">
        <v>140187</v>
      </c>
      <c r="B81" s="111" t="s">
        <v>83</v>
      </c>
      <c r="C81" s="106">
        <v>0</v>
      </c>
      <c r="D81" s="106">
        <v>0</v>
      </c>
      <c r="E81" s="106">
        <v>0</v>
      </c>
      <c r="F81" s="107">
        <v>0</v>
      </c>
      <c r="G81" s="107">
        <v>0</v>
      </c>
      <c r="H81" s="107">
        <v>0</v>
      </c>
      <c r="I81" s="107">
        <v>0</v>
      </c>
    </row>
    <row r="82" spans="1:9" x14ac:dyDescent="0.25">
      <c r="A82" s="109">
        <v>140193</v>
      </c>
      <c r="B82" s="111" t="s">
        <v>84</v>
      </c>
      <c r="C82" s="106">
        <v>0</v>
      </c>
      <c r="D82" s="106">
        <v>0</v>
      </c>
      <c r="E82" s="106">
        <v>0</v>
      </c>
      <c r="F82" s="107">
        <v>0</v>
      </c>
      <c r="G82" s="107">
        <v>0</v>
      </c>
      <c r="H82" s="107">
        <v>0</v>
      </c>
      <c r="I82" s="107">
        <v>0</v>
      </c>
    </row>
    <row r="83" spans="1:9" x14ac:dyDescent="0.25">
      <c r="A83" s="109">
        <v>140192</v>
      </c>
      <c r="B83" s="111" t="s">
        <v>85</v>
      </c>
      <c r="C83" s="106">
        <v>0</v>
      </c>
      <c r="D83" s="106">
        <v>0</v>
      </c>
      <c r="E83" s="106">
        <v>0</v>
      </c>
      <c r="F83" s="107">
        <v>0</v>
      </c>
      <c r="G83" s="107">
        <v>0</v>
      </c>
      <c r="H83" s="107">
        <v>0</v>
      </c>
      <c r="I83" s="107">
        <v>0</v>
      </c>
    </row>
    <row r="84" spans="1:9" x14ac:dyDescent="0.25">
      <c r="A84" s="109">
        <v>140160</v>
      </c>
      <c r="B84" s="111" t="s">
        <v>86</v>
      </c>
      <c r="C84" s="106">
        <v>0</v>
      </c>
      <c r="D84" s="106">
        <v>0</v>
      </c>
      <c r="E84" s="106">
        <v>0</v>
      </c>
      <c r="F84" s="107">
        <v>0</v>
      </c>
      <c r="G84" s="107">
        <v>0</v>
      </c>
      <c r="H84" s="107">
        <v>0</v>
      </c>
      <c r="I84" s="107">
        <v>0</v>
      </c>
    </row>
    <row r="85" spans="1:9" x14ac:dyDescent="0.25">
      <c r="A85" s="109">
        <v>140178</v>
      </c>
      <c r="B85" s="111" t="s">
        <v>87</v>
      </c>
      <c r="C85" s="106">
        <v>0</v>
      </c>
      <c r="D85" s="106">
        <v>0</v>
      </c>
      <c r="E85" s="106">
        <v>0</v>
      </c>
      <c r="F85" s="107">
        <v>0</v>
      </c>
      <c r="G85" s="107">
        <v>0</v>
      </c>
      <c r="H85" s="107">
        <v>0</v>
      </c>
      <c r="I85" s="107">
        <v>0</v>
      </c>
    </row>
    <row r="86" spans="1:9" x14ac:dyDescent="0.25">
      <c r="A86" s="109">
        <v>140075</v>
      </c>
      <c r="B86" s="111" t="s">
        <v>88</v>
      </c>
      <c r="C86" s="106">
        <v>0</v>
      </c>
      <c r="D86" s="106">
        <v>0</v>
      </c>
      <c r="E86" s="106">
        <v>0</v>
      </c>
      <c r="F86" s="107">
        <v>0</v>
      </c>
      <c r="G86" s="107">
        <v>0</v>
      </c>
      <c r="H86" s="107">
        <v>0</v>
      </c>
      <c r="I86" s="107">
        <v>0</v>
      </c>
    </row>
    <row r="87" spans="1:9" x14ac:dyDescent="0.25">
      <c r="A87" s="109">
        <v>140186</v>
      </c>
      <c r="B87" s="111" t="s">
        <v>89</v>
      </c>
      <c r="C87" s="106">
        <v>0</v>
      </c>
      <c r="D87" s="106">
        <v>0</v>
      </c>
      <c r="E87" s="106">
        <v>0</v>
      </c>
      <c r="F87" s="107">
        <v>0</v>
      </c>
      <c r="G87" s="107">
        <v>0</v>
      </c>
      <c r="H87" s="107">
        <v>0</v>
      </c>
      <c r="I87" s="107">
        <v>0</v>
      </c>
    </row>
    <row r="88" spans="1:9" x14ac:dyDescent="0.25">
      <c r="A88" s="109">
        <v>140182</v>
      </c>
      <c r="B88" s="111" t="s">
        <v>90</v>
      </c>
      <c r="C88" s="106">
        <v>0</v>
      </c>
      <c r="D88" s="106">
        <v>0</v>
      </c>
      <c r="E88" s="106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x14ac:dyDescent="0.25">
      <c r="A89" s="109">
        <v>140184</v>
      </c>
      <c r="B89" s="111" t="s">
        <v>91</v>
      </c>
      <c r="C89" s="106">
        <v>0</v>
      </c>
      <c r="D89" s="106">
        <v>0</v>
      </c>
      <c r="E89" s="106">
        <v>0</v>
      </c>
      <c r="F89" s="107">
        <v>0</v>
      </c>
      <c r="G89" s="107">
        <v>0</v>
      </c>
      <c r="H89" s="107">
        <v>0</v>
      </c>
      <c r="I89" s="107">
        <v>0</v>
      </c>
    </row>
    <row r="90" spans="1:9" x14ac:dyDescent="0.25">
      <c r="A90" s="109">
        <v>140105</v>
      </c>
      <c r="B90" s="111" t="s">
        <v>92</v>
      </c>
      <c r="C90" s="106">
        <v>0</v>
      </c>
      <c r="D90" s="106">
        <v>0</v>
      </c>
      <c r="E90" s="106">
        <v>0</v>
      </c>
      <c r="F90" s="107">
        <v>0</v>
      </c>
      <c r="G90" s="107">
        <v>0</v>
      </c>
      <c r="H90" s="107">
        <v>0</v>
      </c>
      <c r="I90" s="107">
        <v>0</v>
      </c>
    </row>
    <row r="91" spans="1:9" x14ac:dyDescent="0.25">
      <c r="A91" s="109">
        <v>140089</v>
      </c>
      <c r="B91" s="111" t="s">
        <v>93</v>
      </c>
      <c r="C91" s="106">
        <v>0</v>
      </c>
      <c r="D91" s="106">
        <v>0</v>
      </c>
      <c r="E91" s="106">
        <v>0</v>
      </c>
      <c r="F91" s="107">
        <v>0</v>
      </c>
      <c r="G91" s="107">
        <v>0</v>
      </c>
      <c r="H91" s="107">
        <v>0</v>
      </c>
      <c r="I91" s="107">
        <v>0</v>
      </c>
    </row>
    <row r="92" spans="1:9" x14ac:dyDescent="0.25">
      <c r="A92" s="109">
        <v>140204</v>
      </c>
      <c r="B92" s="111" t="s">
        <v>94</v>
      </c>
      <c r="C92" s="106">
        <v>0</v>
      </c>
      <c r="D92" s="106">
        <v>0</v>
      </c>
      <c r="E92" s="106">
        <v>0</v>
      </c>
      <c r="F92" s="107">
        <v>0</v>
      </c>
      <c r="G92" s="107">
        <v>0</v>
      </c>
      <c r="H92" s="107">
        <v>0</v>
      </c>
      <c r="I92" s="107">
        <v>0</v>
      </c>
    </row>
    <row r="93" spans="1:9" x14ac:dyDescent="0.25">
      <c r="A93" s="109">
        <v>140203</v>
      </c>
      <c r="B93" s="111" t="s">
        <v>95</v>
      </c>
      <c r="C93" s="106">
        <v>0</v>
      </c>
      <c r="D93" s="106">
        <v>0</v>
      </c>
      <c r="E93" s="106">
        <v>0</v>
      </c>
      <c r="F93" s="107">
        <v>0</v>
      </c>
      <c r="G93" s="107">
        <v>0</v>
      </c>
      <c r="H93" s="107">
        <v>0</v>
      </c>
      <c r="I93" s="107">
        <v>0</v>
      </c>
    </row>
    <row r="94" spans="1:9" x14ac:dyDescent="0.25">
      <c r="A94" s="109">
        <v>140106</v>
      </c>
      <c r="B94" s="111" t="s">
        <v>96</v>
      </c>
      <c r="C94" s="106">
        <v>0</v>
      </c>
      <c r="D94" s="106">
        <v>0</v>
      </c>
      <c r="E94" s="106">
        <v>0</v>
      </c>
      <c r="F94" s="107">
        <v>0</v>
      </c>
      <c r="G94" s="107">
        <v>0</v>
      </c>
      <c r="H94" s="107">
        <v>0</v>
      </c>
      <c r="I94" s="107">
        <v>0</v>
      </c>
    </row>
    <row r="95" spans="1:9" x14ac:dyDescent="0.25">
      <c r="A95" s="109">
        <v>140202</v>
      </c>
      <c r="B95" s="111" t="s">
        <v>97</v>
      </c>
      <c r="C95" s="106">
        <v>0</v>
      </c>
      <c r="D95" s="106">
        <v>0</v>
      </c>
      <c r="E95" s="106">
        <v>0</v>
      </c>
      <c r="F95" s="107">
        <v>0</v>
      </c>
      <c r="G95" s="107">
        <v>0</v>
      </c>
      <c r="H95" s="107">
        <v>0</v>
      </c>
      <c r="I95" s="107">
        <v>0</v>
      </c>
    </row>
    <row r="96" spans="1:9" x14ac:dyDescent="0.25">
      <c r="A96" s="109">
        <v>140189</v>
      </c>
      <c r="B96" s="111" t="s">
        <v>98</v>
      </c>
      <c r="C96" s="106">
        <v>0</v>
      </c>
      <c r="D96" s="106">
        <v>0</v>
      </c>
      <c r="E96" s="106">
        <v>0</v>
      </c>
      <c r="F96" s="107">
        <v>0</v>
      </c>
      <c r="G96" s="107">
        <v>0</v>
      </c>
      <c r="H96" s="107">
        <v>0</v>
      </c>
      <c r="I96" s="107">
        <v>0</v>
      </c>
    </row>
    <row r="97" spans="1:9" ht="30" x14ac:dyDescent="0.25">
      <c r="A97" s="109">
        <v>140200</v>
      </c>
      <c r="B97" s="111" t="s">
        <v>99</v>
      </c>
      <c r="C97" s="106">
        <v>0</v>
      </c>
      <c r="D97" s="106">
        <v>0</v>
      </c>
      <c r="E97" s="106">
        <v>0</v>
      </c>
      <c r="F97" s="107">
        <v>0</v>
      </c>
      <c r="G97" s="107">
        <v>0</v>
      </c>
      <c r="H97" s="107">
        <v>0</v>
      </c>
      <c r="I97" s="107">
        <v>0</v>
      </c>
    </row>
    <row r="98" spans="1:9" ht="15" customHeight="1" x14ac:dyDescent="0.25">
      <c r="A98" s="109">
        <v>140169</v>
      </c>
      <c r="B98" s="111" t="s">
        <v>100</v>
      </c>
      <c r="C98" s="106">
        <v>0</v>
      </c>
      <c r="D98" s="106">
        <v>0</v>
      </c>
      <c r="E98" s="106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x14ac:dyDescent="0.25">
      <c r="A99" s="109">
        <v>140116</v>
      </c>
      <c r="B99" s="111" t="s">
        <v>101</v>
      </c>
      <c r="C99" s="106">
        <v>0</v>
      </c>
      <c r="D99" s="106">
        <v>0</v>
      </c>
      <c r="E99" s="106">
        <v>0</v>
      </c>
      <c r="F99" s="107">
        <v>0</v>
      </c>
      <c r="G99" s="107">
        <v>0</v>
      </c>
      <c r="H99" s="107">
        <v>0</v>
      </c>
      <c r="I99" s="107">
        <v>0</v>
      </c>
    </row>
    <row r="100" spans="1:9" x14ac:dyDescent="0.25">
      <c r="A100" s="109">
        <v>140179</v>
      </c>
      <c r="B100" s="111" t="s">
        <v>102</v>
      </c>
      <c r="C100" s="106">
        <v>0</v>
      </c>
      <c r="D100" s="106">
        <v>0</v>
      </c>
      <c r="E100" s="106">
        <v>0</v>
      </c>
      <c r="F100" s="107">
        <v>0</v>
      </c>
      <c r="G100" s="107">
        <v>0</v>
      </c>
      <c r="H100" s="107">
        <v>0</v>
      </c>
      <c r="I100" s="107">
        <v>0</v>
      </c>
    </row>
    <row r="101" spans="1:9" x14ac:dyDescent="0.25">
      <c r="A101" s="109">
        <v>140080</v>
      </c>
      <c r="B101" s="111" t="s">
        <v>103</v>
      </c>
      <c r="C101" s="106">
        <v>0</v>
      </c>
      <c r="D101" s="106">
        <v>0</v>
      </c>
      <c r="E101" s="106">
        <v>0</v>
      </c>
      <c r="F101" s="107">
        <v>0</v>
      </c>
      <c r="G101" s="107">
        <v>0</v>
      </c>
      <c r="H101" s="107">
        <v>0</v>
      </c>
      <c r="I101" s="107">
        <v>0</v>
      </c>
    </row>
    <row r="102" spans="1:9" x14ac:dyDescent="0.25">
      <c r="A102" s="109">
        <v>140206</v>
      </c>
      <c r="B102" s="111" t="s">
        <v>104</v>
      </c>
      <c r="C102" s="106">
        <v>0</v>
      </c>
      <c r="D102" s="106">
        <v>0</v>
      </c>
      <c r="E102" s="106">
        <v>0</v>
      </c>
      <c r="F102" s="107">
        <v>0</v>
      </c>
      <c r="G102" s="107">
        <v>0</v>
      </c>
      <c r="H102" s="107">
        <v>0</v>
      </c>
      <c r="I102" s="107">
        <v>0</v>
      </c>
    </row>
    <row r="103" spans="1:9" ht="30" x14ac:dyDescent="0.25">
      <c r="A103" s="109">
        <v>140093</v>
      </c>
      <c r="B103" s="111" t="s">
        <v>105</v>
      </c>
      <c r="C103" s="106">
        <v>0</v>
      </c>
      <c r="D103" s="106">
        <v>0</v>
      </c>
      <c r="E103" s="106">
        <v>0</v>
      </c>
      <c r="F103" s="107">
        <v>0</v>
      </c>
      <c r="G103" s="107">
        <v>0</v>
      </c>
      <c r="H103" s="107">
        <v>0</v>
      </c>
      <c r="I103" s="107">
        <v>0</v>
      </c>
    </row>
    <row r="104" spans="1:9" x14ac:dyDescent="0.25">
      <c r="A104" s="109">
        <v>140026</v>
      </c>
      <c r="B104" s="111" t="s">
        <v>107</v>
      </c>
      <c r="C104" s="106">
        <v>0</v>
      </c>
      <c r="D104" s="106">
        <v>0</v>
      </c>
      <c r="E104" s="106">
        <v>0</v>
      </c>
      <c r="F104" s="107">
        <v>0</v>
      </c>
      <c r="G104" s="107">
        <v>0</v>
      </c>
      <c r="H104" s="107">
        <v>0</v>
      </c>
      <c r="I104" s="107">
        <v>0</v>
      </c>
    </row>
    <row r="105" spans="1:9" x14ac:dyDescent="0.25">
      <c r="A105" s="109">
        <v>140216</v>
      </c>
      <c r="B105" s="111" t="s">
        <v>108</v>
      </c>
      <c r="C105" s="106">
        <v>0</v>
      </c>
      <c r="D105" s="106">
        <v>0</v>
      </c>
      <c r="E105" s="106">
        <v>0</v>
      </c>
      <c r="F105" s="107">
        <v>0</v>
      </c>
      <c r="G105" s="107">
        <v>0</v>
      </c>
      <c r="H105" s="107">
        <v>0</v>
      </c>
      <c r="I105" s="107">
        <v>0</v>
      </c>
    </row>
    <row r="106" spans="1:9" x14ac:dyDescent="0.25">
      <c r="A106" s="109">
        <v>140212</v>
      </c>
      <c r="B106" s="111" t="s">
        <v>109</v>
      </c>
      <c r="C106" s="106">
        <v>0</v>
      </c>
      <c r="D106" s="106">
        <v>0</v>
      </c>
      <c r="E106" s="106">
        <v>0</v>
      </c>
      <c r="F106" s="107">
        <v>0</v>
      </c>
      <c r="G106" s="107">
        <v>0</v>
      </c>
      <c r="H106" s="107">
        <v>0</v>
      </c>
      <c r="I106" s="107">
        <v>0</v>
      </c>
    </row>
    <row r="107" spans="1:9" ht="30" x14ac:dyDescent="0.25">
      <c r="A107" s="109">
        <v>140238</v>
      </c>
      <c r="B107" s="111" t="s">
        <v>110</v>
      </c>
      <c r="C107" s="106">
        <v>0</v>
      </c>
      <c r="D107" s="106">
        <v>0</v>
      </c>
      <c r="E107" s="106">
        <v>0</v>
      </c>
      <c r="F107" s="107">
        <v>0</v>
      </c>
      <c r="G107" s="107">
        <v>0</v>
      </c>
      <c r="H107" s="107">
        <v>0</v>
      </c>
      <c r="I107" s="107">
        <v>0</v>
      </c>
    </row>
    <row r="108" spans="1:9" ht="15.75" customHeight="1" x14ac:dyDescent="0.25">
      <c r="A108" s="109">
        <v>140236</v>
      </c>
      <c r="B108" s="111" t="s">
        <v>111</v>
      </c>
      <c r="C108" s="106">
        <v>0</v>
      </c>
      <c r="D108" s="106">
        <v>0</v>
      </c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</row>
    <row r="109" spans="1:9" x14ac:dyDescent="0.25">
      <c r="A109" s="109">
        <v>140240</v>
      </c>
      <c r="B109" s="111" t="s">
        <v>112</v>
      </c>
      <c r="C109" s="106">
        <v>0</v>
      </c>
      <c r="D109" s="106">
        <v>0</v>
      </c>
      <c r="E109" s="106">
        <v>0</v>
      </c>
      <c r="F109" s="107">
        <v>0</v>
      </c>
      <c r="G109" s="107">
        <v>0</v>
      </c>
      <c r="H109" s="107">
        <v>0</v>
      </c>
      <c r="I109" s="107">
        <v>0</v>
      </c>
    </row>
    <row r="110" spans="1:9" ht="30" x14ac:dyDescent="0.25">
      <c r="A110" s="109">
        <v>140243</v>
      </c>
      <c r="B110" s="111" t="s">
        <v>117</v>
      </c>
      <c r="C110" s="106">
        <v>0</v>
      </c>
      <c r="D110" s="106">
        <v>0</v>
      </c>
      <c r="E110" s="106">
        <v>0</v>
      </c>
      <c r="F110" s="107">
        <v>0</v>
      </c>
      <c r="G110" s="107">
        <v>0</v>
      </c>
      <c r="H110" s="107">
        <v>0</v>
      </c>
      <c r="I110" s="107">
        <v>0</v>
      </c>
    </row>
    <row r="111" spans="1:9" x14ac:dyDescent="0.25">
      <c r="A111" s="109">
        <v>140244</v>
      </c>
      <c r="B111" s="111" t="s">
        <v>118</v>
      </c>
      <c r="C111" s="106">
        <v>0</v>
      </c>
      <c r="D111" s="106">
        <v>0</v>
      </c>
      <c r="E111" s="106">
        <v>0</v>
      </c>
      <c r="F111" s="107">
        <v>0</v>
      </c>
      <c r="G111" s="107">
        <v>0</v>
      </c>
      <c r="H111" s="107">
        <v>0</v>
      </c>
      <c r="I111" s="107">
        <v>0</v>
      </c>
    </row>
    <row r="112" spans="1:9" x14ac:dyDescent="0.25">
      <c r="A112" s="109">
        <v>140245</v>
      </c>
      <c r="B112" s="111" t="s">
        <v>119</v>
      </c>
      <c r="C112" s="106">
        <v>0</v>
      </c>
      <c r="D112" s="106">
        <v>0</v>
      </c>
      <c r="E112" s="106">
        <v>0</v>
      </c>
      <c r="F112" s="107">
        <v>0</v>
      </c>
      <c r="G112" s="107">
        <v>0</v>
      </c>
      <c r="H112" s="107">
        <v>0</v>
      </c>
      <c r="I112" s="107">
        <v>0</v>
      </c>
    </row>
    <row r="113" spans="1:9" x14ac:dyDescent="0.25">
      <c r="A113" s="109">
        <v>140218</v>
      </c>
      <c r="B113" s="111" t="s">
        <v>251</v>
      </c>
      <c r="C113" s="106">
        <v>0</v>
      </c>
      <c r="D113" s="106">
        <v>0</v>
      </c>
      <c r="E113" s="106">
        <v>0</v>
      </c>
      <c r="F113" s="107">
        <v>0</v>
      </c>
      <c r="G113" s="107">
        <v>0</v>
      </c>
      <c r="H113" s="107">
        <v>0</v>
      </c>
      <c r="I113" s="107">
        <v>0</v>
      </c>
    </row>
    <row r="114" spans="1:9" x14ac:dyDescent="0.25">
      <c r="A114" s="109">
        <v>140249</v>
      </c>
      <c r="B114" s="111" t="s">
        <v>252</v>
      </c>
      <c r="C114" s="106">
        <v>0</v>
      </c>
      <c r="D114" s="106">
        <v>0</v>
      </c>
      <c r="E114" s="106">
        <v>0</v>
      </c>
      <c r="F114" s="107">
        <v>0</v>
      </c>
      <c r="G114" s="107">
        <v>0</v>
      </c>
      <c r="H114" s="107">
        <v>0</v>
      </c>
      <c r="I114" s="107">
        <v>0</v>
      </c>
    </row>
    <row r="115" spans="1:9" ht="15.75" customHeight="1" x14ac:dyDescent="0.25">
      <c r="A115" s="109">
        <v>140250</v>
      </c>
      <c r="B115" s="111" t="s">
        <v>253</v>
      </c>
      <c r="C115" s="106">
        <v>0</v>
      </c>
      <c r="D115" s="106">
        <v>0</v>
      </c>
      <c r="E115" s="106">
        <v>0</v>
      </c>
      <c r="F115" s="107">
        <v>0</v>
      </c>
      <c r="G115" s="107">
        <v>0</v>
      </c>
      <c r="H115" s="107">
        <v>0</v>
      </c>
      <c r="I115" s="107">
        <v>0</v>
      </c>
    </row>
    <row r="116" spans="1:9" x14ac:dyDescent="0.25">
      <c r="A116" s="115">
        <v>140251</v>
      </c>
      <c r="B116" s="116" t="s">
        <v>254</v>
      </c>
      <c r="C116" s="106">
        <v>0</v>
      </c>
      <c r="D116" s="106">
        <v>0</v>
      </c>
      <c r="E116" s="106">
        <v>0</v>
      </c>
      <c r="F116" s="107">
        <v>0</v>
      </c>
      <c r="G116" s="107">
        <v>0</v>
      </c>
      <c r="H116" s="107">
        <v>0</v>
      </c>
      <c r="I116" s="107">
        <v>0</v>
      </c>
    </row>
    <row r="117" spans="1:9" x14ac:dyDescent="0.25">
      <c r="A117" s="115">
        <v>140252</v>
      </c>
      <c r="B117" s="116" t="s">
        <v>255</v>
      </c>
      <c r="C117" s="106">
        <v>0</v>
      </c>
      <c r="D117" s="106">
        <v>0</v>
      </c>
      <c r="E117" s="106">
        <v>0</v>
      </c>
      <c r="F117" s="107">
        <v>0</v>
      </c>
      <c r="G117" s="107">
        <v>0</v>
      </c>
      <c r="H117" s="107">
        <v>0</v>
      </c>
      <c r="I117" s="107">
        <v>0</v>
      </c>
    </row>
    <row r="118" spans="1:9" x14ac:dyDescent="0.25">
      <c r="A118" s="115">
        <v>140253</v>
      </c>
      <c r="B118" s="116" t="s">
        <v>256</v>
      </c>
      <c r="C118" s="106">
        <v>0</v>
      </c>
      <c r="D118" s="106">
        <v>0</v>
      </c>
      <c r="E118" s="106">
        <v>0</v>
      </c>
      <c r="F118" s="107">
        <v>0</v>
      </c>
      <c r="G118" s="107">
        <v>0</v>
      </c>
      <c r="H118" s="107">
        <v>0</v>
      </c>
      <c r="I118" s="107">
        <v>0</v>
      </c>
    </row>
    <row r="119" spans="1:9" x14ac:dyDescent="0.25">
      <c r="A119" s="115">
        <v>140254</v>
      </c>
      <c r="B119" s="116" t="s">
        <v>257</v>
      </c>
      <c r="C119" s="106">
        <v>0</v>
      </c>
      <c r="D119" s="106">
        <v>0</v>
      </c>
      <c r="E119" s="106">
        <v>0</v>
      </c>
      <c r="F119" s="107">
        <v>0</v>
      </c>
      <c r="G119" s="107">
        <v>0</v>
      </c>
      <c r="H119" s="107">
        <v>0</v>
      </c>
      <c r="I119" s="107">
        <v>0</v>
      </c>
    </row>
    <row r="120" spans="1:9" x14ac:dyDescent="0.25">
      <c r="A120" s="115">
        <v>140255</v>
      </c>
      <c r="B120" s="116" t="s">
        <v>258</v>
      </c>
      <c r="C120" s="106">
        <v>0</v>
      </c>
      <c r="D120" s="106">
        <v>0</v>
      </c>
      <c r="E120" s="106">
        <v>0</v>
      </c>
      <c r="F120" s="108">
        <v>0</v>
      </c>
      <c r="G120" s="108">
        <v>0</v>
      </c>
      <c r="H120" s="108">
        <v>0</v>
      </c>
      <c r="I120" s="108">
        <v>0</v>
      </c>
    </row>
    <row r="121" spans="1:9" x14ac:dyDescent="0.25">
      <c r="A121" s="129">
        <v>140256</v>
      </c>
      <c r="B121" s="196" t="s">
        <v>259</v>
      </c>
      <c r="C121" s="106">
        <v>0</v>
      </c>
      <c r="D121" s="106">
        <v>0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</row>
    <row r="122" spans="1:9" s="95" customFormat="1" ht="14.25" x14ac:dyDescent="0.2">
      <c r="A122" s="95">
        <v>140300</v>
      </c>
      <c r="B122" s="327" t="s">
        <v>260</v>
      </c>
      <c r="C122" s="328">
        <v>13034</v>
      </c>
      <c r="D122" s="329">
        <v>11094</v>
      </c>
      <c r="E122" s="329">
        <v>1940</v>
      </c>
      <c r="F122" s="329">
        <v>3258</v>
      </c>
      <c r="G122" s="329">
        <v>3259</v>
      </c>
      <c r="H122" s="329">
        <v>3258</v>
      </c>
      <c r="I122" s="329">
        <v>3259</v>
      </c>
    </row>
    <row r="123" spans="1:9" x14ac:dyDescent="0.25">
      <c r="A123" s="129">
        <v>140301</v>
      </c>
      <c r="B123" s="129" t="s">
        <v>212</v>
      </c>
      <c r="C123" s="147">
        <v>201</v>
      </c>
      <c r="D123" s="147">
        <v>172</v>
      </c>
      <c r="E123" s="147">
        <v>29</v>
      </c>
      <c r="F123" s="147">
        <v>50</v>
      </c>
      <c r="G123" s="147">
        <v>50</v>
      </c>
      <c r="H123" s="147">
        <v>50</v>
      </c>
      <c r="I123" s="147">
        <v>51</v>
      </c>
    </row>
    <row r="124" spans="1:9" s="95" customFormat="1" ht="14.25" x14ac:dyDescent="0.2">
      <c r="A124" s="130">
        <v>140302</v>
      </c>
      <c r="B124" s="130" t="s">
        <v>261</v>
      </c>
      <c r="C124" s="141">
        <v>13235</v>
      </c>
      <c r="D124" s="141">
        <v>11266</v>
      </c>
      <c r="E124" s="141">
        <v>1969</v>
      </c>
      <c r="F124" s="141">
        <v>3308</v>
      </c>
      <c r="G124" s="141">
        <v>3309</v>
      </c>
      <c r="H124" s="141">
        <v>3308</v>
      </c>
      <c r="I124" s="141">
        <v>3310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6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3"/>
  <sheetViews>
    <sheetView view="pageBreakPreview" zoomScale="80" zoomScaleNormal="70" zoomScaleSheetLayoutView="8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I5" sqref="I5"/>
    </sheetView>
  </sheetViews>
  <sheetFormatPr defaultRowHeight="18.75" x14ac:dyDescent="0.3"/>
  <cols>
    <col min="1" max="1" width="10.42578125" style="90" customWidth="1"/>
    <col min="2" max="2" width="62" style="90" customWidth="1"/>
    <col min="3" max="3" width="12" style="90" customWidth="1"/>
    <col min="4" max="5" width="12" style="91" customWidth="1"/>
    <col min="6" max="6" width="12" style="92" customWidth="1"/>
    <col min="7" max="9" width="12" style="91" customWidth="1"/>
  </cols>
  <sheetData>
    <row r="1" spans="1:27" x14ac:dyDescent="0.3">
      <c r="I1" s="93" t="s">
        <v>148</v>
      </c>
    </row>
    <row r="2" spans="1:27" ht="18.75" customHeight="1" x14ac:dyDescent="0.3">
      <c r="A2" s="576" t="s">
        <v>266</v>
      </c>
      <c r="B2" s="576"/>
      <c r="C2" s="576"/>
      <c r="D2" s="576"/>
      <c r="F2" s="91"/>
      <c r="I2" s="93" t="s">
        <v>1</v>
      </c>
    </row>
    <row r="3" spans="1:27" x14ac:dyDescent="0.3">
      <c r="A3" s="576"/>
      <c r="B3" s="576"/>
      <c r="C3" s="576"/>
      <c r="D3" s="576"/>
      <c r="F3" s="91"/>
      <c r="I3" s="93" t="s">
        <v>149</v>
      </c>
    </row>
    <row r="4" spans="1:27" x14ac:dyDescent="0.3">
      <c r="A4" s="576"/>
      <c r="B4" s="576"/>
      <c r="C4" s="576"/>
      <c r="D4" s="576"/>
      <c r="F4" s="91"/>
      <c r="I4" s="93" t="s">
        <v>322</v>
      </c>
    </row>
    <row r="5" spans="1:27" x14ac:dyDescent="0.3">
      <c r="A5" s="94"/>
      <c r="B5" s="94"/>
      <c r="C5" s="94"/>
      <c r="F5" s="91"/>
      <c r="I5" s="103" t="s">
        <v>278</v>
      </c>
    </row>
    <row r="6" spans="1:27" ht="48.75" customHeight="1" x14ac:dyDescent="0.25">
      <c r="A6" s="579" t="s">
        <v>150</v>
      </c>
      <c r="B6" s="579" t="s">
        <v>151</v>
      </c>
      <c r="C6" s="581" t="s">
        <v>228</v>
      </c>
      <c r="D6" s="574" t="s">
        <v>134</v>
      </c>
      <c r="E6" s="575"/>
      <c r="F6" s="577" t="s">
        <v>229</v>
      </c>
      <c r="G6" s="577" t="s">
        <v>230</v>
      </c>
      <c r="H6" s="577" t="s">
        <v>231</v>
      </c>
      <c r="I6" s="577" t="s">
        <v>232</v>
      </c>
    </row>
    <row r="7" spans="1:27" ht="43.5" customHeight="1" x14ac:dyDescent="0.25">
      <c r="A7" s="580"/>
      <c r="B7" s="580"/>
      <c r="C7" s="582"/>
      <c r="D7" s="155" t="s">
        <v>137</v>
      </c>
      <c r="E7" s="155" t="s">
        <v>9</v>
      </c>
      <c r="F7" s="578"/>
      <c r="G7" s="578"/>
      <c r="H7" s="578"/>
      <c r="I7" s="578"/>
    </row>
    <row r="8" spans="1:27" ht="30" x14ac:dyDescent="0.25">
      <c r="A8" s="99">
        <v>140044</v>
      </c>
      <c r="B8" s="100" t="s">
        <v>160</v>
      </c>
      <c r="C8" s="101">
        <v>360</v>
      </c>
      <c r="D8" s="101">
        <v>309</v>
      </c>
      <c r="E8" s="101">
        <v>51</v>
      </c>
      <c r="F8" s="101">
        <v>90</v>
      </c>
      <c r="G8" s="101">
        <v>90</v>
      </c>
      <c r="H8" s="101">
        <v>90</v>
      </c>
      <c r="I8" s="101">
        <v>90</v>
      </c>
      <c r="U8" s="159"/>
      <c r="V8" s="159"/>
      <c r="W8" s="159"/>
      <c r="X8" s="159"/>
      <c r="Y8" s="159"/>
      <c r="Z8" s="159"/>
      <c r="AA8" s="159"/>
    </row>
    <row r="9" spans="1:27" ht="15" x14ac:dyDescent="0.25">
      <c r="A9" s="99">
        <v>140232</v>
      </c>
      <c r="B9" s="100" t="s">
        <v>81</v>
      </c>
      <c r="C9" s="101">
        <v>10</v>
      </c>
      <c r="D9" s="101">
        <v>9</v>
      </c>
      <c r="E9" s="101">
        <v>1</v>
      </c>
      <c r="F9" s="101">
        <v>2</v>
      </c>
      <c r="G9" s="101">
        <v>3</v>
      </c>
      <c r="H9" s="101">
        <v>2</v>
      </c>
      <c r="I9" s="101">
        <v>3</v>
      </c>
      <c r="U9" s="159"/>
      <c r="V9" s="159"/>
      <c r="W9" s="159"/>
      <c r="X9" s="159"/>
      <c r="Y9" s="159"/>
      <c r="Z9" s="159"/>
      <c r="AA9" s="159"/>
    </row>
    <row r="10" spans="1:27" ht="30" x14ac:dyDescent="0.25">
      <c r="A10" s="99">
        <v>140189</v>
      </c>
      <c r="B10" s="100" t="s">
        <v>164</v>
      </c>
      <c r="C10" s="101">
        <v>50</v>
      </c>
      <c r="D10" s="101">
        <v>43</v>
      </c>
      <c r="E10" s="101">
        <v>7</v>
      </c>
      <c r="F10" s="101">
        <v>12</v>
      </c>
      <c r="G10" s="101">
        <v>13</v>
      </c>
      <c r="H10" s="101">
        <v>12</v>
      </c>
      <c r="I10" s="101">
        <v>13</v>
      </c>
      <c r="U10" s="159"/>
      <c r="V10" s="159"/>
      <c r="W10" s="159"/>
      <c r="X10" s="159"/>
      <c r="Y10" s="159"/>
      <c r="Z10" s="159"/>
      <c r="AA10" s="159"/>
    </row>
    <row r="11" spans="1:27" ht="15" x14ac:dyDescent="0.25">
      <c r="A11" s="99">
        <v>140251</v>
      </c>
      <c r="B11" s="100" t="s">
        <v>254</v>
      </c>
      <c r="C11" s="101">
        <v>10</v>
      </c>
      <c r="D11" s="101">
        <v>9</v>
      </c>
      <c r="E11" s="101">
        <v>1</v>
      </c>
      <c r="F11" s="101">
        <v>2</v>
      </c>
      <c r="G11" s="101">
        <v>3</v>
      </c>
      <c r="H11" s="101">
        <v>2</v>
      </c>
      <c r="I11" s="101">
        <v>3</v>
      </c>
      <c r="U11" s="159"/>
      <c r="V11" s="159"/>
      <c r="W11" s="159"/>
      <c r="X11" s="159"/>
      <c r="Y11" s="159"/>
      <c r="Z11" s="159"/>
      <c r="AA11" s="159"/>
    </row>
    <row r="12" spans="1:27" ht="15" x14ac:dyDescent="0.25">
      <c r="A12" s="99">
        <v>140254</v>
      </c>
      <c r="B12" s="100" t="s">
        <v>257</v>
      </c>
      <c r="C12" s="101">
        <v>10</v>
      </c>
      <c r="D12" s="101">
        <v>9</v>
      </c>
      <c r="E12" s="101">
        <v>1</v>
      </c>
      <c r="F12" s="101">
        <v>2</v>
      </c>
      <c r="G12" s="101">
        <v>3</v>
      </c>
      <c r="H12" s="101">
        <v>2</v>
      </c>
      <c r="I12" s="101">
        <v>3</v>
      </c>
      <c r="U12" s="159"/>
      <c r="V12" s="159"/>
      <c r="W12" s="159"/>
      <c r="X12" s="159"/>
      <c r="Y12" s="159"/>
      <c r="Z12" s="159"/>
      <c r="AA12" s="159"/>
    </row>
    <row r="13" spans="1:27" s="195" customFormat="1" ht="15" x14ac:dyDescent="0.25">
      <c r="A13" s="156">
        <v>140300</v>
      </c>
      <c r="B13" s="97" t="s">
        <v>260</v>
      </c>
      <c r="C13" s="98">
        <v>440</v>
      </c>
      <c r="D13" s="98">
        <v>379</v>
      </c>
      <c r="E13" s="98">
        <v>61</v>
      </c>
      <c r="F13" s="98">
        <v>108</v>
      </c>
      <c r="G13" s="98">
        <v>112</v>
      </c>
      <c r="H13" s="98">
        <v>108</v>
      </c>
      <c r="I13" s="98">
        <v>112</v>
      </c>
      <c r="M13" s="325"/>
      <c r="N13" s="325"/>
      <c r="U13" s="325"/>
      <c r="V13" s="325"/>
      <c r="W13" s="325"/>
      <c r="X13" s="325"/>
      <c r="Y13" s="325"/>
      <c r="Z13" s="325"/>
      <c r="AA13" s="325"/>
    </row>
    <row r="14" spans="1:27" s="197" customFormat="1" ht="15" x14ac:dyDescent="0.25">
      <c r="A14" s="99"/>
      <c r="B14" s="100" t="s">
        <v>212</v>
      </c>
      <c r="C14" s="101">
        <v>450</v>
      </c>
      <c r="D14" s="101">
        <v>385</v>
      </c>
      <c r="E14" s="101">
        <v>65</v>
      </c>
      <c r="F14" s="101">
        <v>113</v>
      </c>
      <c r="G14" s="101">
        <v>112</v>
      </c>
      <c r="H14" s="101">
        <v>113</v>
      </c>
      <c r="I14" s="101">
        <v>112</v>
      </c>
      <c r="U14" s="330"/>
      <c r="V14" s="330"/>
      <c r="W14" s="330"/>
      <c r="X14" s="330"/>
      <c r="Y14" s="330"/>
      <c r="Z14" s="330"/>
      <c r="AA14" s="330"/>
    </row>
    <row r="15" spans="1:27" ht="15" x14ac:dyDescent="0.25">
      <c r="A15" s="156"/>
      <c r="B15" s="97" t="s">
        <v>152</v>
      </c>
      <c r="C15" s="98">
        <v>890</v>
      </c>
      <c r="D15" s="98">
        <v>764</v>
      </c>
      <c r="E15" s="98">
        <v>126</v>
      </c>
      <c r="F15" s="98">
        <v>221</v>
      </c>
      <c r="G15" s="98">
        <v>224</v>
      </c>
      <c r="H15" s="98">
        <v>221</v>
      </c>
      <c r="I15" s="98">
        <v>224</v>
      </c>
      <c r="U15" s="159"/>
      <c r="V15" s="159"/>
      <c r="W15" s="159"/>
      <c r="X15" s="159"/>
      <c r="Y15" s="159"/>
      <c r="Z15" s="159"/>
      <c r="AA15" s="159"/>
    </row>
    <row r="16" spans="1:27" x14ac:dyDescent="0.3">
      <c r="U16" s="159"/>
      <c r="V16" s="159"/>
      <c r="W16" s="159"/>
      <c r="X16" s="159"/>
      <c r="Y16" s="159"/>
      <c r="Z16" s="159"/>
      <c r="AA16" s="159"/>
    </row>
    <row r="17" spans="21:27" x14ac:dyDescent="0.3">
      <c r="U17" s="159"/>
      <c r="V17" s="159"/>
      <c r="W17" s="159"/>
      <c r="X17" s="159"/>
      <c r="Y17" s="159"/>
      <c r="Z17" s="159"/>
      <c r="AA17" s="159"/>
    </row>
    <row r="18" spans="21:27" x14ac:dyDescent="0.3">
      <c r="U18" s="159"/>
      <c r="V18" s="159"/>
      <c r="W18" s="159"/>
      <c r="X18" s="159"/>
      <c r="Y18" s="159"/>
      <c r="Z18" s="159"/>
      <c r="AA18" s="159"/>
    </row>
    <row r="19" spans="21:27" x14ac:dyDescent="0.3">
      <c r="U19" s="159"/>
      <c r="V19" s="159"/>
      <c r="W19" s="159"/>
      <c r="X19" s="159"/>
      <c r="Y19" s="159"/>
      <c r="Z19" s="159"/>
      <c r="AA19" s="159"/>
    </row>
    <row r="20" spans="21:27" x14ac:dyDescent="0.3">
      <c r="U20" s="159"/>
      <c r="V20" s="159"/>
      <c r="W20" s="159"/>
      <c r="X20" s="159"/>
      <c r="Y20" s="159"/>
      <c r="Z20" s="159"/>
      <c r="AA20" s="159"/>
    </row>
    <row r="21" spans="21:27" x14ac:dyDescent="0.3">
      <c r="U21" s="159"/>
      <c r="V21" s="159"/>
      <c r="W21" s="159"/>
      <c r="X21" s="159"/>
      <c r="Y21" s="159"/>
      <c r="Z21" s="159"/>
      <c r="AA21" s="159"/>
    </row>
    <row r="22" spans="21:27" x14ac:dyDescent="0.3">
      <c r="U22" s="159"/>
      <c r="V22" s="159"/>
      <c r="W22" s="159"/>
      <c r="X22" s="159"/>
      <c r="Y22" s="159"/>
      <c r="Z22" s="159"/>
      <c r="AA22" s="159"/>
    </row>
    <row r="23" spans="21:27" x14ac:dyDescent="0.3">
      <c r="U23" s="159"/>
      <c r="V23" s="159"/>
      <c r="W23" s="159"/>
      <c r="X23" s="159"/>
      <c r="Y23" s="159"/>
      <c r="Z23" s="159"/>
      <c r="AA23" s="159"/>
    </row>
    <row r="24" spans="21:27" x14ac:dyDescent="0.3">
      <c r="U24" s="159"/>
      <c r="V24" s="159"/>
      <c r="W24" s="159"/>
      <c r="X24" s="159"/>
      <c r="Y24" s="159"/>
      <c r="Z24" s="159"/>
      <c r="AA24" s="159"/>
    </row>
    <row r="25" spans="21:27" x14ac:dyDescent="0.3">
      <c r="U25" s="159"/>
      <c r="V25" s="159"/>
      <c r="W25" s="159"/>
      <c r="X25" s="159"/>
      <c r="Y25" s="159"/>
      <c r="Z25" s="159"/>
      <c r="AA25" s="159"/>
    </row>
    <row r="26" spans="21:27" x14ac:dyDescent="0.3">
      <c r="U26" s="159"/>
      <c r="V26" s="159"/>
      <c r="W26" s="159"/>
      <c r="X26" s="159"/>
      <c r="Y26" s="159"/>
      <c r="Z26" s="159"/>
      <c r="AA26" s="159"/>
    </row>
    <row r="27" spans="21:27" x14ac:dyDescent="0.3">
      <c r="U27" s="159"/>
      <c r="V27" s="159"/>
      <c r="W27" s="159"/>
      <c r="X27" s="159"/>
      <c r="Y27" s="159"/>
      <c r="Z27" s="159"/>
      <c r="AA27" s="159"/>
    </row>
    <row r="28" spans="21:27" x14ac:dyDescent="0.3">
      <c r="U28" s="159"/>
      <c r="V28" s="159"/>
      <c r="W28" s="159"/>
      <c r="X28" s="159"/>
      <c r="Y28" s="159"/>
      <c r="Z28" s="159"/>
      <c r="AA28" s="159"/>
    </row>
    <row r="29" spans="21:27" x14ac:dyDescent="0.3">
      <c r="U29" s="159"/>
      <c r="V29" s="159"/>
      <c r="W29" s="159"/>
      <c r="X29" s="159"/>
      <c r="Y29" s="159"/>
      <c r="Z29" s="159"/>
      <c r="AA29" s="159"/>
    </row>
    <row r="30" spans="21:27" x14ac:dyDescent="0.3">
      <c r="U30" s="159"/>
      <c r="V30" s="159"/>
      <c r="W30" s="159"/>
      <c r="X30" s="159"/>
      <c r="Y30" s="159"/>
      <c r="Z30" s="159"/>
      <c r="AA30" s="159"/>
    </row>
    <row r="31" spans="21:27" x14ac:dyDescent="0.3">
      <c r="U31" s="159"/>
      <c r="V31" s="159"/>
      <c r="W31" s="159"/>
      <c r="X31" s="159"/>
      <c r="Y31" s="159"/>
      <c r="Z31" s="159"/>
      <c r="AA31" s="159"/>
    </row>
    <row r="32" spans="21:27" x14ac:dyDescent="0.3">
      <c r="U32" s="159"/>
      <c r="V32" s="159"/>
      <c r="W32" s="159"/>
      <c r="X32" s="159"/>
      <c r="Y32" s="159"/>
      <c r="Z32" s="159"/>
      <c r="AA32" s="159"/>
    </row>
    <row r="33" spans="21:27" x14ac:dyDescent="0.3">
      <c r="U33" s="159"/>
      <c r="V33" s="159"/>
      <c r="W33" s="159"/>
      <c r="X33" s="159"/>
      <c r="Y33" s="159"/>
      <c r="Z33" s="159"/>
      <c r="AA33" s="159"/>
    </row>
    <row r="34" spans="21:27" x14ac:dyDescent="0.3">
      <c r="U34" s="159"/>
      <c r="V34" s="159"/>
      <c r="W34" s="159"/>
      <c r="X34" s="159"/>
      <c r="Y34" s="159"/>
      <c r="Z34" s="159"/>
      <c r="AA34" s="159"/>
    </row>
    <row r="35" spans="21:27" x14ac:dyDescent="0.3">
      <c r="U35" s="159"/>
      <c r="V35" s="159"/>
      <c r="W35" s="159"/>
      <c r="X35" s="159"/>
      <c r="Y35" s="159"/>
      <c r="Z35" s="159"/>
      <c r="AA35" s="159"/>
    </row>
    <row r="36" spans="21:27" x14ac:dyDescent="0.3">
      <c r="U36" s="159"/>
      <c r="V36" s="159"/>
      <c r="W36" s="159"/>
      <c r="X36" s="159"/>
      <c r="Y36" s="159"/>
      <c r="Z36" s="159"/>
      <c r="AA36" s="159"/>
    </row>
    <row r="37" spans="21:27" x14ac:dyDescent="0.3">
      <c r="U37" s="159"/>
      <c r="V37" s="159"/>
      <c r="W37" s="159"/>
      <c r="X37" s="159"/>
      <c r="Y37" s="159"/>
      <c r="Z37" s="159"/>
      <c r="AA37" s="159"/>
    </row>
    <row r="38" spans="21:27" x14ac:dyDescent="0.3">
      <c r="U38" s="159"/>
      <c r="V38" s="159"/>
      <c r="W38" s="159"/>
      <c r="X38" s="159"/>
      <c r="Y38" s="159"/>
      <c r="Z38" s="159"/>
      <c r="AA38" s="159"/>
    </row>
    <row r="39" spans="21:27" x14ac:dyDescent="0.3">
      <c r="U39" s="159"/>
      <c r="V39" s="159"/>
      <c r="W39" s="159"/>
      <c r="X39" s="159"/>
      <c r="Y39" s="159"/>
      <c r="Z39" s="159"/>
      <c r="AA39" s="159"/>
    </row>
    <row r="40" spans="21:27" x14ac:dyDescent="0.3">
      <c r="U40" s="159"/>
      <c r="V40" s="159"/>
      <c r="W40" s="159"/>
      <c r="X40" s="159"/>
      <c r="Y40" s="159"/>
      <c r="Z40" s="159"/>
      <c r="AA40" s="159"/>
    </row>
    <row r="41" spans="21:27" x14ac:dyDescent="0.3">
      <c r="U41" s="159"/>
      <c r="V41" s="159"/>
      <c r="W41" s="159"/>
      <c r="X41" s="159"/>
      <c r="Y41" s="159"/>
      <c r="Z41" s="159"/>
      <c r="AA41" s="159"/>
    </row>
    <row r="42" spans="21:27" x14ac:dyDescent="0.3">
      <c r="U42" s="159"/>
      <c r="V42" s="159"/>
      <c r="W42" s="159"/>
      <c r="X42" s="159"/>
      <c r="Y42" s="159"/>
      <c r="Z42" s="159"/>
      <c r="AA42" s="159"/>
    </row>
    <row r="43" spans="21:27" x14ac:dyDescent="0.3">
      <c r="U43" s="159"/>
      <c r="V43" s="159"/>
      <c r="W43" s="159"/>
      <c r="X43" s="159"/>
      <c r="Y43" s="159"/>
      <c r="Z43" s="159"/>
      <c r="AA43" s="159"/>
    </row>
    <row r="44" spans="21:27" x14ac:dyDescent="0.3">
      <c r="U44" s="159"/>
      <c r="V44" s="159"/>
      <c r="W44" s="159"/>
      <c r="X44" s="159"/>
      <c r="Y44" s="159"/>
      <c r="Z44" s="159"/>
      <c r="AA44" s="159"/>
    </row>
    <row r="45" spans="21:27" x14ac:dyDescent="0.3">
      <c r="U45" s="159"/>
      <c r="V45" s="159"/>
      <c r="W45" s="159"/>
      <c r="X45" s="159"/>
      <c r="Y45" s="159"/>
      <c r="Z45" s="159"/>
      <c r="AA45" s="159"/>
    </row>
    <row r="46" spans="21:27" x14ac:dyDescent="0.3">
      <c r="U46" s="159"/>
      <c r="V46" s="159"/>
      <c r="W46" s="159"/>
      <c r="X46" s="159"/>
      <c r="Y46" s="159"/>
      <c r="Z46" s="159"/>
      <c r="AA46" s="159"/>
    </row>
    <row r="47" spans="21:27" x14ac:dyDescent="0.3">
      <c r="U47" s="159"/>
      <c r="V47" s="159"/>
      <c r="W47" s="159"/>
      <c r="X47" s="159"/>
      <c r="Y47" s="159"/>
      <c r="Z47" s="159"/>
      <c r="AA47" s="159"/>
    </row>
    <row r="48" spans="21:27" x14ac:dyDescent="0.3">
      <c r="U48" s="159"/>
      <c r="V48" s="159"/>
      <c r="W48" s="159"/>
      <c r="X48" s="159"/>
      <c r="Y48" s="159"/>
      <c r="Z48" s="159"/>
      <c r="AA48" s="159"/>
    </row>
    <row r="49" spans="21:27" x14ac:dyDescent="0.3">
      <c r="U49" s="159"/>
      <c r="V49" s="159"/>
      <c r="W49" s="159"/>
      <c r="X49" s="159"/>
      <c r="Y49" s="159"/>
      <c r="Z49" s="159"/>
      <c r="AA49" s="159"/>
    </row>
    <row r="50" spans="21:27" x14ac:dyDescent="0.3">
      <c r="U50" s="159"/>
      <c r="V50" s="159"/>
      <c r="W50" s="159"/>
      <c r="X50" s="159"/>
      <c r="Y50" s="159"/>
      <c r="Z50" s="159"/>
      <c r="AA50" s="159"/>
    </row>
    <row r="51" spans="21:27" x14ac:dyDescent="0.3">
      <c r="U51" s="159"/>
      <c r="V51" s="159"/>
      <c r="W51" s="159"/>
      <c r="X51" s="159"/>
      <c r="Y51" s="159"/>
      <c r="Z51" s="159"/>
      <c r="AA51" s="159"/>
    </row>
    <row r="52" spans="21:27" x14ac:dyDescent="0.3">
      <c r="U52" s="159"/>
      <c r="V52" s="159"/>
      <c r="W52" s="159"/>
      <c r="X52" s="159"/>
      <c r="Y52" s="159"/>
      <c r="Z52" s="159"/>
      <c r="AA52" s="159"/>
    </row>
    <row r="53" spans="21:27" x14ac:dyDescent="0.3">
      <c r="U53" s="159"/>
      <c r="V53" s="159"/>
      <c r="W53" s="159"/>
      <c r="X53" s="159"/>
      <c r="Y53" s="159"/>
      <c r="Z53" s="159"/>
      <c r="AA53" s="159"/>
    </row>
    <row r="54" spans="21:27" x14ac:dyDescent="0.3">
      <c r="U54" s="159"/>
      <c r="V54" s="159"/>
      <c r="W54" s="159"/>
      <c r="X54" s="159"/>
      <c r="Y54" s="159"/>
      <c r="Z54" s="159"/>
      <c r="AA54" s="159"/>
    </row>
    <row r="55" spans="21:27" x14ac:dyDescent="0.3">
      <c r="U55" s="159"/>
      <c r="V55" s="159"/>
      <c r="W55" s="159"/>
      <c r="X55" s="159"/>
      <c r="Y55" s="159"/>
      <c r="Z55" s="159"/>
      <c r="AA55" s="159"/>
    </row>
    <row r="56" spans="21:27" x14ac:dyDescent="0.3">
      <c r="U56" s="159"/>
      <c r="V56" s="159"/>
      <c r="W56" s="159"/>
      <c r="X56" s="159"/>
      <c r="Y56" s="159"/>
      <c r="Z56" s="159"/>
      <c r="AA56" s="159"/>
    </row>
    <row r="57" spans="21:27" x14ac:dyDescent="0.3">
      <c r="U57" s="159"/>
      <c r="V57" s="159"/>
      <c r="W57" s="159"/>
      <c r="X57" s="159"/>
      <c r="Y57" s="159"/>
      <c r="Z57" s="159"/>
      <c r="AA57" s="159"/>
    </row>
    <row r="58" spans="21:27" x14ac:dyDescent="0.3">
      <c r="U58" s="159"/>
      <c r="V58" s="159"/>
      <c r="W58" s="159"/>
      <c r="X58" s="159"/>
      <c r="Y58" s="159"/>
      <c r="Z58" s="159"/>
      <c r="AA58" s="159"/>
    </row>
    <row r="59" spans="21:27" x14ac:dyDescent="0.3">
      <c r="U59" s="159"/>
      <c r="V59" s="159"/>
      <c r="W59" s="159"/>
      <c r="X59" s="159"/>
      <c r="Y59" s="159"/>
      <c r="Z59" s="159"/>
      <c r="AA59" s="159"/>
    </row>
    <row r="60" spans="21:27" x14ac:dyDescent="0.3">
      <c r="U60" s="159"/>
      <c r="V60" s="159"/>
      <c r="W60" s="159"/>
      <c r="X60" s="159"/>
      <c r="Y60" s="159"/>
      <c r="Z60" s="159"/>
      <c r="AA60" s="159"/>
    </row>
    <row r="61" spans="21:27" x14ac:dyDescent="0.3">
      <c r="U61" s="159"/>
      <c r="V61" s="159"/>
      <c r="W61" s="159"/>
      <c r="X61" s="159"/>
      <c r="Y61" s="159"/>
      <c r="Z61" s="159"/>
      <c r="AA61" s="159"/>
    </row>
    <row r="62" spans="21:27" x14ac:dyDescent="0.3">
      <c r="U62" s="159"/>
      <c r="V62" s="159"/>
      <c r="W62" s="159"/>
      <c r="X62" s="159"/>
      <c r="Y62" s="159"/>
      <c r="Z62" s="159"/>
      <c r="AA62" s="159"/>
    </row>
    <row r="63" spans="21:27" x14ac:dyDescent="0.3">
      <c r="U63" s="159"/>
      <c r="V63" s="159"/>
      <c r="W63" s="159"/>
      <c r="X63" s="159"/>
      <c r="Y63" s="159"/>
      <c r="Z63" s="159"/>
      <c r="AA63" s="159"/>
    </row>
    <row r="64" spans="21:27" x14ac:dyDescent="0.3">
      <c r="U64" s="159"/>
      <c r="V64" s="159"/>
      <c r="W64" s="159"/>
      <c r="X64" s="159"/>
      <c r="Y64" s="159"/>
      <c r="Z64" s="159"/>
      <c r="AA64" s="159"/>
    </row>
    <row r="65" spans="21:27" x14ac:dyDescent="0.3">
      <c r="U65" s="159"/>
      <c r="V65" s="159"/>
      <c r="W65" s="159"/>
      <c r="X65" s="159"/>
      <c r="Y65" s="159"/>
      <c r="Z65" s="159"/>
      <c r="AA65" s="159"/>
    </row>
    <row r="66" spans="21:27" x14ac:dyDescent="0.3">
      <c r="U66" s="159"/>
      <c r="V66" s="159"/>
      <c r="W66" s="159"/>
      <c r="X66" s="159"/>
      <c r="Y66" s="159"/>
      <c r="Z66" s="159"/>
      <c r="AA66" s="159"/>
    </row>
    <row r="67" spans="21:27" x14ac:dyDescent="0.3">
      <c r="U67" s="159"/>
      <c r="V67" s="159"/>
      <c r="W67" s="159"/>
      <c r="X67" s="159"/>
      <c r="Y67" s="159"/>
      <c r="Z67" s="159"/>
      <c r="AA67" s="159"/>
    </row>
    <row r="68" spans="21:27" x14ac:dyDescent="0.3">
      <c r="U68" s="159"/>
      <c r="V68" s="159"/>
      <c r="W68" s="159"/>
      <c r="X68" s="159"/>
      <c r="Y68" s="159"/>
      <c r="Z68" s="159"/>
      <c r="AA68" s="159"/>
    </row>
    <row r="69" spans="21:27" x14ac:dyDescent="0.3">
      <c r="U69" s="159"/>
      <c r="V69" s="159"/>
      <c r="W69" s="159"/>
      <c r="X69" s="159"/>
      <c r="Y69" s="159"/>
      <c r="Z69" s="159"/>
      <c r="AA69" s="159"/>
    </row>
    <row r="70" spans="21:27" x14ac:dyDescent="0.3">
      <c r="U70" s="159"/>
      <c r="V70" s="159"/>
      <c r="W70" s="159"/>
      <c r="X70" s="159"/>
      <c r="Y70" s="159"/>
      <c r="Z70" s="159"/>
      <c r="AA70" s="159"/>
    </row>
    <row r="71" spans="21:27" x14ac:dyDescent="0.3">
      <c r="U71" s="159"/>
      <c r="V71" s="159"/>
      <c r="W71" s="159"/>
      <c r="X71" s="159"/>
      <c r="Y71" s="159"/>
      <c r="Z71" s="159"/>
      <c r="AA71" s="159"/>
    </row>
    <row r="72" spans="21:27" x14ac:dyDescent="0.3">
      <c r="U72" s="159"/>
      <c r="V72" s="159"/>
      <c r="W72" s="159"/>
      <c r="X72" s="159"/>
      <c r="Y72" s="159"/>
      <c r="Z72" s="159"/>
      <c r="AA72" s="159"/>
    </row>
    <row r="73" spans="21:27" x14ac:dyDescent="0.3">
      <c r="U73" s="159"/>
      <c r="V73" s="159"/>
      <c r="W73" s="159"/>
      <c r="X73" s="159"/>
      <c r="Y73" s="159"/>
      <c r="Z73" s="159"/>
      <c r="AA73" s="159"/>
    </row>
    <row r="74" spans="21:27" x14ac:dyDescent="0.3">
      <c r="U74" s="159"/>
      <c r="V74" s="159"/>
      <c r="W74" s="159"/>
      <c r="X74" s="159"/>
      <c r="Y74" s="159"/>
      <c r="Z74" s="159"/>
      <c r="AA74" s="159"/>
    </row>
    <row r="75" spans="21:27" x14ac:dyDescent="0.3">
      <c r="U75" s="159"/>
      <c r="V75" s="159"/>
      <c r="W75" s="159"/>
      <c r="X75" s="159"/>
      <c r="Y75" s="159"/>
      <c r="Z75" s="159"/>
      <c r="AA75" s="159"/>
    </row>
    <row r="76" spans="21:27" x14ac:dyDescent="0.3">
      <c r="U76" s="159"/>
      <c r="V76" s="159"/>
      <c r="W76" s="159"/>
      <c r="X76" s="159"/>
      <c r="Y76" s="159"/>
      <c r="Z76" s="159"/>
      <c r="AA76" s="159"/>
    </row>
    <row r="77" spans="21:27" x14ac:dyDescent="0.3">
      <c r="U77" s="159"/>
      <c r="V77" s="159"/>
      <c r="W77" s="159"/>
      <c r="X77" s="159"/>
      <c r="Y77" s="159"/>
      <c r="Z77" s="159"/>
      <c r="AA77" s="159"/>
    </row>
    <row r="78" spans="21:27" x14ac:dyDescent="0.3">
      <c r="U78" s="159"/>
      <c r="V78" s="159"/>
      <c r="W78" s="159"/>
      <c r="X78" s="159"/>
      <c r="Y78" s="159"/>
      <c r="Z78" s="159"/>
      <c r="AA78" s="159"/>
    </row>
    <row r="79" spans="21:27" x14ac:dyDescent="0.3">
      <c r="U79" s="159"/>
      <c r="V79" s="159"/>
      <c r="W79" s="159"/>
      <c r="X79" s="159"/>
      <c r="Y79" s="159"/>
      <c r="Z79" s="159"/>
      <c r="AA79" s="159"/>
    </row>
    <row r="80" spans="21:27" x14ac:dyDescent="0.3">
      <c r="U80" s="159"/>
      <c r="V80" s="159"/>
      <c r="W80" s="159"/>
      <c r="X80" s="159"/>
      <c r="Y80" s="159"/>
      <c r="Z80" s="159"/>
      <c r="AA80" s="159"/>
    </row>
    <row r="81" spans="21:27" x14ac:dyDescent="0.3">
      <c r="U81" s="159"/>
      <c r="V81" s="159"/>
      <c r="W81" s="159"/>
      <c r="X81" s="159"/>
      <c r="Y81" s="159"/>
      <c r="Z81" s="159"/>
      <c r="AA81" s="159"/>
    </row>
    <row r="82" spans="21:27" x14ac:dyDescent="0.3">
      <c r="U82" s="159"/>
      <c r="V82" s="159"/>
      <c r="W82" s="159"/>
      <c r="X82" s="159"/>
      <c r="Y82" s="159"/>
      <c r="Z82" s="159"/>
      <c r="AA82" s="159"/>
    </row>
    <row r="83" spans="21:27" x14ac:dyDescent="0.3">
      <c r="U83" s="159"/>
      <c r="V83" s="159"/>
      <c r="W83" s="159"/>
      <c r="X83" s="159"/>
      <c r="Y83" s="159"/>
      <c r="Z83" s="159"/>
      <c r="AA83" s="159"/>
    </row>
    <row r="84" spans="21:27" x14ac:dyDescent="0.3">
      <c r="U84" s="159"/>
      <c r="V84" s="159"/>
      <c r="W84" s="159"/>
      <c r="X84" s="159"/>
      <c r="Y84" s="159"/>
      <c r="Z84" s="159"/>
      <c r="AA84" s="159"/>
    </row>
    <row r="85" spans="21:27" x14ac:dyDescent="0.3">
      <c r="U85" s="159"/>
      <c r="V85" s="159"/>
      <c r="W85" s="159"/>
      <c r="X85" s="159"/>
      <c r="Y85" s="159"/>
      <c r="Z85" s="159"/>
      <c r="AA85" s="159"/>
    </row>
    <row r="86" spans="21:27" x14ac:dyDescent="0.3">
      <c r="U86" s="159"/>
      <c r="V86" s="159"/>
      <c r="W86" s="159"/>
      <c r="X86" s="159"/>
      <c r="Y86" s="159"/>
      <c r="Z86" s="159"/>
      <c r="AA86" s="159"/>
    </row>
    <row r="87" spans="21:27" x14ac:dyDescent="0.3">
      <c r="U87" s="159"/>
      <c r="V87" s="159"/>
      <c r="W87" s="159"/>
      <c r="X87" s="159"/>
      <c r="Y87" s="159"/>
      <c r="Z87" s="159"/>
      <c r="AA87" s="159"/>
    </row>
    <row r="88" spans="21:27" x14ac:dyDescent="0.3">
      <c r="U88" s="159"/>
      <c r="V88" s="159"/>
      <c r="W88" s="159"/>
      <c r="X88" s="159"/>
      <c r="Y88" s="159"/>
      <c r="Z88" s="159"/>
      <c r="AA88" s="159"/>
    </row>
    <row r="89" spans="21:27" x14ac:dyDescent="0.3">
      <c r="U89" s="159"/>
      <c r="V89" s="159"/>
      <c r="W89" s="159"/>
      <c r="X89" s="159"/>
      <c r="Y89" s="159"/>
      <c r="Z89" s="159"/>
      <c r="AA89" s="159"/>
    </row>
    <row r="90" spans="21:27" x14ac:dyDescent="0.3">
      <c r="U90" s="159"/>
      <c r="V90" s="159"/>
      <c r="W90" s="159"/>
      <c r="X90" s="159"/>
      <c r="Y90" s="159"/>
      <c r="Z90" s="159"/>
      <c r="AA90" s="159"/>
    </row>
    <row r="91" spans="21:27" x14ac:dyDescent="0.3">
      <c r="U91" s="159"/>
      <c r="V91" s="159"/>
      <c r="W91" s="159"/>
      <c r="X91" s="159"/>
      <c r="Y91" s="159"/>
      <c r="Z91" s="159"/>
      <c r="AA91" s="159"/>
    </row>
    <row r="92" spans="21:27" x14ac:dyDescent="0.3">
      <c r="U92" s="159"/>
      <c r="V92" s="159"/>
      <c r="W92" s="159"/>
      <c r="X92" s="159"/>
      <c r="Y92" s="159"/>
      <c r="Z92" s="159"/>
      <c r="AA92" s="159"/>
    </row>
    <row r="93" spans="21:27" x14ac:dyDescent="0.3">
      <c r="U93" s="159"/>
      <c r="V93" s="159"/>
      <c r="W93" s="159"/>
      <c r="X93" s="159"/>
      <c r="Y93" s="159"/>
      <c r="Z93" s="159"/>
      <c r="AA93" s="159"/>
    </row>
    <row r="94" spans="21:27" x14ac:dyDescent="0.3">
      <c r="U94" s="159"/>
      <c r="V94" s="159"/>
      <c r="W94" s="159"/>
      <c r="X94" s="159"/>
      <c r="Y94" s="159"/>
      <c r="Z94" s="159"/>
      <c r="AA94" s="159"/>
    </row>
    <row r="95" spans="21:27" x14ac:dyDescent="0.3">
      <c r="U95" s="159"/>
      <c r="V95" s="159"/>
      <c r="W95" s="159"/>
      <c r="X95" s="159"/>
      <c r="Y95" s="159"/>
      <c r="Z95" s="159"/>
      <c r="AA95" s="159"/>
    </row>
    <row r="96" spans="21:27" x14ac:dyDescent="0.3">
      <c r="U96" s="159"/>
      <c r="V96" s="159"/>
      <c r="W96" s="159"/>
      <c r="X96" s="159"/>
      <c r="Y96" s="159"/>
      <c r="Z96" s="159"/>
      <c r="AA96" s="159"/>
    </row>
    <row r="97" spans="21:27" x14ac:dyDescent="0.3">
      <c r="U97" s="159"/>
      <c r="V97" s="159"/>
      <c r="W97" s="159"/>
      <c r="X97" s="159"/>
      <c r="Y97" s="159"/>
      <c r="Z97" s="159"/>
      <c r="AA97" s="159"/>
    </row>
    <row r="98" spans="21:27" x14ac:dyDescent="0.3">
      <c r="U98" s="159"/>
      <c r="V98" s="159"/>
      <c r="W98" s="159"/>
      <c r="X98" s="159"/>
      <c r="Y98" s="159"/>
      <c r="Z98" s="159"/>
      <c r="AA98" s="159"/>
    </row>
    <row r="99" spans="21:27" x14ac:dyDescent="0.3">
      <c r="U99" s="159"/>
      <c r="V99" s="159"/>
      <c r="W99" s="159"/>
      <c r="X99" s="159"/>
      <c r="Y99" s="159"/>
      <c r="Z99" s="159"/>
      <c r="AA99" s="159"/>
    </row>
    <row r="100" spans="21:27" x14ac:dyDescent="0.3">
      <c r="U100" s="159"/>
      <c r="V100" s="159"/>
      <c r="W100" s="159"/>
      <c r="X100" s="159"/>
      <c r="Y100" s="159"/>
      <c r="Z100" s="159"/>
      <c r="AA100" s="159"/>
    </row>
    <row r="101" spans="21:27" x14ac:dyDescent="0.3">
      <c r="U101" s="159"/>
      <c r="V101" s="159"/>
      <c r="W101" s="159"/>
      <c r="X101" s="159"/>
      <c r="Y101" s="159"/>
      <c r="Z101" s="159"/>
      <c r="AA101" s="159"/>
    </row>
    <row r="102" spans="21:27" x14ac:dyDescent="0.3">
      <c r="U102" s="159"/>
      <c r="V102" s="159"/>
      <c r="W102" s="159"/>
      <c r="X102" s="159"/>
      <c r="Y102" s="159"/>
      <c r="Z102" s="159"/>
      <c r="AA102" s="159"/>
    </row>
    <row r="103" spans="21:27" x14ac:dyDescent="0.3">
      <c r="U103" s="159"/>
      <c r="V103" s="159"/>
      <c r="W103" s="159"/>
      <c r="X103" s="159"/>
      <c r="Y103" s="159"/>
      <c r="Z103" s="159"/>
      <c r="AA103" s="159"/>
    </row>
    <row r="104" spans="21:27" x14ac:dyDescent="0.3">
      <c r="U104" s="159"/>
      <c r="V104" s="159"/>
      <c r="W104" s="159"/>
      <c r="X104" s="159"/>
      <c r="Y104" s="159"/>
      <c r="Z104" s="159"/>
      <c r="AA104" s="159"/>
    </row>
    <row r="105" spans="21:27" x14ac:dyDescent="0.3">
      <c r="U105" s="159"/>
      <c r="V105" s="159"/>
      <c r="W105" s="159"/>
      <c r="X105" s="159"/>
      <c r="Y105" s="159"/>
      <c r="Z105" s="159"/>
      <c r="AA105" s="159"/>
    </row>
    <row r="106" spans="21:27" x14ac:dyDescent="0.3">
      <c r="U106" s="159"/>
      <c r="V106" s="159"/>
      <c r="W106" s="159"/>
      <c r="X106" s="159"/>
      <c r="Y106" s="159"/>
      <c r="Z106" s="159"/>
      <c r="AA106" s="159"/>
    </row>
    <row r="107" spans="21:27" x14ac:dyDescent="0.3">
      <c r="U107" s="159"/>
      <c r="V107" s="159"/>
      <c r="W107" s="159"/>
      <c r="X107" s="159"/>
      <c r="Y107" s="159"/>
      <c r="Z107" s="159"/>
      <c r="AA107" s="159"/>
    </row>
    <row r="108" spans="21:27" x14ac:dyDescent="0.3">
      <c r="U108" s="159"/>
      <c r="V108" s="159"/>
      <c r="W108" s="159"/>
      <c r="X108" s="159"/>
      <c r="Y108" s="159"/>
      <c r="Z108" s="159"/>
      <c r="AA108" s="159"/>
    </row>
    <row r="109" spans="21:27" x14ac:dyDescent="0.3">
      <c r="U109" s="159"/>
      <c r="V109" s="159"/>
      <c r="W109" s="159"/>
      <c r="X109" s="159"/>
      <c r="Y109" s="159"/>
      <c r="Z109" s="159"/>
      <c r="AA109" s="159"/>
    </row>
    <row r="110" spans="21:27" x14ac:dyDescent="0.3">
      <c r="U110" s="159"/>
      <c r="V110" s="159"/>
      <c r="W110" s="159"/>
      <c r="X110" s="159"/>
      <c r="Y110" s="159"/>
      <c r="Z110" s="159"/>
      <c r="AA110" s="159"/>
    </row>
    <row r="111" spans="21:27" x14ac:dyDescent="0.3">
      <c r="U111" s="159"/>
      <c r="V111" s="159"/>
      <c r="W111" s="159"/>
      <c r="X111" s="159"/>
      <c r="Y111" s="159"/>
      <c r="Z111" s="159"/>
      <c r="AA111" s="159"/>
    </row>
    <row r="112" spans="21:27" x14ac:dyDescent="0.3">
      <c r="U112" s="159"/>
      <c r="V112" s="159"/>
      <c r="W112" s="159"/>
      <c r="X112" s="159"/>
      <c r="Y112" s="159"/>
      <c r="Z112" s="159"/>
      <c r="AA112" s="159"/>
    </row>
    <row r="113" spans="21:27" x14ac:dyDescent="0.3">
      <c r="U113" s="159"/>
      <c r="V113" s="159"/>
      <c r="W113" s="159"/>
      <c r="X113" s="159"/>
      <c r="Y113" s="159"/>
      <c r="Z113" s="159"/>
      <c r="AA113" s="159"/>
    </row>
    <row r="114" spans="21:27" x14ac:dyDescent="0.3">
      <c r="U114" s="159"/>
      <c r="V114" s="159"/>
      <c r="W114" s="159"/>
      <c r="X114" s="159"/>
      <c r="Y114" s="159"/>
      <c r="Z114" s="159"/>
      <c r="AA114" s="159"/>
    </row>
    <row r="115" spans="21:27" x14ac:dyDescent="0.3">
      <c r="U115" s="159"/>
      <c r="V115" s="159"/>
      <c r="W115" s="159"/>
      <c r="X115" s="159"/>
      <c r="Y115" s="159"/>
      <c r="Z115" s="159"/>
      <c r="AA115" s="159"/>
    </row>
    <row r="116" spans="21:27" x14ac:dyDescent="0.3">
      <c r="U116" s="159"/>
      <c r="V116" s="159"/>
      <c r="W116" s="159"/>
      <c r="X116" s="159"/>
      <c r="Y116" s="159"/>
      <c r="Z116" s="159"/>
      <c r="AA116" s="159"/>
    </row>
    <row r="117" spans="21:27" x14ac:dyDescent="0.3">
      <c r="U117" s="159"/>
      <c r="V117" s="159"/>
      <c r="W117" s="159"/>
      <c r="X117" s="159"/>
      <c r="Y117" s="159"/>
      <c r="Z117" s="159"/>
      <c r="AA117" s="159"/>
    </row>
    <row r="118" spans="21:27" x14ac:dyDescent="0.3">
      <c r="U118" s="159"/>
      <c r="V118" s="159"/>
      <c r="W118" s="159"/>
      <c r="X118" s="159"/>
      <c r="Y118" s="159"/>
      <c r="Z118" s="159"/>
      <c r="AA118" s="159"/>
    </row>
    <row r="119" spans="21:27" x14ac:dyDescent="0.3">
      <c r="U119" s="159"/>
      <c r="V119" s="159"/>
      <c r="W119" s="159"/>
      <c r="X119" s="159"/>
      <c r="Y119" s="159"/>
      <c r="Z119" s="159"/>
      <c r="AA119" s="159"/>
    </row>
    <row r="120" spans="21:27" x14ac:dyDescent="0.3">
      <c r="U120" s="159"/>
      <c r="V120" s="159"/>
      <c r="W120" s="159"/>
      <c r="X120" s="159"/>
      <c r="Y120" s="159"/>
      <c r="Z120" s="159"/>
      <c r="AA120" s="159"/>
    </row>
    <row r="121" spans="21:27" x14ac:dyDescent="0.3">
      <c r="U121" s="159"/>
      <c r="V121" s="159"/>
      <c r="W121" s="159"/>
      <c r="X121" s="159"/>
      <c r="Y121" s="159"/>
      <c r="Z121" s="159"/>
      <c r="AA121" s="159"/>
    </row>
    <row r="122" spans="21:27" x14ac:dyDescent="0.3">
      <c r="U122" s="159"/>
      <c r="V122" s="159"/>
      <c r="W122" s="159"/>
      <c r="X122" s="159"/>
      <c r="Y122" s="159"/>
      <c r="Z122" s="159"/>
      <c r="AA122" s="159"/>
    </row>
    <row r="123" spans="21:27" x14ac:dyDescent="0.3">
      <c r="U123" s="159"/>
      <c r="V123" s="159"/>
      <c r="W123" s="159"/>
      <c r="X123" s="159"/>
      <c r="Y123" s="159"/>
      <c r="Z123" s="159"/>
      <c r="AA123" s="159"/>
    </row>
    <row r="124" spans="21:27" x14ac:dyDescent="0.3">
      <c r="U124" s="159"/>
      <c r="V124" s="159"/>
      <c r="W124" s="159"/>
      <c r="X124" s="159"/>
      <c r="Y124" s="159"/>
      <c r="Z124" s="159"/>
      <c r="AA124" s="159"/>
    </row>
    <row r="125" spans="21:27" x14ac:dyDescent="0.3">
      <c r="U125" s="159"/>
      <c r="V125" s="159"/>
      <c r="W125" s="159"/>
      <c r="X125" s="159"/>
      <c r="Y125" s="159"/>
      <c r="Z125" s="159"/>
      <c r="AA125" s="159"/>
    </row>
    <row r="126" spans="21:27" x14ac:dyDescent="0.3">
      <c r="U126" s="159"/>
      <c r="V126" s="159"/>
      <c r="W126" s="159"/>
      <c r="X126" s="159"/>
      <c r="Y126" s="159"/>
      <c r="Z126" s="159"/>
      <c r="AA126" s="159"/>
    </row>
    <row r="127" spans="21:27" x14ac:dyDescent="0.3">
      <c r="U127" s="159"/>
      <c r="V127" s="159"/>
      <c r="W127" s="159"/>
      <c r="X127" s="159"/>
      <c r="Y127" s="159"/>
      <c r="Z127" s="159"/>
      <c r="AA127" s="159"/>
    </row>
    <row r="128" spans="21:27" x14ac:dyDescent="0.3">
      <c r="U128" s="159"/>
      <c r="V128" s="159"/>
      <c r="W128" s="159"/>
      <c r="X128" s="159"/>
      <c r="Y128" s="159"/>
      <c r="Z128" s="159"/>
      <c r="AA128" s="159"/>
    </row>
    <row r="129" spans="21:27" x14ac:dyDescent="0.3">
      <c r="U129" s="159"/>
      <c r="V129" s="159"/>
      <c r="W129" s="159"/>
      <c r="X129" s="159"/>
      <c r="Y129" s="159"/>
      <c r="Z129" s="159"/>
      <c r="AA129" s="159"/>
    </row>
    <row r="130" spans="21:27" x14ac:dyDescent="0.3">
      <c r="U130" s="159"/>
      <c r="V130" s="159"/>
      <c r="W130" s="159"/>
      <c r="X130" s="159"/>
      <c r="Y130" s="159"/>
      <c r="Z130" s="159"/>
      <c r="AA130" s="159"/>
    </row>
    <row r="131" spans="21:27" x14ac:dyDescent="0.3">
      <c r="U131" s="159"/>
      <c r="V131" s="159"/>
      <c r="W131" s="159"/>
      <c r="X131" s="159"/>
      <c r="Y131" s="159"/>
      <c r="Z131" s="159"/>
      <c r="AA131" s="159"/>
    </row>
    <row r="132" spans="21:27" x14ac:dyDescent="0.3">
      <c r="U132" s="159"/>
      <c r="V132" s="159"/>
      <c r="W132" s="159"/>
      <c r="X132" s="159"/>
      <c r="Y132" s="159"/>
      <c r="Z132" s="159"/>
      <c r="AA132" s="159"/>
    </row>
    <row r="133" spans="21:27" x14ac:dyDescent="0.3">
      <c r="U133" s="159"/>
      <c r="V133" s="159"/>
      <c r="W133" s="159"/>
      <c r="X133" s="159"/>
      <c r="Y133" s="159"/>
      <c r="Z133" s="159"/>
      <c r="AA133" s="159"/>
    </row>
    <row r="134" spans="21:27" x14ac:dyDescent="0.3">
      <c r="U134" s="159"/>
      <c r="V134" s="159"/>
      <c r="W134" s="159"/>
      <c r="X134" s="159"/>
      <c r="Y134" s="159"/>
      <c r="Z134" s="159"/>
      <c r="AA134" s="159"/>
    </row>
    <row r="135" spans="21:27" x14ac:dyDescent="0.3">
      <c r="U135" s="159"/>
      <c r="V135" s="159"/>
      <c r="W135" s="159"/>
      <c r="X135" s="159"/>
      <c r="Y135" s="159"/>
      <c r="Z135" s="159"/>
      <c r="AA135" s="159"/>
    </row>
    <row r="136" spans="21:27" x14ac:dyDescent="0.3">
      <c r="U136" s="159"/>
      <c r="V136" s="159"/>
      <c r="W136" s="159"/>
      <c r="X136" s="159"/>
      <c r="Y136" s="159"/>
      <c r="Z136" s="159"/>
      <c r="AA136" s="159"/>
    </row>
    <row r="137" spans="21:27" x14ac:dyDescent="0.3">
      <c r="U137" s="159"/>
      <c r="V137" s="159"/>
      <c r="W137" s="159"/>
      <c r="X137" s="159"/>
      <c r="Y137" s="159"/>
      <c r="Z137" s="159"/>
      <c r="AA137" s="159"/>
    </row>
    <row r="138" spans="21:27" x14ac:dyDescent="0.3">
      <c r="U138" s="159"/>
      <c r="V138" s="159"/>
      <c r="W138" s="159"/>
      <c r="X138" s="159"/>
      <c r="Y138" s="159"/>
      <c r="Z138" s="159"/>
      <c r="AA138" s="159"/>
    </row>
    <row r="139" spans="21:27" x14ac:dyDescent="0.3">
      <c r="U139" s="159"/>
      <c r="V139" s="159"/>
      <c r="W139" s="159"/>
      <c r="X139" s="159"/>
      <c r="Y139" s="159"/>
      <c r="Z139" s="159"/>
      <c r="AA139" s="159"/>
    </row>
    <row r="140" spans="21:27" x14ac:dyDescent="0.3">
      <c r="U140" s="159"/>
      <c r="V140" s="159"/>
      <c r="W140" s="159"/>
      <c r="X140" s="159"/>
      <c r="Y140" s="159"/>
      <c r="Z140" s="159"/>
      <c r="AA140" s="159"/>
    </row>
    <row r="141" spans="21:27" x14ac:dyDescent="0.3">
      <c r="U141" s="159"/>
      <c r="V141" s="159"/>
      <c r="W141" s="159"/>
      <c r="X141" s="159"/>
      <c r="Y141" s="159"/>
      <c r="Z141" s="159"/>
      <c r="AA141" s="159"/>
    </row>
    <row r="142" spans="21:27" x14ac:dyDescent="0.3">
      <c r="U142" s="159"/>
      <c r="V142" s="159"/>
      <c r="W142" s="159"/>
      <c r="X142" s="159"/>
      <c r="Y142" s="159"/>
      <c r="Z142" s="159"/>
      <c r="AA142" s="159"/>
    </row>
    <row r="143" spans="21:27" x14ac:dyDescent="0.3">
      <c r="U143" s="159"/>
      <c r="V143" s="159"/>
      <c r="W143" s="159"/>
      <c r="X143" s="159"/>
      <c r="Y143" s="159"/>
      <c r="Z143" s="159"/>
      <c r="AA143" s="159"/>
    </row>
    <row r="144" spans="21:27" x14ac:dyDescent="0.3">
      <c r="U144" s="159"/>
      <c r="V144" s="159"/>
      <c r="W144" s="159"/>
      <c r="X144" s="159"/>
      <c r="Y144" s="159"/>
      <c r="Z144" s="159"/>
      <c r="AA144" s="159"/>
    </row>
    <row r="145" spans="13:27" x14ac:dyDescent="0.3">
      <c r="U145" s="159"/>
      <c r="V145" s="159"/>
      <c r="W145" s="159"/>
      <c r="X145" s="159"/>
      <c r="Y145" s="159"/>
      <c r="Z145" s="159"/>
      <c r="AA145" s="159"/>
    </row>
    <row r="146" spans="13:27" x14ac:dyDescent="0.3">
      <c r="U146" s="159"/>
      <c r="V146" s="159"/>
      <c r="W146" s="159"/>
      <c r="X146" s="159"/>
      <c r="Y146" s="159"/>
      <c r="Z146" s="159"/>
      <c r="AA146" s="159"/>
    </row>
    <row r="147" spans="13:27" x14ac:dyDescent="0.3">
      <c r="U147" s="159"/>
      <c r="V147" s="159"/>
      <c r="W147" s="159"/>
      <c r="X147" s="159"/>
      <c r="Y147" s="159"/>
      <c r="Z147" s="159"/>
      <c r="AA147" s="159"/>
    </row>
    <row r="148" spans="13:27" x14ac:dyDescent="0.3">
      <c r="U148" s="159"/>
      <c r="V148" s="159"/>
      <c r="W148" s="159"/>
      <c r="X148" s="159"/>
      <c r="Y148" s="159"/>
      <c r="Z148" s="159"/>
      <c r="AA148" s="159"/>
    </row>
    <row r="149" spans="13:27" x14ac:dyDescent="0.3">
      <c r="U149" s="159"/>
      <c r="V149" s="159"/>
      <c r="W149" s="159"/>
      <c r="X149" s="159"/>
      <c r="Y149" s="159"/>
      <c r="Z149" s="159"/>
      <c r="AA149" s="159"/>
    </row>
    <row r="150" spans="13:27" x14ac:dyDescent="0.3">
      <c r="M150" s="159"/>
      <c r="N150" s="159"/>
      <c r="U150" s="159"/>
      <c r="V150" s="159"/>
      <c r="W150" s="159"/>
      <c r="X150" s="159"/>
      <c r="Y150" s="159"/>
      <c r="Z150" s="159"/>
      <c r="AA150" s="159"/>
    </row>
    <row r="151" spans="13:27" x14ac:dyDescent="0.3">
      <c r="U151" s="159"/>
      <c r="V151" s="159"/>
      <c r="W151" s="159"/>
      <c r="X151" s="159"/>
      <c r="Y151" s="159"/>
      <c r="Z151" s="159"/>
      <c r="AA151" s="159"/>
    </row>
    <row r="152" spans="13:27" x14ac:dyDescent="0.3">
      <c r="U152" s="159"/>
      <c r="V152" s="159"/>
      <c r="W152" s="159"/>
      <c r="X152" s="159"/>
      <c r="Y152" s="159"/>
      <c r="Z152" s="159"/>
      <c r="AA152" s="159"/>
    </row>
    <row r="153" spans="13:27" x14ac:dyDescent="0.3">
      <c r="U153" s="159"/>
      <c r="V153" s="159"/>
      <c r="W153" s="159"/>
      <c r="X153" s="159"/>
      <c r="Y153" s="159"/>
      <c r="Z153" s="159"/>
      <c r="AA153" s="159"/>
    </row>
    <row r="154" spans="13:27" x14ac:dyDescent="0.3">
      <c r="U154" s="159"/>
      <c r="V154" s="159"/>
      <c r="W154" s="159"/>
      <c r="X154" s="159"/>
      <c r="Y154" s="159"/>
      <c r="Z154" s="159"/>
      <c r="AA154" s="159"/>
    </row>
    <row r="155" spans="13:27" x14ac:dyDescent="0.3">
      <c r="U155" s="159"/>
      <c r="V155" s="159"/>
      <c r="W155" s="159"/>
      <c r="X155" s="159"/>
      <c r="Y155" s="159"/>
      <c r="Z155" s="159"/>
      <c r="AA155" s="159"/>
    </row>
    <row r="156" spans="13:27" x14ac:dyDescent="0.3">
      <c r="U156" s="159"/>
      <c r="V156" s="159"/>
      <c r="W156" s="159"/>
      <c r="X156" s="159"/>
      <c r="Y156" s="159"/>
      <c r="Z156" s="159"/>
      <c r="AA156" s="159"/>
    </row>
    <row r="157" spans="13:27" x14ac:dyDescent="0.3">
      <c r="U157" s="159"/>
      <c r="V157" s="159"/>
      <c r="W157" s="159"/>
      <c r="X157" s="159"/>
      <c r="Y157" s="159"/>
      <c r="Z157" s="159"/>
      <c r="AA157" s="159"/>
    </row>
    <row r="158" spans="13:27" x14ac:dyDescent="0.3">
      <c r="U158" s="159"/>
      <c r="V158" s="159"/>
      <c r="W158" s="159"/>
      <c r="X158" s="159"/>
      <c r="Y158" s="159"/>
      <c r="Z158" s="159"/>
      <c r="AA158" s="159"/>
    </row>
    <row r="159" spans="13:27" x14ac:dyDescent="0.3">
      <c r="U159" s="159"/>
      <c r="V159" s="159"/>
      <c r="W159" s="159"/>
      <c r="X159" s="159"/>
      <c r="Y159" s="159"/>
      <c r="Z159" s="159"/>
      <c r="AA159" s="159"/>
    </row>
    <row r="160" spans="13:27" x14ac:dyDescent="0.3">
      <c r="U160" s="159"/>
      <c r="V160" s="159"/>
      <c r="W160" s="159"/>
      <c r="X160" s="159"/>
      <c r="Y160" s="159"/>
      <c r="Z160" s="159"/>
      <c r="AA160" s="159"/>
    </row>
    <row r="161" spans="13:27" x14ac:dyDescent="0.3">
      <c r="M161" s="159"/>
      <c r="U161" s="159"/>
      <c r="V161" s="159"/>
      <c r="W161" s="159"/>
      <c r="X161" s="159"/>
      <c r="Y161" s="159"/>
      <c r="Z161" s="159"/>
      <c r="AA161" s="159"/>
    </row>
    <row r="162" spans="13:27" x14ac:dyDescent="0.3">
      <c r="U162" s="159"/>
      <c r="V162" s="159"/>
      <c r="W162" s="159"/>
      <c r="X162" s="159"/>
      <c r="Y162" s="159"/>
      <c r="Z162" s="159"/>
      <c r="AA162" s="159"/>
    </row>
    <row r="163" spans="13:27" x14ac:dyDescent="0.3">
      <c r="U163" s="159"/>
      <c r="V163" s="159"/>
      <c r="W163" s="159"/>
      <c r="X163" s="159"/>
      <c r="Y163" s="159"/>
      <c r="Z163" s="159"/>
      <c r="AA163" s="159"/>
    </row>
    <row r="164" spans="13:27" x14ac:dyDescent="0.3">
      <c r="U164" s="159"/>
      <c r="V164" s="159"/>
      <c r="W164" s="159"/>
      <c r="X164" s="159"/>
      <c r="Y164" s="159"/>
      <c r="Z164" s="159"/>
      <c r="AA164" s="159"/>
    </row>
    <row r="165" spans="13:27" x14ac:dyDescent="0.3">
      <c r="U165" s="159"/>
      <c r="V165" s="159"/>
      <c r="W165" s="159"/>
      <c r="X165" s="159"/>
      <c r="Y165" s="159"/>
      <c r="Z165" s="159"/>
      <c r="AA165" s="159"/>
    </row>
    <row r="166" spans="13:27" x14ac:dyDescent="0.3">
      <c r="U166" s="159"/>
      <c r="V166" s="159"/>
      <c r="W166" s="159"/>
      <c r="X166" s="159"/>
      <c r="Y166" s="159"/>
      <c r="Z166" s="159"/>
      <c r="AA166" s="159"/>
    </row>
    <row r="167" spans="13:27" x14ac:dyDescent="0.3">
      <c r="U167" s="159"/>
      <c r="V167" s="159"/>
      <c r="W167" s="159"/>
      <c r="X167" s="159"/>
      <c r="Y167" s="159"/>
      <c r="Z167" s="159"/>
      <c r="AA167" s="159"/>
    </row>
    <row r="168" spans="13:27" x14ac:dyDescent="0.3">
      <c r="U168" s="159"/>
      <c r="V168" s="159"/>
      <c r="W168" s="159"/>
      <c r="X168" s="159"/>
      <c r="Y168" s="159"/>
      <c r="Z168" s="159"/>
      <c r="AA168" s="159"/>
    </row>
    <row r="169" spans="13:27" x14ac:dyDescent="0.3">
      <c r="U169" s="159"/>
      <c r="V169" s="159"/>
      <c r="W169" s="159"/>
      <c r="X169" s="159"/>
      <c r="Y169" s="159"/>
      <c r="Z169" s="159"/>
      <c r="AA169" s="159"/>
    </row>
    <row r="170" spans="13:27" x14ac:dyDescent="0.3">
      <c r="U170" s="159"/>
      <c r="V170" s="159"/>
      <c r="W170" s="159"/>
      <c r="X170" s="159"/>
      <c r="Y170" s="159"/>
      <c r="Z170" s="159"/>
      <c r="AA170" s="159"/>
    </row>
    <row r="171" spans="13:27" x14ac:dyDescent="0.3">
      <c r="U171" s="159"/>
      <c r="V171" s="159"/>
      <c r="W171" s="159"/>
      <c r="X171" s="159"/>
      <c r="Y171" s="159"/>
      <c r="Z171" s="159"/>
      <c r="AA171" s="159"/>
    </row>
    <row r="172" spans="13:27" x14ac:dyDescent="0.3">
      <c r="U172" s="159"/>
      <c r="V172" s="159"/>
      <c r="W172" s="159"/>
      <c r="X172" s="159"/>
      <c r="Y172" s="159"/>
      <c r="Z172" s="159"/>
      <c r="AA172" s="159"/>
    </row>
    <row r="173" spans="13:27" x14ac:dyDescent="0.3">
      <c r="U173" s="159"/>
      <c r="V173" s="159"/>
      <c r="W173" s="159"/>
      <c r="X173" s="159"/>
      <c r="Y173" s="159"/>
      <c r="Z173" s="159"/>
      <c r="AA173" s="159"/>
    </row>
    <row r="174" spans="13:27" x14ac:dyDescent="0.3">
      <c r="U174" s="159"/>
      <c r="V174" s="159"/>
      <c r="W174" s="159"/>
      <c r="X174" s="159"/>
      <c r="Y174" s="159"/>
      <c r="Z174" s="159"/>
      <c r="AA174" s="159"/>
    </row>
    <row r="175" spans="13:27" x14ac:dyDescent="0.3">
      <c r="U175" s="159"/>
      <c r="V175" s="159"/>
      <c r="W175" s="159"/>
      <c r="X175" s="159"/>
      <c r="Y175" s="159"/>
      <c r="Z175" s="159"/>
      <c r="AA175" s="159"/>
    </row>
    <row r="176" spans="13:27" x14ac:dyDescent="0.3">
      <c r="U176" s="159"/>
      <c r="V176" s="159"/>
      <c r="W176" s="159"/>
      <c r="X176" s="159"/>
      <c r="Y176" s="159"/>
      <c r="Z176" s="159"/>
      <c r="AA176" s="159"/>
    </row>
    <row r="177" spans="21:27" x14ac:dyDescent="0.3">
      <c r="U177" s="159"/>
      <c r="V177" s="159"/>
      <c r="W177" s="159"/>
      <c r="X177" s="159"/>
      <c r="Y177" s="159"/>
      <c r="Z177" s="159"/>
      <c r="AA177" s="159"/>
    </row>
    <row r="178" spans="21:27" x14ac:dyDescent="0.3">
      <c r="U178" s="159"/>
      <c r="V178" s="159"/>
      <c r="W178" s="159"/>
      <c r="X178" s="159"/>
      <c r="Y178" s="159"/>
      <c r="Z178" s="159"/>
      <c r="AA178" s="159"/>
    </row>
    <row r="179" spans="21:27" x14ac:dyDescent="0.3">
      <c r="U179" s="159"/>
      <c r="V179" s="159"/>
      <c r="W179" s="159"/>
      <c r="X179" s="159"/>
      <c r="Y179" s="159"/>
      <c r="Z179" s="159"/>
      <c r="AA179" s="159"/>
    </row>
    <row r="180" spans="21:27" x14ac:dyDescent="0.3">
      <c r="U180" s="159"/>
      <c r="V180" s="159"/>
      <c r="W180" s="159"/>
      <c r="X180" s="159"/>
      <c r="Y180" s="159"/>
      <c r="Z180" s="159"/>
      <c r="AA180" s="159"/>
    </row>
    <row r="181" spans="21:27" x14ac:dyDescent="0.3">
      <c r="U181" s="159"/>
      <c r="V181" s="159"/>
      <c r="W181" s="159"/>
      <c r="X181" s="159"/>
      <c r="Y181" s="159"/>
      <c r="Z181" s="159"/>
      <c r="AA181" s="159"/>
    </row>
    <row r="182" spans="21:27" x14ac:dyDescent="0.3">
      <c r="U182" s="159"/>
      <c r="V182" s="159"/>
      <c r="W182" s="159"/>
      <c r="X182" s="159"/>
      <c r="Y182" s="159"/>
      <c r="Z182" s="159"/>
      <c r="AA182" s="159"/>
    </row>
    <row r="183" spans="21:27" x14ac:dyDescent="0.3">
      <c r="U183" s="159"/>
      <c r="V183" s="159"/>
      <c r="W183" s="159"/>
      <c r="X183" s="159"/>
      <c r="Y183" s="159"/>
      <c r="Z183" s="159"/>
      <c r="AA183" s="159"/>
    </row>
    <row r="184" spans="21:27" x14ac:dyDescent="0.3">
      <c r="U184" s="159"/>
      <c r="V184" s="159"/>
      <c r="W184" s="159"/>
      <c r="X184" s="159"/>
      <c r="Y184" s="159"/>
      <c r="Z184" s="159"/>
      <c r="AA184" s="159"/>
    </row>
    <row r="185" spans="21:27" x14ac:dyDescent="0.3">
      <c r="U185" s="159"/>
      <c r="V185" s="159"/>
      <c r="W185" s="159"/>
      <c r="X185" s="159"/>
      <c r="Y185" s="159"/>
      <c r="Z185" s="159"/>
      <c r="AA185" s="159"/>
    </row>
    <row r="186" spans="21:27" x14ac:dyDescent="0.3">
      <c r="U186" s="159"/>
      <c r="V186" s="159"/>
      <c r="W186" s="159"/>
      <c r="X186" s="159"/>
      <c r="Y186" s="159"/>
      <c r="Z186" s="159"/>
      <c r="AA186" s="159"/>
    </row>
    <row r="187" spans="21:27" x14ac:dyDescent="0.3">
      <c r="U187" s="159"/>
      <c r="V187" s="159"/>
      <c r="W187" s="159"/>
      <c r="X187" s="159"/>
      <c r="Y187" s="159"/>
      <c r="Z187" s="159"/>
      <c r="AA187" s="159"/>
    </row>
    <row r="188" spans="21:27" x14ac:dyDescent="0.3">
      <c r="U188" s="159"/>
      <c r="V188" s="159"/>
      <c r="W188" s="159"/>
      <c r="X188" s="159"/>
      <c r="Y188" s="159"/>
      <c r="Z188" s="159"/>
      <c r="AA188" s="159"/>
    </row>
    <row r="189" spans="21:27" x14ac:dyDescent="0.3">
      <c r="U189" s="159"/>
      <c r="V189" s="159"/>
      <c r="W189" s="159"/>
      <c r="X189" s="159"/>
      <c r="Y189" s="159"/>
      <c r="Z189" s="159"/>
      <c r="AA189" s="159"/>
    </row>
    <row r="190" spans="21:27" x14ac:dyDescent="0.3">
      <c r="U190" s="159"/>
      <c r="V190" s="159"/>
      <c r="W190" s="159"/>
      <c r="X190" s="159"/>
      <c r="Y190" s="159"/>
      <c r="Z190" s="159"/>
      <c r="AA190" s="159"/>
    </row>
    <row r="191" spans="21:27" x14ac:dyDescent="0.3">
      <c r="U191" s="159"/>
      <c r="V191" s="159"/>
      <c r="W191" s="159"/>
      <c r="X191" s="159"/>
      <c r="Y191" s="159"/>
      <c r="Z191" s="159"/>
      <c r="AA191" s="159"/>
    </row>
    <row r="192" spans="21:27" x14ac:dyDescent="0.3">
      <c r="U192" s="159"/>
      <c r="V192" s="159"/>
      <c r="W192" s="159"/>
      <c r="X192" s="159"/>
      <c r="Y192" s="159"/>
      <c r="Z192" s="159"/>
      <c r="AA192" s="159"/>
    </row>
    <row r="193" spans="21:27" x14ac:dyDescent="0.3">
      <c r="U193" s="159"/>
      <c r="V193" s="159"/>
      <c r="W193" s="159"/>
      <c r="X193" s="159"/>
      <c r="Y193" s="159"/>
      <c r="Z193" s="159"/>
      <c r="AA193" s="159"/>
    </row>
  </sheetData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C8:I15">
    <cfRule type="cellIs" dxfId="3" priority="9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0" zoomScaleNormal="80" workbookViewId="0">
      <selection activeCell="I5" sqref="I5"/>
    </sheetView>
  </sheetViews>
  <sheetFormatPr defaultRowHeight="15" x14ac:dyDescent="0.25"/>
  <cols>
    <col min="1" max="1" width="9.140625" style="117"/>
    <col min="2" max="2" width="36.140625" style="117" customWidth="1"/>
    <col min="3" max="5" width="9.140625" style="117"/>
    <col min="6" max="9" width="11.5703125" style="117" customWidth="1"/>
    <col min="10" max="16384" width="9.140625" style="117"/>
  </cols>
  <sheetData>
    <row r="1" spans="1:9" ht="15" customHeight="1" x14ac:dyDescent="0.25">
      <c r="A1" s="573" t="s">
        <v>265</v>
      </c>
      <c r="B1" s="573"/>
      <c r="C1" s="573"/>
      <c r="D1" s="573"/>
      <c r="E1" s="573"/>
      <c r="I1" s="93" t="s">
        <v>148</v>
      </c>
    </row>
    <row r="2" spans="1:9" x14ac:dyDescent="0.25">
      <c r="A2" s="573"/>
      <c r="B2" s="573"/>
      <c r="C2" s="573"/>
      <c r="D2" s="573"/>
      <c r="E2" s="573"/>
      <c r="I2" s="93" t="s">
        <v>1</v>
      </c>
    </row>
    <row r="3" spans="1:9" x14ac:dyDescent="0.25">
      <c r="A3" s="573"/>
      <c r="B3" s="573"/>
      <c r="C3" s="573"/>
      <c r="D3" s="573"/>
      <c r="E3" s="573"/>
      <c r="I3" s="93" t="s">
        <v>149</v>
      </c>
    </row>
    <row r="4" spans="1:9" x14ac:dyDescent="0.25">
      <c r="A4" s="573"/>
      <c r="B4" s="573"/>
      <c r="C4" s="573"/>
      <c r="D4" s="573"/>
      <c r="E4" s="573"/>
      <c r="I4" s="93" t="s">
        <v>322</v>
      </c>
    </row>
    <row r="5" spans="1:9" x14ac:dyDescent="0.25">
      <c r="I5" s="103" t="s">
        <v>170</v>
      </c>
    </row>
    <row r="6" spans="1:9" ht="24" customHeight="1" x14ac:dyDescent="0.25">
      <c r="A6" s="572" t="s">
        <v>150</v>
      </c>
      <c r="B6" s="585" t="s">
        <v>133</v>
      </c>
      <c r="C6" s="583" t="s">
        <v>228</v>
      </c>
      <c r="D6" s="584" t="s">
        <v>134</v>
      </c>
      <c r="E6" s="584"/>
      <c r="F6" s="583" t="s">
        <v>229</v>
      </c>
      <c r="G6" s="583" t="s">
        <v>230</v>
      </c>
      <c r="H6" s="583" t="s">
        <v>231</v>
      </c>
      <c r="I6" s="583" t="s">
        <v>232</v>
      </c>
    </row>
    <row r="7" spans="1:9" ht="48" customHeight="1" x14ac:dyDescent="0.25">
      <c r="A7" s="572"/>
      <c r="B7" s="585"/>
      <c r="C7" s="583"/>
      <c r="D7" s="130" t="s">
        <v>137</v>
      </c>
      <c r="E7" s="130" t="s">
        <v>9</v>
      </c>
      <c r="F7" s="583"/>
      <c r="G7" s="583"/>
      <c r="H7" s="583"/>
      <c r="I7" s="583"/>
    </row>
    <row r="8" spans="1:9" x14ac:dyDescent="0.25">
      <c r="A8" s="453">
        <v>140018</v>
      </c>
      <c r="B8" s="107" t="s">
        <v>24</v>
      </c>
      <c r="C8" s="454">
        <v>19</v>
      </c>
      <c r="D8" s="107">
        <v>14</v>
      </c>
      <c r="E8" s="107">
        <v>5</v>
      </c>
      <c r="F8" s="453">
        <v>5</v>
      </c>
      <c r="G8" s="453">
        <v>4</v>
      </c>
      <c r="H8" s="453">
        <v>5</v>
      </c>
      <c r="I8" s="453">
        <v>4</v>
      </c>
    </row>
    <row r="9" spans="1:9" x14ac:dyDescent="0.25">
      <c r="A9" s="326">
        <v>140019</v>
      </c>
      <c r="B9" s="129" t="s">
        <v>25</v>
      </c>
      <c r="C9" s="108">
        <v>205</v>
      </c>
      <c r="D9" s="108">
        <v>203</v>
      </c>
      <c r="E9" s="108">
        <v>2</v>
      </c>
      <c r="F9" s="108">
        <v>51</v>
      </c>
      <c r="G9" s="108">
        <v>51</v>
      </c>
      <c r="H9" s="108">
        <v>51</v>
      </c>
      <c r="I9" s="108">
        <v>52</v>
      </c>
    </row>
    <row r="10" spans="1:9" x14ac:dyDescent="0.25">
      <c r="A10" s="326">
        <v>140023</v>
      </c>
      <c r="B10" s="129" t="s">
        <v>29</v>
      </c>
      <c r="C10" s="108">
        <v>19</v>
      </c>
      <c r="D10" s="108">
        <v>17</v>
      </c>
      <c r="E10" s="108">
        <v>2</v>
      </c>
      <c r="F10" s="108">
        <v>5</v>
      </c>
      <c r="G10" s="108">
        <v>4</v>
      </c>
      <c r="H10" s="108">
        <v>5</v>
      </c>
      <c r="I10" s="108">
        <v>4</v>
      </c>
    </row>
    <row r="11" spans="1:9" x14ac:dyDescent="0.25">
      <c r="A11" s="326">
        <v>140033</v>
      </c>
      <c r="B11" s="129" t="s">
        <v>153</v>
      </c>
      <c r="C11" s="108">
        <v>33</v>
      </c>
      <c r="D11" s="108">
        <v>32</v>
      </c>
      <c r="E11" s="108">
        <v>1</v>
      </c>
      <c r="F11" s="108">
        <v>8</v>
      </c>
      <c r="G11" s="108">
        <v>9</v>
      </c>
      <c r="H11" s="108">
        <v>8</v>
      </c>
      <c r="I11" s="108">
        <v>8</v>
      </c>
    </row>
    <row r="12" spans="1:9" x14ac:dyDescent="0.25">
      <c r="A12" s="326">
        <v>140034</v>
      </c>
      <c r="B12" s="129" t="s">
        <v>154</v>
      </c>
      <c r="C12" s="108">
        <v>6</v>
      </c>
      <c r="D12" s="108">
        <v>6</v>
      </c>
      <c r="E12" s="108">
        <v>0</v>
      </c>
      <c r="F12" s="108">
        <v>2</v>
      </c>
      <c r="G12" s="108">
        <v>1</v>
      </c>
      <c r="H12" s="108">
        <v>2</v>
      </c>
      <c r="I12" s="108">
        <v>1</v>
      </c>
    </row>
    <row r="13" spans="1:9" x14ac:dyDescent="0.25">
      <c r="A13" s="326">
        <v>140039</v>
      </c>
      <c r="B13" s="129" t="s">
        <v>155</v>
      </c>
      <c r="C13" s="108">
        <v>26</v>
      </c>
      <c r="D13" s="108">
        <v>24</v>
      </c>
      <c r="E13" s="108">
        <v>2</v>
      </c>
      <c r="F13" s="108">
        <v>6</v>
      </c>
      <c r="G13" s="108">
        <v>7</v>
      </c>
      <c r="H13" s="108">
        <v>6</v>
      </c>
      <c r="I13" s="108">
        <v>7</v>
      </c>
    </row>
    <row r="14" spans="1:9" x14ac:dyDescent="0.25">
      <c r="A14" s="326">
        <v>140042</v>
      </c>
      <c r="B14" s="129" t="s">
        <v>43</v>
      </c>
      <c r="C14" s="108">
        <v>6</v>
      </c>
      <c r="D14" s="108">
        <v>5</v>
      </c>
      <c r="E14" s="108">
        <v>1</v>
      </c>
      <c r="F14" s="108">
        <v>1</v>
      </c>
      <c r="G14" s="108">
        <v>2</v>
      </c>
      <c r="H14" s="108">
        <v>1</v>
      </c>
      <c r="I14" s="108">
        <v>2</v>
      </c>
    </row>
    <row r="15" spans="1:9" s="95" customFormat="1" ht="14.25" x14ac:dyDescent="0.2">
      <c r="A15" s="450"/>
      <c r="B15" s="130" t="s">
        <v>45</v>
      </c>
      <c r="C15" s="142">
        <v>314</v>
      </c>
      <c r="D15" s="142">
        <v>301</v>
      </c>
      <c r="E15" s="142">
        <v>13</v>
      </c>
      <c r="F15" s="142">
        <v>78</v>
      </c>
      <c r="G15" s="142">
        <v>78</v>
      </c>
      <c r="H15" s="142">
        <v>78</v>
      </c>
      <c r="I15" s="142">
        <v>78</v>
      </c>
    </row>
    <row r="16" spans="1:9" s="95" customFormat="1" ht="14.25" x14ac:dyDescent="0.2">
      <c r="A16" s="450"/>
      <c r="B16" s="130" t="s">
        <v>46</v>
      </c>
      <c r="C16" s="142">
        <v>259</v>
      </c>
      <c r="D16" s="142">
        <v>216</v>
      </c>
      <c r="E16" s="142">
        <v>43</v>
      </c>
      <c r="F16" s="142">
        <v>64</v>
      </c>
      <c r="G16" s="142">
        <v>65</v>
      </c>
      <c r="H16" s="142">
        <v>64</v>
      </c>
      <c r="I16" s="142">
        <v>66</v>
      </c>
    </row>
    <row r="17" spans="1:9" x14ac:dyDescent="0.25">
      <c r="A17" s="326">
        <v>140059</v>
      </c>
      <c r="B17" s="129" t="s">
        <v>156</v>
      </c>
      <c r="C17" s="108">
        <v>102</v>
      </c>
      <c r="D17" s="108">
        <v>84</v>
      </c>
      <c r="E17" s="108">
        <v>18</v>
      </c>
      <c r="F17" s="108">
        <v>25</v>
      </c>
      <c r="G17" s="108">
        <v>26</v>
      </c>
      <c r="H17" s="108">
        <v>25</v>
      </c>
      <c r="I17" s="108">
        <v>26</v>
      </c>
    </row>
    <row r="18" spans="1:9" x14ac:dyDescent="0.25">
      <c r="A18" s="326">
        <v>140060</v>
      </c>
      <c r="B18" s="129" t="s">
        <v>157</v>
      </c>
      <c r="C18" s="108">
        <v>61</v>
      </c>
      <c r="D18" s="108">
        <v>52</v>
      </c>
      <c r="E18" s="108">
        <v>9</v>
      </c>
      <c r="F18" s="108">
        <v>15</v>
      </c>
      <c r="G18" s="108">
        <v>15</v>
      </c>
      <c r="H18" s="108">
        <v>15</v>
      </c>
      <c r="I18" s="108">
        <v>16</v>
      </c>
    </row>
    <row r="19" spans="1:9" x14ac:dyDescent="0.25">
      <c r="A19" s="326">
        <v>140056</v>
      </c>
      <c r="B19" s="129" t="s">
        <v>158</v>
      </c>
      <c r="C19" s="108">
        <v>20</v>
      </c>
      <c r="D19" s="108">
        <v>17</v>
      </c>
      <c r="E19" s="108">
        <v>3</v>
      </c>
      <c r="F19" s="108">
        <v>5</v>
      </c>
      <c r="G19" s="108">
        <v>5</v>
      </c>
      <c r="H19" s="108">
        <v>5</v>
      </c>
      <c r="I19" s="108">
        <v>5</v>
      </c>
    </row>
    <row r="20" spans="1:9" x14ac:dyDescent="0.25">
      <c r="A20" s="326">
        <v>140081</v>
      </c>
      <c r="B20" s="129" t="s">
        <v>159</v>
      </c>
      <c r="C20" s="108">
        <v>76</v>
      </c>
      <c r="D20" s="108">
        <v>63</v>
      </c>
      <c r="E20" s="108">
        <v>13</v>
      </c>
      <c r="F20" s="108">
        <v>19</v>
      </c>
      <c r="G20" s="108">
        <v>19</v>
      </c>
      <c r="H20" s="108">
        <v>19</v>
      </c>
      <c r="I20" s="108">
        <v>19</v>
      </c>
    </row>
    <row r="21" spans="1:9" s="95" customFormat="1" ht="14.25" x14ac:dyDescent="0.2">
      <c r="A21" s="450"/>
      <c r="B21" s="130" t="s">
        <v>54</v>
      </c>
      <c r="C21" s="142">
        <v>551</v>
      </c>
      <c r="D21" s="142">
        <v>472</v>
      </c>
      <c r="E21" s="142">
        <v>79</v>
      </c>
      <c r="F21" s="142">
        <v>137</v>
      </c>
      <c r="G21" s="142">
        <v>138</v>
      </c>
      <c r="H21" s="142">
        <v>137</v>
      </c>
      <c r="I21" s="142">
        <v>139</v>
      </c>
    </row>
    <row r="22" spans="1:9" x14ac:dyDescent="0.25">
      <c r="A22" s="326">
        <v>140046</v>
      </c>
      <c r="B22" s="129" t="s">
        <v>161</v>
      </c>
      <c r="C22" s="108">
        <v>6</v>
      </c>
      <c r="D22" s="108">
        <v>5</v>
      </c>
      <c r="E22" s="108">
        <v>1</v>
      </c>
      <c r="F22" s="108">
        <v>1</v>
      </c>
      <c r="G22" s="108">
        <v>2</v>
      </c>
      <c r="H22" s="108">
        <v>1</v>
      </c>
      <c r="I22" s="108">
        <v>2</v>
      </c>
    </row>
    <row r="23" spans="1:9" x14ac:dyDescent="0.25">
      <c r="A23" s="326">
        <v>140058</v>
      </c>
      <c r="B23" s="129" t="s">
        <v>162</v>
      </c>
      <c r="C23" s="108">
        <v>201</v>
      </c>
      <c r="D23" s="108">
        <v>172</v>
      </c>
      <c r="E23" s="108">
        <v>29</v>
      </c>
      <c r="F23" s="108">
        <v>50</v>
      </c>
      <c r="G23" s="108">
        <v>50</v>
      </c>
      <c r="H23" s="108">
        <v>50</v>
      </c>
      <c r="I23" s="108">
        <v>51</v>
      </c>
    </row>
    <row r="24" spans="1:9" x14ac:dyDescent="0.25">
      <c r="A24" s="326">
        <v>140088</v>
      </c>
      <c r="B24" s="129" t="s">
        <v>163</v>
      </c>
      <c r="C24" s="108">
        <v>344</v>
      </c>
      <c r="D24" s="108">
        <v>295</v>
      </c>
      <c r="E24" s="108">
        <v>49</v>
      </c>
      <c r="F24" s="108">
        <v>86</v>
      </c>
      <c r="G24" s="108">
        <v>86</v>
      </c>
      <c r="H24" s="108">
        <v>86</v>
      </c>
      <c r="I24" s="108">
        <v>86</v>
      </c>
    </row>
    <row r="25" spans="1:9" s="95" customFormat="1" ht="14.25" x14ac:dyDescent="0.2">
      <c r="A25" s="450"/>
      <c r="B25" s="130" t="s">
        <v>264</v>
      </c>
      <c r="C25" s="142">
        <v>61</v>
      </c>
      <c r="D25" s="142">
        <v>52</v>
      </c>
      <c r="E25" s="142">
        <v>9</v>
      </c>
      <c r="F25" s="142">
        <v>15</v>
      </c>
      <c r="G25" s="142">
        <v>15</v>
      </c>
      <c r="H25" s="142">
        <v>15</v>
      </c>
      <c r="I25" s="142">
        <v>16</v>
      </c>
    </row>
    <row r="26" spans="1:9" x14ac:dyDescent="0.25">
      <c r="A26" s="326">
        <v>140193</v>
      </c>
      <c r="B26" s="129" t="s">
        <v>165</v>
      </c>
      <c r="C26" s="108">
        <v>61</v>
      </c>
      <c r="D26" s="108">
        <v>52</v>
      </c>
      <c r="E26" s="108">
        <v>9</v>
      </c>
      <c r="F26" s="108">
        <v>15</v>
      </c>
      <c r="G26" s="108">
        <v>15</v>
      </c>
      <c r="H26" s="108">
        <v>15</v>
      </c>
      <c r="I26" s="108">
        <v>16</v>
      </c>
    </row>
    <row r="27" spans="1:9" s="95" customFormat="1" ht="14.25" x14ac:dyDescent="0.2">
      <c r="A27" s="450">
        <v>140300</v>
      </c>
      <c r="B27" s="130" t="s">
        <v>260</v>
      </c>
      <c r="C27" s="142">
        <v>1185</v>
      </c>
      <c r="D27" s="142">
        <v>1041</v>
      </c>
      <c r="E27" s="142">
        <v>144</v>
      </c>
      <c r="F27" s="142">
        <v>294</v>
      </c>
      <c r="G27" s="142">
        <v>296</v>
      </c>
      <c r="H27" s="142">
        <v>294</v>
      </c>
      <c r="I27" s="142">
        <v>299</v>
      </c>
    </row>
    <row r="28" spans="1:9" x14ac:dyDescent="0.25">
      <c r="A28" s="326"/>
      <c r="B28" s="129" t="s">
        <v>212</v>
      </c>
      <c r="C28" s="108">
        <v>0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</row>
    <row r="29" spans="1:9" s="95" customFormat="1" ht="14.25" x14ac:dyDescent="0.2">
      <c r="A29" s="450"/>
      <c r="B29" s="130" t="s">
        <v>152</v>
      </c>
      <c r="C29" s="142">
        <v>1185</v>
      </c>
      <c r="D29" s="142">
        <v>1041</v>
      </c>
      <c r="E29" s="142">
        <v>144</v>
      </c>
      <c r="F29" s="142">
        <v>294</v>
      </c>
      <c r="G29" s="142">
        <v>296</v>
      </c>
      <c r="H29" s="142">
        <v>294</v>
      </c>
      <c r="I29" s="142">
        <v>299</v>
      </c>
    </row>
  </sheetData>
  <mergeCells count="9">
    <mergeCell ref="A1:E4"/>
    <mergeCell ref="F6:F7"/>
    <mergeCell ref="G6:G7"/>
    <mergeCell ref="H6:H7"/>
    <mergeCell ref="I6:I7"/>
    <mergeCell ref="C6:C7"/>
    <mergeCell ref="D6:E6"/>
    <mergeCell ref="B6:B7"/>
    <mergeCell ref="A6:A7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view="pageBreakPreview" zoomScale="90" zoomScaleNormal="80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113" sqref="M113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573" t="s">
        <v>269</v>
      </c>
      <c r="B1" s="573"/>
      <c r="C1" s="573"/>
      <c r="D1" s="573"/>
      <c r="E1" s="573"/>
      <c r="F1" s="102"/>
      <c r="I1" s="93" t="s">
        <v>148</v>
      </c>
    </row>
    <row r="2" spans="1:9" x14ac:dyDescent="0.25">
      <c r="A2" s="573"/>
      <c r="B2" s="573"/>
      <c r="C2" s="573"/>
      <c r="D2" s="573"/>
      <c r="E2" s="573"/>
      <c r="F2" s="102"/>
      <c r="I2" s="93" t="s">
        <v>1</v>
      </c>
    </row>
    <row r="3" spans="1:9" x14ac:dyDescent="0.25">
      <c r="A3" s="573"/>
      <c r="B3" s="573"/>
      <c r="C3" s="573"/>
      <c r="D3" s="573"/>
      <c r="E3" s="573"/>
      <c r="F3" s="102"/>
      <c r="I3" s="93" t="s">
        <v>149</v>
      </c>
    </row>
    <row r="4" spans="1:9" x14ac:dyDescent="0.25">
      <c r="A4" s="573"/>
      <c r="B4" s="573"/>
      <c r="C4" s="573"/>
      <c r="D4" s="573"/>
      <c r="E4" s="573"/>
      <c r="F4" s="102"/>
      <c r="I4" s="93" t="s">
        <v>322</v>
      </c>
    </row>
    <row r="5" spans="1:9" x14ac:dyDescent="0.25">
      <c r="I5" s="103" t="s">
        <v>277</v>
      </c>
    </row>
    <row r="6" spans="1:9" ht="15" customHeight="1" x14ac:dyDescent="0.25">
      <c r="A6" s="572" t="s">
        <v>167</v>
      </c>
      <c r="B6" s="574" t="s">
        <v>133</v>
      </c>
      <c r="C6" s="572" t="s">
        <v>225</v>
      </c>
      <c r="D6" s="574" t="s">
        <v>218</v>
      </c>
      <c r="E6" s="575"/>
      <c r="F6" s="572" t="s">
        <v>138</v>
      </c>
      <c r="G6" s="572" t="s">
        <v>139</v>
      </c>
      <c r="H6" s="572" t="s">
        <v>140</v>
      </c>
      <c r="I6" s="572" t="s">
        <v>141</v>
      </c>
    </row>
    <row r="7" spans="1:9" ht="28.5" customHeight="1" x14ac:dyDescent="0.25">
      <c r="A7" s="572"/>
      <c r="B7" s="574"/>
      <c r="C7" s="572"/>
      <c r="D7" s="96" t="s">
        <v>137</v>
      </c>
      <c r="E7" s="96" t="s">
        <v>9</v>
      </c>
      <c r="F7" s="572"/>
      <c r="G7" s="572"/>
      <c r="H7" s="572"/>
      <c r="I7" s="572"/>
    </row>
    <row r="8" spans="1:9" x14ac:dyDescent="0.25">
      <c r="A8" s="104">
        <v>140001</v>
      </c>
      <c r="B8" s="105" t="s">
        <v>10</v>
      </c>
      <c r="C8" s="106">
        <v>0</v>
      </c>
      <c r="D8" s="106">
        <v>0</v>
      </c>
      <c r="E8" s="106">
        <v>0</v>
      </c>
      <c r="F8" s="107">
        <v>0</v>
      </c>
      <c r="G8" s="107">
        <v>0</v>
      </c>
      <c r="H8" s="107">
        <v>0</v>
      </c>
      <c r="I8" s="108">
        <v>0</v>
      </c>
    </row>
    <row r="9" spans="1:9" x14ac:dyDescent="0.25">
      <c r="A9" s="109">
        <v>140005</v>
      </c>
      <c r="B9" s="110" t="s">
        <v>11</v>
      </c>
      <c r="C9" s="106">
        <v>0</v>
      </c>
      <c r="D9" s="106">
        <v>0</v>
      </c>
      <c r="E9" s="106">
        <v>0</v>
      </c>
      <c r="F9" s="107">
        <v>0</v>
      </c>
      <c r="G9" s="107">
        <v>0</v>
      </c>
      <c r="H9" s="107">
        <v>0</v>
      </c>
      <c r="I9" s="108">
        <v>0</v>
      </c>
    </row>
    <row r="10" spans="1:9" x14ac:dyDescent="0.25">
      <c r="A10" s="109">
        <v>140002</v>
      </c>
      <c r="B10" s="110" t="s">
        <v>12</v>
      </c>
      <c r="C10" s="106">
        <v>0</v>
      </c>
      <c r="D10" s="106">
        <v>0</v>
      </c>
      <c r="E10" s="106">
        <v>0</v>
      </c>
      <c r="F10" s="107">
        <v>0</v>
      </c>
      <c r="G10" s="107">
        <v>0</v>
      </c>
      <c r="H10" s="107">
        <v>0</v>
      </c>
      <c r="I10" s="108">
        <v>0</v>
      </c>
    </row>
    <row r="11" spans="1:9" x14ac:dyDescent="0.25">
      <c r="A11" s="109">
        <v>140004</v>
      </c>
      <c r="B11" s="110" t="s">
        <v>13</v>
      </c>
      <c r="C11" s="106">
        <v>0</v>
      </c>
      <c r="D11" s="106">
        <v>0</v>
      </c>
      <c r="E11" s="106">
        <v>0</v>
      </c>
      <c r="F11" s="107">
        <v>0</v>
      </c>
      <c r="G11" s="107">
        <v>0</v>
      </c>
      <c r="H11" s="107">
        <v>0</v>
      </c>
      <c r="I11" s="108">
        <v>0</v>
      </c>
    </row>
    <row r="12" spans="1:9" x14ac:dyDescent="0.25">
      <c r="A12" s="109">
        <v>140003</v>
      </c>
      <c r="B12" s="110" t="s">
        <v>14</v>
      </c>
      <c r="C12" s="106">
        <v>0</v>
      </c>
      <c r="D12" s="106">
        <v>0</v>
      </c>
      <c r="E12" s="106">
        <v>0</v>
      </c>
      <c r="F12" s="107">
        <v>0</v>
      </c>
      <c r="G12" s="107">
        <v>0</v>
      </c>
      <c r="H12" s="107">
        <v>0</v>
      </c>
      <c r="I12" s="108">
        <v>0</v>
      </c>
    </row>
    <row r="13" spans="1:9" x14ac:dyDescent="0.25">
      <c r="A13" s="109">
        <v>140008</v>
      </c>
      <c r="B13" s="110" t="s">
        <v>15</v>
      </c>
      <c r="C13" s="106">
        <v>0</v>
      </c>
      <c r="D13" s="106">
        <v>0</v>
      </c>
      <c r="E13" s="106">
        <v>0</v>
      </c>
      <c r="F13" s="107">
        <v>0</v>
      </c>
      <c r="G13" s="107">
        <v>0</v>
      </c>
      <c r="H13" s="107">
        <v>0</v>
      </c>
      <c r="I13" s="108">
        <v>0</v>
      </c>
    </row>
    <row r="14" spans="1:9" x14ac:dyDescent="0.25">
      <c r="A14" s="109">
        <v>140009</v>
      </c>
      <c r="B14" s="110" t="s">
        <v>16</v>
      </c>
      <c r="C14" s="106">
        <v>0</v>
      </c>
      <c r="D14" s="106">
        <v>0</v>
      </c>
      <c r="E14" s="106">
        <v>0</v>
      </c>
      <c r="F14" s="107">
        <v>0</v>
      </c>
      <c r="G14" s="107">
        <v>0</v>
      </c>
      <c r="H14" s="107">
        <v>0</v>
      </c>
      <c r="I14" s="108">
        <v>0</v>
      </c>
    </row>
    <row r="15" spans="1:9" x14ac:dyDescent="0.25">
      <c r="A15" s="109">
        <v>140010</v>
      </c>
      <c r="B15" s="110" t="s">
        <v>17</v>
      </c>
      <c r="C15" s="106">
        <v>0</v>
      </c>
      <c r="D15" s="106">
        <v>0</v>
      </c>
      <c r="E15" s="106">
        <v>0</v>
      </c>
      <c r="F15" s="107">
        <v>0</v>
      </c>
      <c r="G15" s="107">
        <v>0</v>
      </c>
      <c r="H15" s="107">
        <v>0</v>
      </c>
      <c r="I15" s="108">
        <v>0</v>
      </c>
    </row>
    <row r="16" spans="1:9" x14ac:dyDescent="0.25">
      <c r="A16" s="109">
        <v>140011</v>
      </c>
      <c r="B16" s="110" t="s">
        <v>18</v>
      </c>
      <c r="C16" s="106">
        <v>0</v>
      </c>
      <c r="D16" s="106">
        <v>0</v>
      </c>
      <c r="E16" s="106">
        <v>0</v>
      </c>
      <c r="F16" s="107">
        <v>0</v>
      </c>
      <c r="G16" s="107">
        <v>0</v>
      </c>
      <c r="H16" s="107">
        <v>0</v>
      </c>
      <c r="I16" s="108">
        <v>0</v>
      </c>
    </row>
    <row r="17" spans="1:9" x14ac:dyDescent="0.25">
      <c r="A17" s="109">
        <v>140012</v>
      </c>
      <c r="B17" s="110" t="s">
        <v>19</v>
      </c>
      <c r="C17" s="106">
        <v>0</v>
      </c>
      <c r="D17" s="106">
        <v>0</v>
      </c>
      <c r="E17" s="106">
        <v>0</v>
      </c>
      <c r="F17" s="107">
        <v>0</v>
      </c>
      <c r="G17" s="107">
        <v>0</v>
      </c>
      <c r="H17" s="107">
        <v>0</v>
      </c>
      <c r="I17" s="108">
        <v>0</v>
      </c>
    </row>
    <row r="18" spans="1:9" x14ac:dyDescent="0.25">
      <c r="A18" s="109">
        <v>140013</v>
      </c>
      <c r="B18" s="110" t="s">
        <v>20</v>
      </c>
      <c r="C18" s="106">
        <v>0</v>
      </c>
      <c r="D18" s="106">
        <v>0</v>
      </c>
      <c r="E18" s="106">
        <v>0</v>
      </c>
      <c r="F18" s="107">
        <v>0</v>
      </c>
      <c r="G18" s="107">
        <v>0</v>
      </c>
      <c r="H18" s="107">
        <v>0</v>
      </c>
      <c r="I18" s="108">
        <v>0</v>
      </c>
    </row>
    <row r="19" spans="1:9" ht="30" x14ac:dyDescent="0.25">
      <c r="A19" s="109">
        <v>140014</v>
      </c>
      <c r="B19" s="110" t="s">
        <v>21</v>
      </c>
      <c r="C19" s="106">
        <v>0</v>
      </c>
      <c r="D19" s="106">
        <v>0</v>
      </c>
      <c r="E19" s="106">
        <v>0</v>
      </c>
      <c r="F19" s="107">
        <v>0</v>
      </c>
      <c r="G19" s="107">
        <v>0</v>
      </c>
      <c r="H19" s="107">
        <v>0</v>
      </c>
      <c r="I19" s="108">
        <v>0</v>
      </c>
    </row>
    <row r="20" spans="1:9" x14ac:dyDescent="0.25">
      <c r="A20" s="109">
        <v>140015</v>
      </c>
      <c r="B20" s="110" t="s">
        <v>22</v>
      </c>
      <c r="C20" s="106">
        <v>0</v>
      </c>
      <c r="D20" s="106">
        <v>0</v>
      </c>
      <c r="E20" s="106">
        <v>0</v>
      </c>
      <c r="F20" s="107">
        <v>0</v>
      </c>
      <c r="G20" s="107">
        <v>0</v>
      </c>
      <c r="H20" s="107">
        <v>0</v>
      </c>
      <c r="I20" s="108">
        <v>0</v>
      </c>
    </row>
    <row r="21" spans="1:9" x14ac:dyDescent="0.25">
      <c r="A21" s="109">
        <v>140017</v>
      </c>
      <c r="B21" s="110" t="s">
        <v>23</v>
      </c>
      <c r="C21" s="106">
        <v>0</v>
      </c>
      <c r="D21" s="106">
        <v>0</v>
      </c>
      <c r="E21" s="106">
        <v>0</v>
      </c>
      <c r="F21" s="107">
        <v>0</v>
      </c>
      <c r="G21" s="107">
        <v>0</v>
      </c>
      <c r="H21" s="107">
        <v>0</v>
      </c>
      <c r="I21" s="108">
        <v>0</v>
      </c>
    </row>
    <row r="22" spans="1:9" x14ac:dyDescent="0.25">
      <c r="A22" s="109">
        <v>140018</v>
      </c>
      <c r="B22" s="110" t="s">
        <v>24</v>
      </c>
      <c r="C22" s="106">
        <v>0</v>
      </c>
      <c r="D22" s="106">
        <v>0</v>
      </c>
      <c r="E22" s="106">
        <v>0</v>
      </c>
      <c r="F22" s="107">
        <v>0</v>
      </c>
      <c r="G22" s="107">
        <v>0</v>
      </c>
      <c r="H22" s="107">
        <v>0</v>
      </c>
      <c r="I22" s="108">
        <v>0</v>
      </c>
    </row>
    <row r="23" spans="1:9" x14ac:dyDescent="0.25">
      <c r="A23" s="109">
        <v>140019</v>
      </c>
      <c r="B23" s="110" t="s">
        <v>25</v>
      </c>
      <c r="C23" s="106">
        <v>0</v>
      </c>
      <c r="D23" s="106">
        <v>0</v>
      </c>
      <c r="E23" s="106">
        <v>0</v>
      </c>
      <c r="F23" s="107">
        <v>0</v>
      </c>
      <c r="G23" s="107">
        <v>0</v>
      </c>
      <c r="H23" s="107">
        <v>0</v>
      </c>
      <c r="I23" s="108">
        <v>0</v>
      </c>
    </row>
    <row r="24" spans="1:9" x14ac:dyDescent="0.25">
      <c r="A24" s="109">
        <v>140020</v>
      </c>
      <c r="B24" s="110" t="s">
        <v>26</v>
      </c>
      <c r="C24" s="106">
        <v>0</v>
      </c>
      <c r="D24" s="106">
        <v>0</v>
      </c>
      <c r="E24" s="106">
        <v>0</v>
      </c>
      <c r="F24" s="107">
        <v>0</v>
      </c>
      <c r="G24" s="107">
        <v>0</v>
      </c>
      <c r="H24" s="107">
        <v>0</v>
      </c>
      <c r="I24" s="108">
        <v>0</v>
      </c>
    </row>
    <row r="25" spans="1:9" x14ac:dyDescent="0.25">
      <c r="A25" s="109">
        <v>140022</v>
      </c>
      <c r="B25" s="110" t="s">
        <v>27</v>
      </c>
      <c r="C25" s="106">
        <v>0</v>
      </c>
      <c r="D25" s="106">
        <v>0</v>
      </c>
      <c r="E25" s="106">
        <v>0</v>
      </c>
      <c r="F25" s="107">
        <v>0</v>
      </c>
      <c r="G25" s="107">
        <v>0</v>
      </c>
      <c r="H25" s="107">
        <v>0</v>
      </c>
      <c r="I25" s="108">
        <v>0</v>
      </c>
    </row>
    <row r="26" spans="1:9" x14ac:dyDescent="0.25">
      <c r="A26" s="109">
        <v>140027</v>
      </c>
      <c r="B26" s="110" t="s">
        <v>28</v>
      </c>
      <c r="C26" s="106">
        <v>0</v>
      </c>
      <c r="D26" s="106">
        <v>0</v>
      </c>
      <c r="E26" s="106">
        <v>0</v>
      </c>
      <c r="F26" s="107">
        <v>0</v>
      </c>
      <c r="G26" s="107">
        <v>0</v>
      </c>
      <c r="H26" s="107">
        <v>0</v>
      </c>
      <c r="I26" s="108">
        <v>0</v>
      </c>
    </row>
    <row r="27" spans="1:9" x14ac:dyDescent="0.25">
      <c r="A27" s="109">
        <v>140023</v>
      </c>
      <c r="B27" s="110" t="s">
        <v>29</v>
      </c>
      <c r="C27" s="106">
        <v>0</v>
      </c>
      <c r="D27" s="106">
        <v>0</v>
      </c>
      <c r="E27" s="106">
        <v>0</v>
      </c>
      <c r="F27" s="107">
        <v>0</v>
      </c>
      <c r="G27" s="107">
        <v>0</v>
      </c>
      <c r="H27" s="107">
        <v>0</v>
      </c>
      <c r="I27" s="108">
        <v>0</v>
      </c>
    </row>
    <row r="28" spans="1:9" x14ac:dyDescent="0.25">
      <c r="A28" s="109">
        <v>140028</v>
      </c>
      <c r="B28" s="110" t="s">
        <v>30</v>
      </c>
      <c r="C28" s="106">
        <v>0</v>
      </c>
      <c r="D28" s="106">
        <v>0</v>
      </c>
      <c r="E28" s="106">
        <v>0</v>
      </c>
      <c r="F28" s="107">
        <v>0</v>
      </c>
      <c r="G28" s="107">
        <v>0</v>
      </c>
      <c r="H28" s="107">
        <v>0</v>
      </c>
      <c r="I28" s="108">
        <v>0</v>
      </c>
    </row>
    <row r="29" spans="1:9" x14ac:dyDescent="0.25">
      <c r="A29" s="109">
        <v>140016</v>
      </c>
      <c r="B29" s="110" t="s">
        <v>31</v>
      </c>
      <c r="C29" s="106">
        <v>0</v>
      </c>
      <c r="D29" s="106">
        <v>0</v>
      </c>
      <c r="E29" s="106">
        <v>0</v>
      </c>
      <c r="F29" s="107">
        <v>0</v>
      </c>
      <c r="G29" s="107">
        <v>0</v>
      </c>
      <c r="H29" s="107">
        <v>0</v>
      </c>
      <c r="I29" s="108">
        <v>0</v>
      </c>
    </row>
    <row r="30" spans="1:9" x14ac:dyDescent="0.25">
      <c r="A30" s="109">
        <v>140029</v>
      </c>
      <c r="B30" s="110" t="s">
        <v>32</v>
      </c>
      <c r="C30" s="106">
        <v>0</v>
      </c>
      <c r="D30" s="106">
        <v>0</v>
      </c>
      <c r="E30" s="106">
        <v>0</v>
      </c>
      <c r="F30" s="107">
        <v>0</v>
      </c>
      <c r="G30" s="107">
        <v>0</v>
      </c>
      <c r="H30" s="107">
        <v>0</v>
      </c>
      <c r="I30" s="108">
        <v>0</v>
      </c>
    </row>
    <row r="31" spans="1:9" x14ac:dyDescent="0.25">
      <c r="A31" s="109">
        <v>140030</v>
      </c>
      <c r="B31" s="110" t="s">
        <v>33</v>
      </c>
      <c r="C31" s="106">
        <v>0</v>
      </c>
      <c r="D31" s="106">
        <v>0</v>
      </c>
      <c r="E31" s="106">
        <v>0</v>
      </c>
      <c r="F31" s="107">
        <v>0</v>
      </c>
      <c r="G31" s="107">
        <v>0</v>
      </c>
      <c r="H31" s="107">
        <v>0</v>
      </c>
      <c r="I31" s="108">
        <v>0</v>
      </c>
    </row>
    <row r="32" spans="1:9" x14ac:dyDescent="0.25">
      <c r="A32" s="109">
        <v>140031</v>
      </c>
      <c r="B32" s="110" t="s">
        <v>34</v>
      </c>
      <c r="C32" s="106">
        <v>0</v>
      </c>
      <c r="D32" s="106">
        <v>0</v>
      </c>
      <c r="E32" s="106">
        <v>0</v>
      </c>
      <c r="F32" s="107">
        <v>0</v>
      </c>
      <c r="G32" s="107">
        <v>0</v>
      </c>
      <c r="H32" s="107">
        <v>0</v>
      </c>
      <c r="I32" s="108">
        <v>0</v>
      </c>
    </row>
    <row r="33" spans="1:9" ht="30" x14ac:dyDescent="0.25">
      <c r="A33" s="109">
        <v>140032</v>
      </c>
      <c r="B33" s="110" t="s">
        <v>168</v>
      </c>
      <c r="C33" s="106">
        <v>0</v>
      </c>
      <c r="D33" s="106">
        <v>0</v>
      </c>
      <c r="E33" s="106">
        <v>0</v>
      </c>
      <c r="F33" s="107">
        <v>0</v>
      </c>
      <c r="G33" s="107">
        <v>0</v>
      </c>
      <c r="H33" s="107">
        <v>0</v>
      </c>
      <c r="I33" s="108">
        <v>0</v>
      </c>
    </row>
    <row r="34" spans="1:9" x14ac:dyDescent="0.25">
      <c r="A34" s="109">
        <v>140033</v>
      </c>
      <c r="B34" s="110" t="s">
        <v>36</v>
      </c>
      <c r="C34" s="106">
        <v>0</v>
      </c>
      <c r="D34" s="106">
        <v>0</v>
      </c>
      <c r="E34" s="106">
        <v>0</v>
      </c>
      <c r="F34" s="107">
        <v>0</v>
      </c>
      <c r="G34" s="107">
        <v>0</v>
      </c>
      <c r="H34" s="107">
        <v>0</v>
      </c>
      <c r="I34" s="108">
        <v>0</v>
      </c>
    </row>
    <row r="35" spans="1:9" x14ac:dyDescent="0.25">
      <c r="A35" s="109">
        <v>140034</v>
      </c>
      <c r="B35" s="110" t="s">
        <v>37</v>
      </c>
      <c r="C35" s="106">
        <v>0</v>
      </c>
      <c r="D35" s="106">
        <v>0</v>
      </c>
      <c r="E35" s="106">
        <v>0</v>
      </c>
      <c r="F35" s="107">
        <v>0</v>
      </c>
      <c r="G35" s="107">
        <v>0</v>
      </c>
      <c r="H35" s="107">
        <v>0</v>
      </c>
      <c r="I35" s="108">
        <v>0</v>
      </c>
    </row>
    <row r="36" spans="1:9" x14ac:dyDescent="0.25">
      <c r="A36" s="109">
        <v>140035</v>
      </c>
      <c r="B36" s="110" t="s">
        <v>38</v>
      </c>
      <c r="C36" s="106">
        <v>0</v>
      </c>
      <c r="D36" s="106">
        <v>0</v>
      </c>
      <c r="E36" s="106">
        <v>0</v>
      </c>
      <c r="F36" s="107">
        <v>0</v>
      </c>
      <c r="G36" s="107">
        <v>0</v>
      </c>
      <c r="H36" s="107">
        <v>0</v>
      </c>
      <c r="I36" s="108">
        <v>0</v>
      </c>
    </row>
    <row r="37" spans="1:9" ht="30" x14ac:dyDescent="0.25">
      <c r="A37" s="109">
        <v>140036</v>
      </c>
      <c r="B37" s="110" t="s">
        <v>39</v>
      </c>
      <c r="C37" s="106">
        <v>0</v>
      </c>
      <c r="D37" s="106">
        <v>0</v>
      </c>
      <c r="E37" s="106">
        <v>0</v>
      </c>
      <c r="F37" s="107">
        <v>0</v>
      </c>
      <c r="G37" s="107">
        <v>0</v>
      </c>
      <c r="H37" s="107">
        <v>0</v>
      </c>
      <c r="I37" s="108">
        <v>0</v>
      </c>
    </row>
    <row r="38" spans="1:9" x14ac:dyDescent="0.25">
      <c r="A38" s="109">
        <v>140037</v>
      </c>
      <c r="B38" s="110" t="s">
        <v>40</v>
      </c>
      <c r="C38" s="106">
        <v>0</v>
      </c>
      <c r="D38" s="106">
        <v>0</v>
      </c>
      <c r="E38" s="106">
        <v>0</v>
      </c>
      <c r="F38" s="107">
        <v>0</v>
      </c>
      <c r="G38" s="107">
        <v>0</v>
      </c>
      <c r="H38" s="107">
        <v>0</v>
      </c>
      <c r="I38" s="108">
        <v>0</v>
      </c>
    </row>
    <row r="39" spans="1:9" x14ac:dyDescent="0.25">
      <c r="A39" s="109">
        <v>140038</v>
      </c>
      <c r="B39" s="110" t="s">
        <v>41</v>
      </c>
      <c r="C39" s="106">
        <v>0</v>
      </c>
      <c r="D39" s="106">
        <v>0</v>
      </c>
      <c r="E39" s="106">
        <v>0</v>
      </c>
      <c r="F39" s="107">
        <v>0</v>
      </c>
      <c r="G39" s="107">
        <v>0</v>
      </c>
      <c r="H39" s="107">
        <v>0</v>
      </c>
      <c r="I39" s="108">
        <v>0</v>
      </c>
    </row>
    <row r="40" spans="1:9" x14ac:dyDescent="0.25">
      <c r="A40" s="109">
        <v>140039</v>
      </c>
      <c r="B40" s="110" t="s">
        <v>42</v>
      </c>
      <c r="C40" s="106">
        <v>0</v>
      </c>
      <c r="D40" s="106">
        <v>0</v>
      </c>
      <c r="E40" s="106">
        <v>0</v>
      </c>
      <c r="F40" s="107">
        <v>0</v>
      </c>
      <c r="G40" s="107">
        <v>0</v>
      </c>
      <c r="H40" s="107">
        <v>0</v>
      </c>
      <c r="I40" s="108">
        <v>0</v>
      </c>
    </row>
    <row r="41" spans="1:9" ht="30" x14ac:dyDescent="0.25">
      <c r="A41" s="109">
        <v>140042</v>
      </c>
      <c r="B41" s="110" t="s">
        <v>43</v>
      </c>
      <c r="C41" s="106">
        <v>0</v>
      </c>
      <c r="D41" s="106">
        <v>0</v>
      </c>
      <c r="E41" s="106">
        <v>0</v>
      </c>
      <c r="F41" s="107">
        <v>0</v>
      </c>
      <c r="G41" s="107">
        <v>0</v>
      </c>
      <c r="H41" s="107">
        <v>0</v>
      </c>
      <c r="I41" s="108">
        <v>0</v>
      </c>
    </row>
    <row r="42" spans="1:9" ht="30" x14ac:dyDescent="0.25">
      <c r="A42" s="109">
        <v>140043</v>
      </c>
      <c r="B42" s="111" t="s">
        <v>44</v>
      </c>
      <c r="C42" s="106">
        <v>0</v>
      </c>
      <c r="D42" s="106">
        <v>0</v>
      </c>
      <c r="E42" s="106">
        <v>0</v>
      </c>
      <c r="F42" s="107">
        <v>0</v>
      </c>
      <c r="G42" s="107">
        <v>0</v>
      </c>
      <c r="H42" s="107">
        <v>0</v>
      </c>
      <c r="I42" s="108">
        <v>0</v>
      </c>
    </row>
    <row r="43" spans="1:9" x14ac:dyDescent="0.25">
      <c r="A43" s="112"/>
      <c r="B43" s="113" t="s">
        <v>45</v>
      </c>
      <c r="C43" s="114">
        <v>0</v>
      </c>
      <c r="D43" s="114">
        <v>0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</row>
    <row r="44" spans="1:9" x14ac:dyDescent="0.25">
      <c r="A44" s="112"/>
      <c r="B44" s="113" t="s">
        <v>46</v>
      </c>
      <c r="C44" s="114">
        <v>300</v>
      </c>
      <c r="D44" s="114">
        <v>251</v>
      </c>
      <c r="E44" s="114">
        <v>49</v>
      </c>
      <c r="F44" s="114">
        <v>75</v>
      </c>
      <c r="G44" s="114">
        <v>75</v>
      </c>
      <c r="H44" s="114">
        <v>75</v>
      </c>
      <c r="I44" s="114">
        <v>75</v>
      </c>
    </row>
    <row r="45" spans="1:9" x14ac:dyDescent="0.25">
      <c r="A45" s="109">
        <v>140059</v>
      </c>
      <c r="B45" s="110" t="s">
        <v>47</v>
      </c>
      <c r="C45" s="106">
        <v>0</v>
      </c>
      <c r="D45" s="106">
        <v>0</v>
      </c>
      <c r="E45" s="106">
        <v>0</v>
      </c>
      <c r="F45" s="107">
        <v>0</v>
      </c>
      <c r="G45" s="107">
        <v>0</v>
      </c>
      <c r="H45" s="107">
        <v>0</v>
      </c>
      <c r="I45" s="107">
        <v>0</v>
      </c>
    </row>
    <row r="46" spans="1:9" x14ac:dyDescent="0.25">
      <c r="A46" s="109">
        <v>140060</v>
      </c>
      <c r="B46" s="110" t="s">
        <v>48</v>
      </c>
      <c r="C46" s="106">
        <v>0</v>
      </c>
      <c r="D46" s="106">
        <v>0</v>
      </c>
      <c r="E46" s="106">
        <v>0</v>
      </c>
      <c r="F46" s="107">
        <v>0</v>
      </c>
      <c r="G46" s="107">
        <v>0</v>
      </c>
      <c r="H46" s="107">
        <v>0</v>
      </c>
      <c r="I46" s="107">
        <v>0</v>
      </c>
    </row>
    <row r="47" spans="1:9" x14ac:dyDescent="0.25">
      <c r="A47" s="109">
        <v>140064</v>
      </c>
      <c r="B47" s="110" t="s">
        <v>49</v>
      </c>
      <c r="C47" s="106">
        <v>0</v>
      </c>
      <c r="D47" s="106">
        <v>0</v>
      </c>
      <c r="E47" s="106">
        <v>0</v>
      </c>
      <c r="F47" s="107">
        <v>0</v>
      </c>
      <c r="G47" s="107">
        <v>0</v>
      </c>
      <c r="H47" s="107">
        <v>0</v>
      </c>
      <c r="I47" s="107">
        <v>0</v>
      </c>
    </row>
    <row r="48" spans="1:9" x14ac:dyDescent="0.25">
      <c r="A48" s="109">
        <v>140065</v>
      </c>
      <c r="B48" s="110" t="s">
        <v>50</v>
      </c>
      <c r="C48" s="106">
        <v>0</v>
      </c>
      <c r="D48" s="106">
        <v>0</v>
      </c>
      <c r="E48" s="106">
        <v>0</v>
      </c>
      <c r="F48" s="107">
        <v>0</v>
      </c>
      <c r="G48" s="107">
        <v>0</v>
      </c>
      <c r="H48" s="107">
        <v>0</v>
      </c>
      <c r="I48" s="107">
        <v>0</v>
      </c>
    </row>
    <row r="49" spans="1:9" x14ac:dyDescent="0.25">
      <c r="A49" s="109">
        <v>140056</v>
      </c>
      <c r="B49" s="110" t="s">
        <v>51</v>
      </c>
      <c r="C49" s="106">
        <v>0</v>
      </c>
      <c r="D49" s="106">
        <v>0</v>
      </c>
      <c r="E49" s="106">
        <v>0</v>
      </c>
      <c r="F49" s="107">
        <v>0</v>
      </c>
      <c r="G49" s="107">
        <v>0</v>
      </c>
      <c r="H49" s="107">
        <v>0</v>
      </c>
      <c r="I49" s="107">
        <v>0</v>
      </c>
    </row>
    <row r="50" spans="1:9" x14ac:dyDescent="0.25">
      <c r="A50" s="109">
        <v>140081</v>
      </c>
      <c r="B50" s="110" t="s">
        <v>52</v>
      </c>
      <c r="C50" s="106">
        <v>300</v>
      </c>
      <c r="D50" s="106">
        <v>251</v>
      </c>
      <c r="E50" s="106">
        <v>49</v>
      </c>
      <c r="F50" s="107">
        <v>75</v>
      </c>
      <c r="G50" s="107">
        <v>75</v>
      </c>
      <c r="H50" s="107">
        <v>75</v>
      </c>
      <c r="I50" s="107">
        <v>75</v>
      </c>
    </row>
    <row r="51" spans="1:9" x14ac:dyDescent="0.25">
      <c r="A51" s="109">
        <v>140079</v>
      </c>
      <c r="B51" s="111" t="s">
        <v>53</v>
      </c>
      <c r="C51" s="106">
        <v>0</v>
      </c>
      <c r="D51" s="106">
        <v>0</v>
      </c>
      <c r="E51" s="106">
        <v>0</v>
      </c>
      <c r="F51" s="107">
        <v>0</v>
      </c>
      <c r="G51" s="107">
        <v>0</v>
      </c>
      <c r="H51" s="107">
        <v>0</v>
      </c>
      <c r="I51" s="107">
        <v>0</v>
      </c>
    </row>
    <row r="52" spans="1:9" x14ac:dyDescent="0.25">
      <c r="A52" s="112"/>
      <c r="B52" s="113" t="s">
        <v>54</v>
      </c>
      <c r="C52" s="114">
        <v>1930</v>
      </c>
      <c r="D52" s="114">
        <v>1638</v>
      </c>
      <c r="E52" s="114">
        <v>292</v>
      </c>
      <c r="F52" s="114">
        <v>475</v>
      </c>
      <c r="G52" s="114">
        <v>475</v>
      </c>
      <c r="H52" s="114">
        <v>475</v>
      </c>
      <c r="I52" s="114">
        <v>505</v>
      </c>
    </row>
    <row r="53" spans="1:9" x14ac:dyDescent="0.25">
      <c r="A53" s="109">
        <v>140044</v>
      </c>
      <c r="B53" s="111" t="s">
        <v>55</v>
      </c>
      <c r="C53" s="106">
        <v>0</v>
      </c>
      <c r="D53" s="106">
        <v>0</v>
      </c>
      <c r="E53" s="106">
        <v>0</v>
      </c>
      <c r="F53" s="107">
        <v>0</v>
      </c>
      <c r="G53" s="107">
        <v>0</v>
      </c>
      <c r="H53" s="107">
        <v>0</v>
      </c>
      <c r="I53" s="107">
        <v>0</v>
      </c>
    </row>
    <row r="54" spans="1:9" x14ac:dyDescent="0.25">
      <c r="A54" s="109">
        <v>140045</v>
      </c>
      <c r="B54" s="111" t="s">
        <v>56</v>
      </c>
      <c r="C54" s="106">
        <v>0</v>
      </c>
      <c r="D54" s="106">
        <v>0</v>
      </c>
      <c r="E54" s="106">
        <v>0</v>
      </c>
      <c r="F54" s="107">
        <v>0</v>
      </c>
      <c r="G54" s="107">
        <v>0</v>
      </c>
      <c r="H54" s="107">
        <v>0</v>
      </c>
      <c r="I54" s="107">
        <v>0</v>
      </c>
    </row>
    <row r="55" spans="1:9" x14ac:dyDescent="0.25">
      <c r="A55" s="109">
        <v>140046</v>
      </c>
      <c r="B55" s="111" t="s">
        <v>57</v>
      </c>
      <c r="C55" s="106">
        <v>180</v>
      </c>
      <c r="D55" s="106">
        <v>138</v>
      </c>
      <c r="E55" s="106">
        <v>42</v>
      </c>
      <c r="F55" s="107">
        <v>45</v>
      </c>
      <c r="G55" s="107">
        <v>45</v>
      </c>
      <c r="H55" s="107">
        <v>45</v>
      </c>
      <c r="I55" s="107">
        <v>45</v>
      </c>
    </row>
    <row r="56" spans="1:9" x14ac:dyDescent="0.25">
      <c r="A56" s="109">
        <v>140058</v>
      </c>
      <c r="B56" s="111" t="s">
        <v>58</v>
      </c>
      <c r="C56" s="106">
        <v>0</v>
      </c>
      <c r="D56" s="106">
        <v>0</v>
      </c>
      <c r="E56" s="106">
        <v>0</v>
      </c>
      <c r="F56" s="107">
        <v>0</v>
      </c>
      <c r="G56" s="107">
        <v>0</v>
      </c>
      <c r="H56" s="107">
        <v>0</v>
      </c>
      <c r="I56" s="107">
        <v>0</v>
      </c>
    </row>
    <row r="57" spans="1:9" x14ac:dyDescent="0.25">
      <c r="A57" s="109">
        <v>140048</v>
      </c>
      <c r="B57" s="111" t="s">
        <v>59</v>
      </c>
      <c r="C57" s="106">
        <v>0</v>
      </c>
      <c r="D57" s="106">
        <v>0</v>
      </c>
      <c r="E57" s="106">
        <v>0</v>
      </c>
      <c r="F57" s="107">
        <v>0</v>
      </c>
      <c r="G57" s="107">
        <v>0</v>
      </c>
      <c r="H57" s="107">
        <v>0</v>
      </c>
      <c r="I57" s="107">
        <v>0</v>
      </c>
    </row>
    <row r="58" spans="1:9" x14ac:dyDescent="0.25">
      <c r="A58" s="109">
        <v>140047</v>
      </c>
      <c r="B58" s="111" t="s">
        <v>60</v>
      </c>
      <c r="C58" s="106">
        <v>0</v>
      </c>
      <c r="D58" s="106">
        <v>0</v>
      </c>
      <c r="E58" s="106">
        <v>0</v>
      </c>
      <c r="F58" s="107">
        <v>0</v>
      </c>
      <c r="G58" s="107">
        <v>0</v>
      </c>
      <c r="H58" s="107">
        <v>0</v>
      </c>
      <c r="I58" s="107">
        <v>0</v>
      </c>
    </row>
    <row r="59" spans="1:9" x14ac:dyDescent="0.25">
      <c r="A59" s="109">
        <v>140050</v>
      </c>
      <c r="B59" s="111" t="s">
        <v>61</v>
      </c>
      <c r="C59" s="106">
        <v>0</v>
      </c>
      <c r="D59" s="106">
        <v>0</v>
      </c>
      <c r="E59" s="106">
        <v>0</v>
      </c>
      <c r="F59" s="107">
        <v>0</v>
      </c>
      <c r="G59" s="107">
        <v>0</v>
      </c>
      <c r="H59" s="107">
        <v>0</v>
      </c>
      <c r="I59" s="107">
        <v>0</v>
      </c>
    </row>
    <row r="60" spans="1:9" x14ac:dyDescent="0.25">
      <c r="A60" s="109">
        <v>140052</v>
      </c>
      <c r="B60" s="111" t="s">
        <v>62</v>
      </c>
      <c r="C60" s="106">
        <v>0</v>
      </c>
      <c r="D60" s="106">
        <v>0</v>
      </c>
      <c r="E60" s="106">
        <v>0</v>
      </c>
      <c r="F60" s="107">
        <v>0</v>
      </c>
      <c r="G60" s="107">
        <v>0</v>
      </c>
      <c r="H60" s="107">
        <v>0</v>
      </c>
      <c r="I60" s="107">
        <v>0</v>
      </c>
    </row>
    <row r="61" spans="1:9" x14ac:dyDescent="0.25">
      <c r="A61" s="109">
        <v>140053</v>
      </c>
      <c r="B61" s="111" t="s">
        <v>63</v>
      </c>
      <c r="C61" s="106">
        <v>1220</v>
      </c>
      <c r="D61" s="106">
        <v>1046</v>
      </c>
      <c r="E61" s="106">
        <v>174</v>
      </c>
      <c r="F61" s="107">
        <v>305</v>
      </c>
      <c r="G61" s="107">
        <v>305</v>
      </c>
      <c r="H61" s="107">
        <v>305</v>
      </c>
      <c r="I61" s="107">
        <v>305</v>
      </c>
    </row>
    <row r="62" spans="1:9" x14ac:dyDescent="0.25">
      <c r="A62" s="109">
        <v>140088</v>
      </c>
      <c r="B62" s="111" t="s">
        <v>64</v>
      </c>
      <c r="C62" s="106">
        <v>0</v>
      </c>
      <c r="D62" s="106">
        <v>0</v>
      </c>
      <c r="E62" s="106">
        <v>0</v>
      </c>
      <c r="F62" s="107">
        <v>0</v>
      </c>
      <c r="G62" s="107">
        <v>0</v>
      </c>
      <c r="H62" s="107">
        <v>0</v>
      </c>
      <c r="I62" s="107">
        <v>0</v>
      </c>
    </row>
    <row r="63" spans="1:9" x14ac:dyDescent="0.25">
      <c r="A63" s="109">
        <v>140051</v>
      </c>
      <c r="B63" s="111" t="s">
        <v>65</v>
      </c>
      <c r="C63" s="106">
        <v>30</v>
      </c>
      <c r="D63" s="106">
        <v>26</v>
      </c>
      <c r="E63" s="106">
        <v>4</v>
      </c>
      <c r="F63" s="107">
        <v>0</v>
      </c>
      <c r="G63" s="107">
        <v>0</v>
      </c>
      <c r="H63" s="107">
        <v>0</v>
      </c>
      <c r="I63" s="107">
        <v>30</v>
      </c>
    </row>
    <row r="64" spans="1:9" x14ac:dyDescent="0.25">
      <c r="A64" s="109">
        <v>140055</v>
      </c>
      <c r="B64" s="111" t="s">
        <v>66</v>
      </c>
      <c r="C64" s="106">
        <v>0</v>
      </c>
      <c r="D64" s="106">
        <v>0</v>
      </c>
      <c r="E64" s="106">
        <v>0</v>
      </c>
      <c r="F64" s="107">
        <v>0</v>
      </c>
      <c r="G64" s="107">
        <v>0</v>
      </c>
      <c r="H64" s="107">
        <v>0</v>
      </c>
      <c r="I64" s="107">
        <v>0</v>
      </c>
    </row>
    <row r="65" spans="1:9" x14ac:dyDescent="0.25">
      <c r="A65" s="109">
        <v>140173</v>
      </c>
      <c r="B65" s="111" t="s">
        <v>67</v>
      </c>
      <c r="C65" s="106">
        <v>0</v>
      </c>
      <c r="D65" s="106">
        <v>0</v>
      </c>
      <c r="E65" s="106">
        <v>0</v>
      </c>
      <c r="F65" s="107">
        <v>0</v>
      </c>
      <c r="G65" s="107">
        <v>0</v>
      </c>
      <c r="H65" s="107">
        <v>0</v>
      </c>
      <c r="I65" s="107">
        <v>0</v>
      </c>
    </row>
    <row r="66" spans="1:9" x14ac:dyDescent="0.25">
      <c r="A66" s="109">
        <v>140188</v>
      </c>
      <c r="B66" s="111" t="s">
        <v>68</v>
      </c>
      <c r="C66" s="106">
        <v>300</v>
      </c>
      <c r="D66" s="106">
        <v>257</v>
      </c>
      <c r="E66" s="106">
        <v>43</v>
      </c>
      <c r="F66" s="107">
        <v>75</v>
      </c>
      <c r="G66" s="107">
        <v>75</v>
      </c>
      <c r="H66" s="107">
        <v>75</v>
      </c>
      <c r="I66" s="107">
        <v>75</v>
      </c>
    </row>
    <row r="67" spans="1:9" ht="30" x14ac:dyDescent="0.25">
      <c r="A67" s="109">
        <v>140185</v>
      </c>
      <c r="B67" s="111" t="s">
        <v>69</v>
      </c>
      <c r="C67" s="106">
        <v>200</v>
      </c>
      <c r="D67" s="106">
        <v>171</v>
      </c>
      <c r="E67" s="106">
        <v>29</v>
      </c>
      <c r="F67" s="107">
        <v>50</v>
      </c>
      <c r="G67" s="107">
        <v>50</v>
      </c>
      <c r="H67" s="107">
        <v>50</v>
      </c>
      <c r="I67" s="107">
        <v>50</v>
      </c>
    </row>
    <row r="68" spans="1:9" ht="30" x14ac:dyDescent="0.25">
      <c r="A68" s="109">
        <v>140241</v>
      </c>
      <c r="B68" s="111" t="s">
        <v>70</v>
      </c>
      <c r="C68" s="106">
        <v>0</v>
      </c>
      <c r="D68" s="106">
        <v>0</v>
      </c>
      <c r="E68" s="106">
        <v>0</v>
      </c>
      <c r="F68" s="107">
        <v>0</v>
      </c>
      <c r="G68" s="107">
        <v>0</v>
      </c>
      <c r="H68" s="107">
        <v>0</v>
      </c>
      <c r="I68" s="107">
        <v>0</v>
      </c>
    </row>
    <row r="69" spans="1:9" x14ac:dyDescent="0.25">
      <c r="A69" s="112"/>
      <c r="B69" s="113" t="s">
        <v>71</v>
      </c>
      <c r="C69" s="114">
        <v>0</v>
      </c>
      <c r="D69" s="114">
        <v>0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</row>
    <row r="70" spans="1:9" x14ac:dyDescent="0.25">
      <c r="A70" s="109">
        <v>140073</v>
      </c>
      <c r="B70" s="111" t="s">
        <v>72</v>
      </c>
      <c r="C70" s="106">
        <v>0</v>
      </c>
      <c r="D70" s="106">
        <v>0</v>
      </c>
      <c r="E70" s="106">
        <v>0</v>
      </c>
      <c r="F70" s="107">
        <v>0</v>
      </c>
      <c r="G70" s="107">
        <v>0</v>
      </c>
      <c r="H70" s="107">
        <v>0</v>
      </c>
      <c r="I70" s="107">
        <v>0</v>
      </c>
    </row>
    <row r="71" spans="1:9" x14ac:dyDescent="0.25">
      <c r="A71" s="109">
        <v>140078</v>
      </c>
      <c r="B71" s="111" t="s">
        <v>73</v>
      </c>
      <c r="C71" s="106">
        <v>0</v>
      </c>
      <c r="D71" s="106">
        <v>0</v>
      </c>
      <c r="E71" s="106">
        <v>0</v>
      </c>
      <c r="F71" s="107">
        <v>0</v>
      </c>
      <c r="G71" s="107">
        <v>0</v>
      </c>
      <c r="H71" s="107">
        <v>0</v>
      </c>
      <c r="I71" s="107">
        <v>0</v>
      </c>
    </row>
    <row r="72" spans="1:9" ht="30" x14ac:dyDescent="0.25">
      <c r="A72" s="109">
        <v>140070</v>
      </c>
      <c r="B72" s="111" t="s">
        <v>74</v>
      </c>
      <c r="C72" s="106">
        <v>0</v>
      </c>
      <c r="D72" s="106">
        <v>0</v>
      </c>
      <c r="E72" s="106">
        <v>0</v>
      </c>
      <c r="F72" s="107">
        <v>0</v>
      </c>
      <c r="G72" s="107">
        <v>0</v>
      </c>
      <c r="H72" s="107">
        <v>0</v>
      </c>
      <c r="I72" s="107">
        <v>0</v>
      </c>
    </row>
    <row r="73" spans="1:9" x14ac:dyDescent="0.25">
      <c r="A73" s="109">
        <v>140071</v>
      </c>
      <c r="B73" s="111" t="s">
        <v>75</v>
      </c>
      <c r="C73" s="106">
        <v>0</v>
      </c>
      <c r="D73" s="106">
        <v>0</v>
      </c>
      <c r="E73" s="106">
        <v>0</v>
      </c>
      <c r="F73" s="107">
        <v>0</v>
      </c>
      <c r="G73" s="107">
        <v>0</v>
      </c>
      <c r="H73" s="107">
        <v>0</v>
      </c>
      <c r="I73" s="107">
        <v>0</v>
      </c>
    </row>
    <row r="74" spans="1:9" ht="30" x14ac:dyDescent="0.25">
      <c r="A74" s="109">
        <v>140201</v>
      </c>
      <c r="B74" s="111" t="s">
        <v>76</v>
      </c>
      <c r="C74" s="106">
        <v>0</v>
      </c>
      <c r="D74" s="106">
        <v>0</v>
      </c>
      <c r="E74" s="106">
        <v>0</v>
      </c>
      <c r="F74" s="107">
        <v>0</v>
      </c>
      <c r="G74" s="107">
        <v>0</v>
      </c>
      <c r="H74" s="107">
        <v>0</v>
      </c>
      <c r="I74" s="107">
        <v>0</v>
      </c>
    </row>
    <row r="75" spans="1:9" x14ac:dyDescent="0.25">
      <c r="A75" s="109">
        <v>140112</v>
      </c>
      <c r="B75" s="111" t="s">
        <v>77</v>
      </c>
      <c r="C75" s="106">
        <v>0</v>
      </c>
      <c r="D75" s="106">
        <v>0</v>
      </c>
      <c r="E75" s="106">
        <v>0</v>
      </c>
      <c r="F75" s="107">
        <v>0</v>
      </c>
      <c r="G75" s="107">
        <v>0</v>
      </c>
      <c r="H75" s="107">
        <v>0</v>
      </c>
      <c r="I75" s="107">
        <v>0</v>
      </c>
    </row>
    <row r="76" spans="1:9" x14ac:dyDescent="0.25">
      <c r="A76" s="112"/>
      <c r="B76" s="113" t="s">
        <v>78</v>
      </c>
      <c r="C76" s="114">
        <v>60</v>
      </c>
      <c r="D76" s="114">
        <v>51</v>
      </c>
      <c r="E76" s="114">
        <v>9</v>
      </c>
      <c r="F76" s="114">
        <v>15</v>
      </c>
      <c r="G76" s="114">
        <v>15</v>
      </c>
      <c r="H76" s="114">
        <v>15</v>
      </c>
      <c r="I76" s="114">
        <v>15</v>
      </c>
    </row>
    <row r="77" spans="1:9" x14ac:dyDescent="0.25">
      <c r="A77" s="109">
        <v>140164</v>
      </c>
      <c r="B77" s="111" t="s">
        <v>79</v>
      </c>
      <c r="C77" s="106">
        <v>0</v>
      </c>
      <c r="D77" s="106">
        <v>0</v>
      </c>
      <c r="E77" s="106">
        <v>0</v>
      </c>
      <c r="F77" s="107">
        <v>0</v>
      </c>
      <c r="G77" s="107">
        <v>0</v>
      </c>
      <c r="H77" s="107">
        <v>0</v>
      </c>
      <c r="I77" s="107">
        <v>0</v>
      </c>
    </row>
    <row r="78" spans="1:9" x14ac:dyDescent="0.25">
      <c r="A78" s="109">
        <v>140115</v>
      </c>
      <c r="B78" s="111" t="s">
        <v>80</v>
      </c>
      <c r="C78" s="106">
        <v>0</v>
      </c>
      <c r="D78" s="106">
        <v>0</v>
      </c>
      <c r="E78" s="106">
        <v>0</v>
      </c>
      <c r="F78" s="107">
        <v>0</v>
      </c>
      <c r="G78" s="107">
        <v>0</v>
      </c>
      <c r="H78" s="107">
        <v>0</v>
      </c>
      <c r="I78" s="107">
        <v>0</v>
      </c>
    </row>
    <row r="79" spans="1:9" x14ac:dyDescent="0.25">
      <c r="A79" s="109">
        <v>140232</v>
      </c>
      <c r="B79" s="111" t="s">
        <v>81</v>
      </c>
      <c r="C79" s="106">
        <v>0</v>
      </c>
      <c r="D79" s="106">
        <v>0</v>
      </c>
      <c r="E79" s="106">
        <v>0</v>
      </c>
      <c r="F79" s="107">
        <v>0</v>
      </c>
      <c r="G79" s="107">
        <v>0</v>
      </c>
      <c r="H79" s="107">
        <v>0</v>
      </c>
      <c r="I79" s="107">
        <v>0</v>
      </c>
    </row>
    <row r="80" spans="1:9" x14ac:dyDescent="0.25">
      <c r="A80" s="109">
        <v>140233</v>
      </c>
      <c r="B80" s="111" t="s">
        <v>82</v>
      </c>
      <c r="C80" s="106">
        <v>0</v>
      </c>
      <c r="D80" s="106">
        <v>0</v>
      </c>
      <c r="E80" s="106">
        <v>0</v>
      </c>
      <c r="F80" s="107">
        <v>0</v>
      </c>
      <c r="G80" s="107">
        <v>0</v>
      </c>
      <c r="H80" s="107">
        <v>0</v>
      </c>
      <c r="I80" s="107">
        <v>0</v>
      </c>
    </row>
    <row r="81" spans="1:9" x14ac:dyDescent="0.25">
      <c r="A81" s="109">
        <v>140187</v>
      </c>
      <c r="B81" s="111" t="s">
        <v>83</v>
      </c>
      <c r="C81" s="106">
        <v>0</v>
      </c>
      <c r="D81" s="106">
        <v>0</v>
      </c>
      <c r="E81" s="106">
        <v>0</v>
      </c>
      <c r="F81" s="107">
        <v>0</v>
      </c>
      <c r="G81" s="107">
        <v>0</v>
      </c>
      <c r="H81" s="107">
        <v>0</v>
      </c>
      <c r="I81" s="107">
        <v>0</v>
      </c>
    </row>
    <row r="82" spans="1:9" x14ac:dyDescent="0.25">
      <c r="A82" s="109">
        <v>140193</v>
      </c>
      <c r="B82" s="111" t="s">
        <v>84</v>
      </c>
      <c r="C82" s="106">
        <v>0</v>
      </c>
      <c r="D82" s="106">
        <v>0</v>
      </c>
      <c r="E82" s="106">
        <v>0</v>
      </c>
      <c r="F82" s="107">
        <v>0</v>
      </c>
      <c r="G82" s="107">
        <v>0</v>
      </c>
      <c r="H82" s="107">
        <v>0</v>
      </c>
      <c r="I82" s="107">
        <v>0</v>
      </c>
    </row>
    <row r="83" spans="1:9" x14ac:dyDescent="0.25">
      <c r="A83" s="109">
        <v>140192</v>
      </c>
      <c r="B83" s="111" t="s">
        <v>85</v>
      </c>
      <c r="C83" s="106">
        <v>0</v>
      </c>
      <c r="D83" s="106">
        <v>0</v>
      </c>
      <c r="E83" s="106">
        <v>0</v>
      </c>
      <c r="F83" s="107">
        <v>0</v>
      </c>
      <c r="G83" s="107">
        <v>0</v>
      </c>
      <c r="H83" s="107">
        <v>0</v>
      </c>
      <c r="I83" s="107">
        <v>0</v>
      </c>
    </row>
    <row r="84" spans="1:9" x14ac:dyDescent="0.25">
      <c r="A84" s="109">
        <v>140160</v>
      </c>
      <c r="B84" s="111" t="s">
        <v>86</v>
      </c>
      <c r="C84" s="106">
        <v>0</v>
      </c>
      <c r="D84" s="106">
        <v>0</v>
      </c>
      <c r="E84" s="106">
        <v>0</v>
      </c>
      <c r="F84" s="107">
        <v>0</v>
      </c>
      <c r="G84" s="107">
        <v>0</v>
      </c>
      <c r="H84" s="107">
        <v>0</v>
      </c>
      <c r="I84" s="107">
        <v>0</v>
      </c>
    </row>
    <row r="85" spans="1:9" x14ac:dyDescent="0.25">
      <c r="A85" s="109">
        <v>140178</v>
      </c>
      <c r="B85" s="111" t="s">
        <v>87</v>
      </c>
      <c r="C85" s="106">
        <v>0</v>
      </c>
      <c r="D85" s="106">
        <v>0</v>
      </c>
      <c r="E85" s="106">
        <v>0</v>
      </c>
      <c r="F85" s="107">
        <v>0</v>
      </c>
      <c r="G85" s="107">
        <v>0</v>
      </c>
      <c r="H85" s="107">
        <v>0</v>
      </c>
      <c r="I85" s="107">
        <v>0</v>
      </c>
    </row>
    <row r="86" spans="1:9" x14ac:dyDescent="0.25">
      <c r="A86" s="109">
        <v>140075</v>
      </c>
      <c r="B86" s="111" t="s">
        <v>88</v>
      </c>
      <c r="C86" s="106">
        <v>0</v>
      </c>
      <c r="D86" s="106">
        <v>0</v>
      </c>
      <c r="E86" s="106">
        <v>0</v>
      </c>
      <c r="F86" s="107">
        <v>0</v>
      </c>
      <c r="G86" s="107">
        <v>0</v>
      </c>
      <c r="H86" s="107">
        <v>0</v>
      </c>
      <c r="I86" s="107">
        <v>0</v>
      </c>
    </row>
    <row r="87" spans="1:9" x14ac:dyDescent="0.25">
      <c r="A87" s="109">
        <v>140186</v>
      </c>
      <c r="B87" s="111" t="s">
        <v>89</v>
      </c>
      <c r="C87" s="106">
        <v>0</v>
      </c>
      <c r="D87" s="106">
        <v>0</v>
      </c>
      <c r="E87" s="106">
        <v>0</v>
      </c>
      <c r="F87" s="107">
        <v>0</v>
      </c>
      <c r="G87" s="107">
        <v>0</v>
      </c>
      <c r="H87" s="107">
        <v>0</v>
      </c>
      <c r="I87" s="107">
        <v>0</v>
      </c>
    </row>
    <row r="88" spans="1:9" x14ac:dyDescent="0.25">
      <c r="A88" s="109">
        <v>140182</v>
      </c>
      <c r="B88" s="111" t="s">
        <v>90</v>
      </c>
      <c r="C88" s="106">
        <v>0</v>
      </c>
      <c r="D88" s="106">
        <v>0</v>
      </c>
      <c r="E88" s="106">
        <v>0</v>
      </c>
      <c r="F88" s="107">
        <v>0</v>
      </c>
      <c r="G88" s="107">
        <v>0</v>
      </c>
      <c r="H88" s="107">
        <v>0</v>
      </c>
      <c r="I88" s="107">
        <v>0</v>
      </c>
    </row>
    <row r="89" spans="1:9" x14ac:dyDescent="0.25">
      <c r="A89" s="109">
        <v>140184</v>
      </c>
      <c r="B89" s="111" t="s">
        <v>91</v>
      </c>
      <c r="C89" s="106">
        <v>0</v>
      </c>
      <c r="D89" s="106">
        <v>0</v>
      </c>
      <c r="E89" s="106">
        <v>0</v>
      </c>
      <c r="F89" s="107">
        <v>0</v>
      </c>
      <c r="G89" s="107">
        <v>0</v>
      </c>
      <c r="H89" s="107">
        <v>0</v>
      </c>
      <c r="I89" s="107">
        <v>0</v>
      </c>
    </row>
    <row r="90" spans="1:9" x14ac:dyDescent="0.25">
      <c r="A90" s="109">
        <v>140105</v>
      </c>
      <c r="B90" s="111" t="s">
        <v>92</v>
      </c>
      <c r="C90" s="106">
        <v>0</v>
      </c>
      <c r="D90" s="106">
        <v>0</v>
      </c>
      <c r="E90" s="106">
        <v>0</v>
      </c>
      <c r="F90" s="107">
        <v>0</v>
      </c>
      <c r="G90" s="107">
        <v>0</v>
      </c>
      <c r="H90" s="107">
        <v>0</v>
      </c>
      <c r="I90" s="107">
        <v>0</v>
      </c>
    </row>
    <row r="91" spans="1:9" x14ac:dyDescent="0.25">
      <c r="A91" s="109">
        <v>140089</v>
      </c>
      <c r="B91" s="111" t="s">
        <v>93</v>
      </c>
      <c r="C91" s="106">
        <v>0</v>
      </c>
      <c r="D91" s="106">
        <v>0</v>
      </c>
      <c r="E91" s="106">
        <v>0</v>
      </c>
      <c r="F91" s="107">
        <v>0</v>
      </c>
      <c r="G91" s="107">
        <v>0</v>
      </c>
      <c r="H91" s="107">
        <v>0</v>
      </c>
      <c r="I91" s="107">
        <v>0</v>
      </c>
    </row>
    <row r="92" spans="1:9" x14ac:dyDescent="0.25">
      <c r="A92" s="109">
        <v>140204</v>
      </c>
      <c r="B92" s="111" t="s">
        <v>94</v>
      </c>
      <c r="C92" s="106">
        <v>0</v>
      </c>
      <c r="D92" s="106">
        <v>0</v>
      </c>
      <c r="E92" s="106">
        <v>0</v>
      </c>
      <c r="F92" s="107">
        <v>0</v>
      </c>
      <c r="G92" s="107">
        <v>0</v>
      </c>
      <c r="H92" s="107">
        <v>0</v>
      </c>
      <c r="I92" s="107">
        <v>0</v>
      </c>
    </row>
    <row r="93" spans="1:9" x14ac:dyDescent="0.25">
      <c r="A93" s="109">
        <v>140203</v>
      </c>
      <c r="B93" s="111" t="s">
        <v>95</v>
      </c>
      <c r="C93" s="106">
        <v>0</v>
      </c>
      <c r="D93" s="106">
        <v>0</v>
      </c>
      <c r="E93" s="106">
        <v>0</v>
      </c>
      <c r="F93" s="107">
        <v>0</v>
      </c>
      <c r="G93" s="107">
        <v>0</v>
      </c>
      <c r="H93" s="107">
        <v>0</v>
      </c>
      <c r="I93" s="107">
        <v>0</v>
      </c>
    </row>
    <row r="94" spans="1:9" x14ac:dyDescent="0.25">
      <c r="A94" s="109">
        <v>140106</v>
      </c>
      <c r="B94" s="111" t="s">
        <v>96</v>
      </c>
      <c r="C94" s="106">
        <v>0</v>
      </c>
      <c r="D94" s="106">
        <v>0</v>
      </c>
      <c r="E94" s="106">
        <v>0</v>
      </c>
      <c r="F94" s="107">
        <v>0</v>
      </c>
      <c r="G94" s="107">
        <v>0</v>
      </c>
      <c r="H94" s="107">
        <v>0</v>
      </c>
      <c r="I94" s="107">
        <v>0</v>
      </c>
    </row>
    <row r="95" spans="1:9" x14ac:dyDescent="0.25">
      <c r="A95" s="109">
        <v>140202</v>
      </c>
      <c r="B95" s="111" t="s">
        <v>97</v>
      </c>
      <c r="C95" s="106">
        <v>0</v>
      </c>
      <c r="D95" s="106">
        <v>0</v>
      </c>
      <c r="E95" s="106">
        <v>0</v>
      </c>
      <c r="F95" s="107">
        <v>0</v>
      </c>
      <c r="G95" s="107">
        <v>0</v>
      </c>
      <c r="H95" s="107">
        <v>0</v>
      </c>
      <c r="I95" s="107">
        <v>0</v>
      </c>
    </row>
    <row r="96" spans="1:9" x14ac:dyDescent="0.25">
      <c r="A96" s="109">
        <v>140189</v>
      </c>
      <c r="B96" s="111" t="s">
        <v>98</v>
      </c>
      <c r="C96" s="106">
        <v>0</v>
      </c>
      <c r="D96" s="106">
        <v>0</v>
      </c>
      <c r="E96" s="106">
        <v>0</v>
      </c>
      <c r="F96" s="107">
        <v>0</v>
      </c>
      <c r="G96" s="107">
        <v>0</v>
      </c>
      <c r="H96" s="107">
        <v>0</v>
      </c>
      <c r="I96" s="107">
        <v>0</v>
      </c>
    </row>
    <row r="97" spans="1:9" x14ac:dyDescent="0.25">
      <c r="A97" s="109">
        <v>140200</v>
      </c>
      <c r="B97" s="111" t="s">
        <v>99</v>
      </c>
      <c r="C97" s="106">
        <v>0</v>
      </c>
      <c r="D97" s="106">
        <v>0</v>
      </c>
      <c r="E97" s="106">
        <v>0</v>
      </c>
      <c r="F97" s="107">
        <v>0</v>
      </c>
      <c r="G97" s="107">
        <v>0</v>
      </c>
      <c r="H97" s="107">
        <v>0</v>
      </c>
      <c r="I97" s="107">
        <v>0</v>
      </c>
    </row>
    <row r="98" spans="1:9" x14ac:dyDescent="0.25">
      <c r="A98" s="109">
        <v>140169</v>
      </c>
      <c r="B98" s="111" t="s">
        <v>100</v>
      </c>
      <c r="C98" s="106">
        <v>0</v>
      </c>
      <c r="D98" s="106">
        <v>0</v>
      </c>
      <c r="E98" s="106">
        <v>0</v>
      </c>
      <c r="F98" s="107">
        <v>0</v>
      </c>
      <c r="G98" s="107">
        <v>0</v>
      </c>
      <c r="H98" s="107">
        <v>0</v>
      </c>
      <c r="I98" s="107">
        <v>0</v>
      </c>
    </row>
    <row r="99" spans="1:9" x14ac:dyDescent="0.25">
      <c r="A99" s="109">
        <v>140116</v>
      </c>
      <c r="B99" s="111" t="s">
        <v>101</v>
      </c>
      <c r="C99" s="106">
        <v>60</v>
      </c>
      <c r="D99" s="106">
        <v>51</v>
      </c>
      <c r="E99" s="106">
        <v>9</v>
      </c>
      <c r="F99" s="107">
        <v>15</v>
      </c>
      <c r="G99" s="107">
        <v>15</v>
      </c>
      <c r="H99" s="107">
        <v>15</v>
      </c>
      <c r="I99" s="107">
        <v>15</v>
      </c>
    </row>
    <row r="100" spans="1:9" x14ac:dyDescent="0.25">
      <c r="A100" s="109">
        <v>140179</v>
      </c>
      <c r="B100" s="111" t="s">
        <v>102</v>
      </c>
      <c r="C100" s="106">
        <v>0</v>
      </c>
      <c r="D100" s="106">
        <v>0</v>
      </c>
      <c r="E100" s="106">
        <v>0</v>
      </c>
      <c r="F100" s="107">
        <v>0</v>
      </c>
      <c r="G100" s="107">
        <v>0</v>
      </c>
      <c r="H100" s="107">
        <v>0</v>
      </c>
      <c r="I100" s="107">
        <v>0</v>
      </c>
    </row>
    <row r="101" spans="1:9" x14ac:dyDescent="0.25">
      <c r="A101" s="109">
        <v>140080</v>
      </c>
      <c r="B101" s="111" t="s">
        <v>103</v>
      </c>
      <c r="C101" s="106">
        <v>0</v>
      </c>
      <c r="D101" s="106">
        <v>0</v>
      </c>
      <c r="E101" s="106">
        <v>0</v>
      </c>
      <c r="F101" s="107">
        <v>0</v>
      </c>
      <c r="G101" s="107">
        <v>0</v>
      </c>
      <c r="H101" s="107">
        <v>0</v>
      </c>
      <c r="I101" s="107">
        <v>0</v>
      </c>
    </row>
    <row r="102" spans="1:9" x14ac:dyDescent="0.25">
      <c r="A102" s="109">
        <v>140206</v>
      </c>
      <c r="B102" s="111" t="s">
        <v>104</v>
      </c>
      <c r="C102" s="106">
        <v>0</v>
      </c>
      <c r="D102" s="106">
        <v>0</v>
      </c>
      <c r="E102" s="106">
        <v>0</v>
      </c>
      <c r="F102" s="107">
        <v>0</v>
      </c>
      <c r="G102" s="107">
        <v>0</v>
      </c>
      <c r="H102" s="107">
        <v>0</v>
      </c>
      <c r="I102" s="107">
        <v>0</v>
      </c>
    </row>
    <row r="103" spans="1:9" x14ac:dyDescent="0.25">
      <c r="A103" s="109">
        <v>140093</v>
      </c>
      <c r="B103" s="111" t="s">
        <v>105</v>
      </c>
      <c r="C103" s="106">
        <v>0</v>
      </c>
      <c r="D103" s="106">
        <v>0</v>
      </c>
      <c r="E103" s="106">
        <v>0</v>
      </c>
      <c r="F103" s="107">
        <v>0</v>
      </c>
      <c r="G103" s="107">
        <v>0</v>
      </c>
      <c r="H103" s="107">
        <v>0</v>
      </c>
      <c r="I103" s="107">
        <v>0</v>
      </c>
    </row>
    <row r="104" spans="1:9" x14ac:dyDescent="0.25">
      <c r="A104" s="109">
        <v>140026</v>
      </c>
      <c r="B104" s="111" t="s">
        <v>107</v>
      </c>
      <c r="C104" s="106">
        <v>0</v>
      </c>
      <c r="D104" s="106">
        <v>0</v>
      </c>
      <c r="E104" s="106">
        <v>0</v>
      </c>
      <c r="F104" s="107">
        <v>0</v>
      </c>
      <c r="G104" s="107">
        <v>0</v>
      </c>
      <c r="H104" s="107">
        <v>0</v>
      </c>
      <c r="I104" s="107">
        <v>0</v>
      </c>
    </row>
    <row r="105" spans="1:9" x14ac:dyDescent="0.25">
      <c r="A105" s="109">
        <v>140216</v>
      </c>
      <c r="B105" s="111" t="s">
        <v>108</v>
      </c>
      <c r="C105" s="106">
        <v>0</v>
      </c>
      <c r="D105" s="106">
        <v>0</v>
      </c>
      <c r="E105" s="106">
        <v>0</v>
      </c>
      <c r="F105" s="107">
        <v>0</v>
      </c>
      <c r="G105" s="107">
        <v>0</v>
      </c>
      <c r="H105" s="107">
        <v>0</v>
      </c>
      <c r="I105" s="107">
        <v>0</v>
      </c>
    </row>
    <row r="106" spans="1:9" x14ac:dyDescent="0.25">
      <c r="A106" s="109">
        <v>140212</v>
      </c>
      <c r="B106" s="111" t="s">
        <v>109</v>
      </c>
      <c r="C106" s="106">
        <v>0</v>
      </c>
      <c r="D106" s="106">
        <v>0</v>
      </c>
      <c r="E106" s="106">
        <v>0</v>
      </c>
      <c r="F106" s="107">
        <v>0</v>
      </c>
      <c r="G106" s="107">
        <v>0</v>
      </c>
      <c r="H106" s="107">
        <v>0</v>
      </c>
      <c r="I106" s="107">
        <v>0</v>
      </c>
    </row>
    <row r="107" spans="1:9" x14ac:dyDescent="0.25">
      <c r="A107" s="109">
        <v>140238</v>
      </c>
      <c r="B107" s="111" t="s">
        <v>110</v>
      </c>
      <c r="C107" s="106">
        <v>0</v>
      </c>
      <c r="D107" s="106">
        <v>0</v>
      </c>
      <c r="E107" s="106">
        <v>0</v>
      </c>
      <c r="F107" s="107">
        <v>0</v>
      </c>
      <c r="G107" s="107">
        <v>0</v>
      </c>
      <c r="H107" s="107">
        <v>0</v>
      </c>
      <c r="I107" s="107">
        <v>0</v>
      </c>
    </row>
    <row r="108" spans="1:9" x14ac:dyDescent="0.25">
      <c r="A108" s="109">
        <v>140236</v>
      </c>
      <c r="B108" s="111" t="s">
        <v>111</v>
      </c>
      <c r="C108" s="106">
        <v>0</v>
      </c>
      <c r="D108" s="106">
        <v>0</v>
      </c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</row>
    <row r="109" spans="1:9" x14ac:dyDescent="0.25">
      <c r="A109" s="109">
        <v>140240</v>
      </c>
      <c r="B109" s="111" t="s">
        <v>112</v>
      </c>
      <c r="C109" s="106">
        <v>0</v>
      </c>
      <c r="D109" s="106">
        <v>0</v>
      </c>
      <c r="E109" s="106">
        <v>0</v>
      </c>
      <c r="F109" s="107">
        <v>0</v>
      </c>
      <c r="G109" s="107">
        <v>0</v>
      </c>
      <c r="H109" s="107">
        <v>0</v>
      </c>
      <c r="I109" s="107">
        <v>0</v>
      </c>
    </row>
    <row r="110" spans="1:9" x14ac:dyDescent="0.25">
      <c r="A110" s="109">
        <v>140243</v>
      </c>
      <c r="B110" s="111" t="s">
        <v>117</v>
      </c>
      <c r="C110" s="106">
        <v>0</v>
      </c>
      <c r="D110" s="106">
        <v>0</v>
      </c>
      <c r="E110" s="106">
        <v>0</v>
      </c>
      <c r="F110" s="107">
        <v>0</v>
      </c>
      <c r="G110" s="107">
        <v>0</v>
      </c>
      <c r="H110" s="107">
        <v>0</v>
      </c>
      <c r="I110" s="107">
        <v>0</v>
      </c>
    </row>
    <row r="111" spans="1:9" x14ac:dyDescent="0.25">
      <c r="A111" s="109">
        <v>140244</v>
      </c>
      <c r="B111" s="111" t="s">
        <v>118</v>
      </c>
      <c r="C111" s="106">
        <v>0</v>
      </c>
      <c r="D111" s="106">
        <v>0</v>
      </c>
      <c r="E111" s="106">
        <v>0</v>
      </c>
      <c r="F111" s="107">
        <v>0</v>
      </c>
      <c r="G111" s="107">
        <v>0</v>
      </c>
      <c r="H111" s="107">
        <v>0</v>
      </c>
      <c r="I111" s="107">
        <v>0</v>
      </c>
    </row>
    <row r="112" spans="1:9" x14ac:dyDescent="0.25">
      <c r="A112" s="109">
        <v>140245</v>
      </c>
      <c r="B112" s="111" t="s">
        <v>119</v>
      </c>
      <c r="C112" s="106">
        <v>0</v>
      </c>
      <c r="D112" s="106">
        <v>0</v>
      </c>
      <c r="E112" s="106">
        <v>0</v>
      </c>
      <c r="F112" s="107">
        <v>0</v>
      </c>
      <c r="G112" s="107">
        <v>0</v>
      </c>
      <c r="H112" s="107">
        <v>0</v>
      </c>
      <c r="I112" s="107">
        <v>0</v>
      </c>
    </row>
    <row r="113" spans="1:9" x14ac:dyDescent="0.25">
      <c r="A113" s="109">
        <v>140218</v>
      </c>
      <c r="B113" s="111" t="s">
        <v>251</v>
      </c>
      <c r="C113" s="106">
        <v>0</v>
      </c>
      <c r="D113" s="106">
        <v>0</v>
      </c>
      <c r="E113" s="106">
        <v>0</v>
      </c>
      <c r="F113" s="107">
        <v>0</v>
      </c>
      <c r="G113" s="107">
        <v>0</v>
      </c>
      <c r="H113" s="107">
        <v>0</v>
      </c>
      <c r="I113" s="107">
        <v>0</v>
      </c>
    </row>
    <row r="114" spans="1:9" x14ac:dyDescent="0.25">
      <c r="A114" s="109">
        <v>140249</v>
      </c>
      <c r="B114" s="111" t="s">
        <v>252</v>
      </c>
      <c r="C114" s="106">
        <v>0</v>
      </c>
      <c r="D114" s="106">
        <v>0</v>
      </c>
      <c r="E114" s="106">
        <v>0</v>
      </c>
      <c r="F114" s="107">
        <v>0</v>
      </c>
      <c r="G114" s="107">
        <v>0</v>
      </c>
      <c r="H114" s="107">
        <v>0</v>
      </c>
      <c r="I114" s="107">
        <v>0</v>
      </c>
    </row>
    <row r="115" spans="1:9" x14ac:dyDescent="0.25">
      <c r="A115" s="109">
        <v>140250</v>
      </c>
      <c r="B115" s="111" t="s">
        <v>253</v>
      </c>
      <c r="C115" s="106">
        <v>0</v>
      </c>
      <c r="D115" s="106">
        <v>0</v>
      </c>
      <c r="E115" s="106">
        <v>0</v>
      </c>
      <c r="F115" s="107">
        <v>0</v>
      </c>
      <c r="G115" s="107">
        <v>0</v>
      </c>
      <c r="H115" s="107">
        <v>0</v>
      </c>
      <c r="I115" s="107">
        <v>0</v>
      </c>
    </row>
    <row r="116" spans="1:9" x14ac:dyDescent="0.25">
      <c r="A116" s="115">
        <v>140251</v>
      </c>
      <c r="B116" s="116" t="s">
        <v>254</v>
      </c>
      <c r="C116" s="106">
        <v>0</v>
      </c>
      <c r="D116" s="106">
        <v>0</v>
      </c>
      <c r="E116" s="106">
        <v>0</v>
      </c>
      <c r="F116" s="107">
        <v>0</v>
      </c>
      <c r="G116" s="107">
        <v>0</v>
      </c>
      <c r="H116" s="107">
        <v>0</v>
      </c>
      <c r="I116" s="107">
        <v>0</v>
      </c>
    </row>
    <row r="117" spans="1:9" x14ac:dyDescent="0.25">
      <c r="A117" s="115">
        <v>140252</v>
      </c>
      <c r="B117" s="116" t="s">
        <v>255</v>
      </c>
      <c r="C117" s="106">
        <v>0</v>
      </c>
      <c r="D117" s="106">
        <v>0</v>
      </c>
      <c r="E117" s="106">
        <v>0</v>
      </c>
      <c r="F117" s="107">
        <v>0</v>
      </c>
      <c r="G117" s="107">
        <v>0</v>
      </c>
      <c r="H117" s="107">
        <v>0</v>
      </c>
      <c r="I117" s="107">
        <v>0</v>
      </c>
    </row>
    <row r="118" spans="1:9" x14ac:dyDescent="0.25">
      <c r="A118" s="115">
        <v>140253</v>
      </c>
      <c r="B118" s="116" t="s">
        <v>256</v>
      </c>
      <c r="C118" s="106">
        <v>0</v>
      </c>
      <c r="D118" s="106">
        <v>0</v>
      </c>
      <c r="E118" s="106">
        <v>0</v>
      </c>
      <c r="F118" s="107">
        <v>0</v>
      </c>
      <c r="G118" s="107">
        <v>0</v>
      </c>
      <c r="H118" s="107">
        <v>0</v>
      </c>
      <c r="I118" s="107">
        <v>0</v>
      </c>
    </row>
    <row r="119" spans="1:9" x14ac:dyDescent="0.25">
      <c r="A119" s="115">
        <v>140254</v>
      </c>
      <c r="B119" s="116" t="s">
        <v>257</v>
      </c>
      <c r="C119" s="106">
        <v>0</v>
      </c>
      <c r="D119" s="106">
        <v>0</v>
      </c>
      <c r="E119" s="106">
        <v>0</v>
      </c>
      <c r="F119" s="107">
        <v>0</v>
      </c>
      <c r="G119" s="107">
        <v>0</v>
      </c>
      <c r="H119" s="107">
        <v>0</v>
      </c>
      <c r="I119" s="107">
        <v>0</v>
      </c>
    </row>
    <row r="120" spans="1:9" s="197" customFormat="1" x14ac:dyDescent="0.25">
      <c r="A120" s="115">
        <v>140255</v>
      </c>
      <c r="B120" s="116" t="s">
        <v>258</v>
      </c>
      <c r="C120" s="106">
        <v>0</v>
      </c>
      <c r="D120" s="106">
        <v>0</v>
      </c>
      <c r="E120" s="106">
        <v>0</v>
      </c>
      <c r="F120" s="107">
        <v>0</v>
      </c>
      <c r="G120" s="107">
        <v>0</v>
      </c>
      <c r="H120" s="107">
        <v>0</v>
      </c>
      <c r="I120" s="107">
        <v>0</v>
      </c>
    </row>
    <row r="121" spans="1:9" s="197" customFormat="1" x14ac:dyDescent="0.25">
      <c r="A121" s="326">
        <v>140256</v>
      </c>
      <c r="B121" s="196" t="s">
        <v>259</v>
      </c>
      <c r="C121" s="106">
        <v>0</v>
      </c>
      <c r="D121" s="106">
        <v>0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</row>
    <row r="122" spans="1:9" s="195" customFormat="1" x14ac:dyDescent="0.25">
      <c r="A122" s="95"/>
      <c r="B122" s="157" t="s">
        <v>144</v>
      </c>
      <c r="C122" s="199">
        <v>2290</v>
      </c>
      <c r="D122" s="141">
        <v>1940</v>
      </c>
      <c r="E122" s="370">
        <v>350</v>
      </c>
      <c r="F122" s="370">
        <v>565</v>
      </c>
      <c r="G122" s="370">
        <v>565</v>
      </c>
      <c r="H122" s="370">
        <v>565</v>
      </c>
      <c r="I122" s="370">
        <v>595</v>
      </c>
    </row>
    <row r="123" spans="1:9" x14ac:dyDescent="0.25">
      <c r="A123" s="117"/>
      <c r="B123" s="129" t="s">
        <v>212</v>
      </c>
      <c r="C123" s="108">
        <v>298</v>
      </c>
      <c r="D123" s="108">
        <v>255</v>
      </c>
      <c r="E123" s="108">
        <v>43</v>
      </c>
      <c r="F123" s="108">
        <v>75</v>
      </c>
      <c r="G123" s="108">
        <v>74</v>
      </c>
      <c r="H123" s="108">
        <v>75</v>
      </c>
      <c r="I123" s="108">
        <v>74</v>
      </c>
    </row>
    <row r="124" spans="1:9" s="195" customFormat="1" x14ac:dyDescent="0.25">
      <c r="A124" s="95"/>
      <c r="B124" s="130" t="s">
        <v>152</v>
      </c>
      <c r="C124" s="142">
        <v>2588</v>
      </c>
      <c r="D124" s="142">
        <v>2195</v>
      </c>
      <c r="E124" s="142">
        <v>393</v>
      </c>
      <c r="F124" s="142">
        <v>640</v>
      </c>
      <c r="G124" s="142">
        <v>639</v>
      </c>
      <c r="H124" s="142">
        <v>640</v>
      </c>
      <c r="I124" s="142">
        <v>669</v>
      </c>
    </row>
  </sheetData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3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zoomScale="90" zoomScaleNormal="100" zoomScaleSheetLayoutView="90" workbookViewId="0">
      <selection activeCell="I6" sqref="I6:I7"/>
    </sheetView>
  </sheetViews>
  <sheetFormatPr defaultRowHeight="15" x14ac:dyDescent="0.25"/>
  <cols>
    <col min="1" max="1" width="9.140625" style="194"/>
    <col min="2" max="2" width="53.85546875" style="194" customWidth="1"/>
    <col min="3" max="9" width="10.7109375" style="194" customWidth="1"/>
    <col min="13" max="16384" width="9.140625" style="194"/>
  </cols>
  <sheetData>
    <row r="1" spans="1:9" x14ac:dyDescent="0.25">
      <c r="A1" s="169"/>
      <c r="B1" s="170"/>
      <c r="C1" s="170"/>
      <c r="D1" s="170"/>
      <c r="E1" s="170"/>
      <c r="F1" s="170"/>
      <c r="G1" s="170"/>
      <c r="H1" s="170"/>
      <c r="I1" s="171" t="s">
        <v>285</v>
      </c>
    </row>
    <row r="2" spans="1:9" x14ac:dyDescent="0.25">
      <c r="A2" s="587" t="s">
        <v>237</v>
      </c>
      <c r="B2" s="587"/>
      <c r="C2" s="587"/>
      <c r="D2" s="587"/>
      <c r="E2" s="172"/>
      <c r="F2" s="172"/>
      <c r="G2" s="172"/>
      <c r="H2" s="173"/>
      <c r="I2" s="171" t="s">
        <v>1</v>
      </c>
    </row>
    <row r="3" spans="1:9" x14ac:dyDescent="0.25">
      <c r="A3" s="587"/>
      <c r="B3" s="587"/>
      <c r="C3" s="587"/>
      <c r="D3" s="587"/>
      <c r="E3" s="172"/>
      <c r="F3" s="172"/>
      <c r="G3" s="172"/>
      <c r="H3" s="173"/>
      <c r="I3" s="171" t="s">
        <v>2</v>
      </c>
    </row>
    <row r="4" spans="1:9" x14ac:dyDescent="0.25">
      <c r="A4" s="587"/>
      <c r="B4" s="587"/>
      <c r="C4" s="587"/>
      <c r="D4" s="587"/>
      <c r="E4" s="172"/>
      <c r="F4" s="172"/>
      <c r="G4" s="172"/>
      <c r="H4" s="173"/>
      <c r="I4" s="357" t="s">
        <v>323</v>
      </c>
    </row>
    <row r="5" spans="1:9" x14ac:dyDescent="0.25">
      <c r="A5" s="169"/>
      <c r="B5" s="173"/>
      <c r="C5" s="173"/>
      <c r="D5" s="173"/>
      <c r="E5" s="173"/>
      <c r="F5" s="173"/>
      <c r="G5" s="173"/>
      <c r="H5" s="173"/>
      <c r="I5" s="174" t="s">
        <v>238</v>
      </c>
    </row>
    <row r="6" spans="1:9" x14ac:dyDescent="0.25">
      <c r="A6" s="588" t="s">
        <v>4</v>
      </c>
      <c r="B6" s="590" t="s">
        <v>5</v>
      </c>
      <c r="C6" s="592" t="s">
        <v>239</v>
      </c>
      <c r="D6" s="594" t="s">
        <v>134</v>
      </c>
      <c r="E6" s="595"/>
      <c r="F6" s="586" t="s">
        <v>138</v>
      </c>
      <c r="G6" s="586" t="s">
        <v>139</v>
      </c>
      <c r="H6" s="586" t="s">
        <v>140</v>
      </c>
      <c r="I6" s="586" t="s">
        <v>141</v>
      </c>
    </row>
    <row r="7" spans="1:9" ht="63.75" x14ac:dyDescent="0.25">
      <c r="A7" s="589"/>
      <c r="B7" s="591"/>
      <c r="C7" s="593"/>
      <c r="D7" s="175" t="s">
        <v>240</v>
      </c>
      <c r="E7" s="176" t="s">
        <v>241</v>
      </c>
      <c r="F7" s="586"/>
      <c r="G7" s="586"/>
      <c r="H7" s="586"/>
      <c r="I7" s="586"/>
    </row>
    <row r="8" spans="1:9" x14ac:dyDescent="0.25">
      <c r="A8" s="177">
        <v>140001</v>
      </c>
      <c r="B8" s="178" t="s">
        <v>10</v>
      </c>
      <c r="C8" s="179">
        <v>814</v>
      </c>
      <c r="D8" s="179">
        <v>792</v>
      </c>
      <c r="E8" s="179">
        <v>22</v>
      </c>
      <c r="F8" s="180">
        <v>204</v>
      </c>
      <c r="G8" s="180">
        <v>204</v>
      </c>
      <c r="H8" s="180">
        <v>204</v>
      </c>
      <c r="I8" s="180">
        <v>202</v>
      </c>
    </row>
    <row r="9" spans="1:9" x14ac:dyDescent="0.25">
      <c r="A9" s="177">
        <v>140005</v>
      </c>
      <c r="B9" s="181" t="s">
        <v>11</v>
      </c>
      <c r="C9" s="179">
        <v>9550</v>
      </c>
      <c r="D9" s="179">
        <v>4122</v>
      </c>
      <c r="E9" s="179">
        <v>5428</v>
      </c>
      <c r="F9" s="180">
        <v>2388</v>
      </c>
      <c r="G9" s="180">
        <v>2388</v>
      </c>
      <c r="H9" s="180">
        <v>2388</v>
      </c>
      <c r="I9" s="180">
        <v>2386</v>
      </c>
    </row>
    <row r="10" spans="1:9" x14ac:dyDescent="0.25">
      <c r="A10" s="177">
        <v>140002</v>
      </c>
      <c r="B10" s="181" t="s">
        <v>12</v>
      </c>
      <c r="C10" s="179">
        <v>548</v>
      </c>
      <c r="D10" s="179">
        <v>544</v>
      </c>
      <c r="E10" s="179">
        <v>4</v>
      </c>
      <c r="F10" s="180">
        <v>137</v>
      </c>
      <c r="G10" s="180">
        <v>137</v>
      </c>
      <c r="H10" s="180">
        <v>137</v>
      </c>
      <c r="I10" s="180">
        <v>137</v>
      </c>
    </row>
    <row r="11" spans="1:9" x14ac:dyDescent="0.25">
      <c r="A11" s="177">
        <v>140004</v>
      </c>
      <c r="B11" s="181" t="s">
        <v>13</v>
      </c>
      <c r="C11" s="179">
        <v>3661</v>
      </c>
      <c r="D11" s="179">
        <v>3509</v>
      </c>
      <c r="E11" s="179">
        <v>152</v>
      </c>
      <c r="F11" s="180">
        <v>915</v>
      </c>
      <c r="G11" s="180">
        <v>915</v>
      </c>
      <c r="H11" s="180">
        <v>915</v>
      </c>
      <c r="I11" s="180">
        <v>916</v>
      </c>
    </row>
    <row r="12" spans="1:9" x14ac:dyDescent="0.25">
      <c r="A12" s="177">
        <v>140003</v>
      </c>
      <c r="B12" s="181" t="s">
        <v>14</v>
      </c>
      <c r="C12" s="179">
        <v>621</v>
      </c>
      <c r="D12" s="179">
        <v>325</v>
      </c>
      <c r="E12" s="179">
        <v>296</v>
      </c>
      <c r="F12" s="180">
        <v>155</v>
      </c>
      <c r="G12" s="180">
        <v>155</v>
      </c>
      <c r="H12" s="180">
        <v>155</v>
      </c>
      <c r="I12" s="180">
        <v>156</v>
      </c>
    </row>
    <row r="13" spans="1:9" x14ac:dyDescent="0.25">
      <c r="A13" s="177">
        <v>140008</v>
      </c>
      <c r="B13" s="181" t="s">
        <v>15</v>
      </c>
      <c r="C13" s="179">
        <v>1425</v>
      </c>
      <c r="D13" s="179">
        <v>488</v>
      </c>
      <c r="E13" s="179">
        <v>937</v>
      </c>
      <c r="F13" s="180">
        <v>356</v>
      </c>
      <c r="G13" s="180">
        <v>356</v>
      </c>
      <c r="H13" s="180">
        <v>356</v>
      </c>
      <c r="I13" s="180">
        <v>357</v>
      </c>
    </row>
    <row r="14" spans="1:9" x14ac:dyDescent="0.25">
      <c r="A14" s="177">
        <v>140009</v>
      </c>
      <c r="B14" s="182" t="s">
        <v>16</v>
      </c>
      <c r="C14" s="179">
        <v>4648</v>
      </c>
      <c r="D14" s="179">
        <v>4530</v>
      </c>
      <c r="E14" s="179">
        <v>118</v>
      </c>
      <c r="F14" s="180">
        <v>1162</v>
      </c>
      <c r="G14" s="180">
        <v>1162</v>
      </c>
      <c r="H14" s="180">
        <v>1162</v>
      </c>
      <c r="I14" s="180">
        <v>1162</v>
      </c>
    </row>
    <row r="15" spans="1:9" x14ac:dyDescent="0.25">
      <c r="A15" s="177">
        <v>140010</v>
      </c>
      <c r="B15" s="182" t="s">
        <v>17</v>
      </c>
      <c r="C15" s="179">
        <v>694</v>
      </c>
      <c r="D15" s="179">
        <v>653</v>
      </c>
      <c r="E15" s="179">
        <v>41</v>
      </c>
      <c r="F15" s="180">
        <v>174</v>
      </c>
      <c r="G15" s="180">
        <v>174</v>
      </c>
      <c r="H15" s="180">
        <v>174</v>
      </c>
      <c r="I15" s="180">
        <v>172</v>
      </c>
    </row>
    <row r="16" spans="1:9" x14ac:dyDescent="0.25">
      <c r="A16" s="177">
        <v>140011</v>
      </c>
      <c r="B16" s="182" t="s">
        <v>18</v>
      </c>
      <c r="C16" s="179">
        <v>2376</v>
      </c>
      <c r="D16" s="179">
        <v>756</v>
      </c>
      <c r="E16" s="179">
        <v>1620</v>
      </c>
      <c r="F16" s="180">
        <v>594</v>
      </c>
      <c r="G16" s="180">
        <v>594</v>
      </c>
      <c r="H16" s="180">
        <v>594</v>
      </c>
      <c r="I16" s="180">
        <v>594</v>
      </c>
    </row>
    <row r="17" spans="1:9" x14ac:dyDescent="0.25">
      <c r="A17" s="177">
        <v>140012</v>
      </c>
      <c r="B17" s="182" t="s">
        <v>181</v>
      </c>
      <c r="C17" s="179">
        <v>4885</v>
      </c>
      <c r="D17" s="179">
        <v>4755</v>
      </c>
      <c r="E17" s="179">
        <v>130</v>
      </c>
      <c r="F17" s="180">
        <v>1221</v>
      </c>
      <c r="G17" s="180">
        <v>1221</v>
      </c>
      <c r="H17" s="180">
        <v>1221</v>
      </c>
      <c r="I17" s="180">
        <v>1222</v>
      </c>
    </row>
    <row r="18" spans="1:9" x14ac:dyDescent="0.25">
      <c r="A18" s="177">
        <v>140013</v>
      </c>
      <c r="B18" s="182" t="s">
        <v>20</v>
      </c>
      <c r="C18" s="179">
        <v>2810</v>
      </c>
      <c r="D18" s="179">
        <v>2597</v>
      </c>
      <c r="E18" s="179">
        <v>213</v>
      </c>
      <c r="F18" s="180">
        <v>703</v>
      </c>
      <c r="G18" s="180">
        <v>703</v>
      </c>
      <c r="H18" s="180">
        <v>703</v>
      </c>
      <c r="I18" s="180">
        <v>701</v>
      </c>
    </row>
    <row r="19" spans="1:9" x14ac:dyDescent="0.25">
      <c r="A19" s="177">
        <v>140014</v>
      </c>
      <c r="B19" s="182" t="s">
        <v>182</v>
      </c>
      <c r="C19" s="179">
        <v>795</v>
      </c>
      <c r="D19" s="179">
        <v>534</v>
      </c>
      <c r="E19" s="179">
        <v>261</v>
      </c>
      <c r="F19" s="180">
        <v>199</v>
      </c>
      <c r="G19" s="180">
        <v>199</v>
      </c>
      <c r="H19" s="180">
        <v>199</v>
      </c>
      <c r="I19" s="180">
        <v>198</v>
      </c>
    </row>
    <row r="20" spans="1:9" x14ac:dyDescent="0.25">
      <c r="A20" s="177">
        <v>140015</v>
      </c>
      <c r="B20" s="182" t="s">
        <v>22</v>
      </c>
      <c r="C20" s="179">
        <v>1302</v>
      </c>
      <c r="D20" s="179">
        <v>859</v>
      </c>
      <c r="E20" s="179">
        <v>443</v>
      </c>
      <c r="F20" s="180">
        <v>326</v>
      </c>
      <c r="G20" s="180">
        <v>326</v>
      </c>
      <c r="H20" s="180">
        <v>326</v>
      </c>
      <c r="I20" s="180">
        <v>324</v>
      </c>
    </row>
    <row r="21" spans="1:9" x14ac:dyDescent="0.25">
      <c r="A21" s="177">
        <v>140017</v>
      </c>
      <c r="B21" s="182" t="s">
        <v>23</v>
      </c>
      <c r="C21" s="179">
        <v>6609</v>
      </c>
      <c r="D21" s="179">
        <v>6233</v>
      </c>
      <c r="E21" s="179">
        <v>376</v>
      </c>
      <c r="F21" s="180">
        <v>1652</v>
      </c>
      <c r="G21" s="180">
        <v>1652</v>
      </c>
      <c r="H21" s="180">
        <v>1652</v>
      </c>
      <c r="I21" s="180">
        <v>1653</v>
      </c>
    </row>
    <row r="22" spans="1:9" x14ac:dyDescent="0.25">
      <c r="A22" s="177">
        <v>140018</v>
      </c>
      <c r="B22" s="182" t="s">
        <v>183</v>
      </c>
      <c r="C22" s="179">
        <v>7200</v>
      </c>
      <c r="D22" s="179">
        <v>5238</v>
      </c>
      <c r="E22" s="179">
        <v>1962</v>
      </c>
      <c r="F22" s="180">
        <v>1800</v>
      </c>
      <c r="G22" s="180">
        <v>1800</v>
      </c>
      <c r="H22" s="180">
        <v>1800</v>
      </c>
      <c r="I22" s="180">
        <v>1800</v>
      </c>
    </row>
    <row r="23" spans="1:9" x14ac:dyDescent="0.25">
      <c r="A23" s="177">
        <v>140019</v>
      </c>
      <c r="B23" s="182" t="s">
        <v>25</v>
      </c>
      <c r="C23" s="179">
        <v>11470</v>
      </c>
      <c r="D23" s="179">
        <v>11345</v>
      </c>
      <c r="E23" s="179">
        <v>125</v>
      </c>
      <c r="F23" s="180">
        <v>2868</v>
      </c>
      <c r="G23" s="180">
        <v>2868</v>
      </c>
      <c r="H23" s="180">
        <v>2868</v>
      </c>
      <c r="I23" s="180">
        <v>2866</v>
      </c>
    </row>
    <row r="24" spans="1:9" x14ac:dyDescent="0.25">
      <c r="A24" s="177">
        <v>140020</v>
      </c>
      <c r="B24" s="183" t="s">
        <v>26</v>
      </c>
      <c r="C24" s="179">
        <v>6572</v>
      </c>
      <c r="D24" s="179">
        <v>6538</v>
      </c>
      <c r="E24" s="179">
        <v>34</v>
      </c>
      <c r="F24" s="180">
        <v>1643</v>
      </c>
      <c r="G24" s="180">
        <v>1643</v>
      </c>
      <c r="H24" s="180">
        <v>1643</v>
      </c>
      <c r="I24" s="180">
        <v>1643</v>
      </c>
    </row>
    <row r="25" spans="1:9" x14ac:dyDescent="0.25">
      <c r="A25" s="177">
        <v>140022</v>
      </c>
      <c r="B25" s="182" t="s">
        <v>27</v>
      </c>
      <c r="C25" s="179">
        <v>938</v>
      </c>
      <c r="D25" s="179">
        <v>895</v>
      </c>
      <c r="E25" s="179">
        <v>43</v>
      </c>
      <c r="F25" s="180">
        <v>235</v>
      </c>
      <c r="G25" s="180">
        <v>235</v>
      </c>
      <c r="H25" s="180">
        <v>235</v>
      </c>
      <c r="I25" s="180">
        <v>233</v>
      </c>
    </row>
    <row r="26" spans="1:9" x14ac:dyDescent="0.25">
      <c r="A26" s="177">
        <v>140027</v>
      </c>
      <c r="B26" s="182" t="s">
        <v>28</v>
      </c>
      <c r="C26" s="179">
        <v>5391</v>
      </c>
      <c r="D26" s="179">
        <v>5010</v>
      </c>
      <c r="E26" s="179">
        <v>381</v>
      </c>
      <c r="F26" s="180">
        <v>1348</v>
      </c>
      <c r="G26" s="180">
        <v>1348</v>
      </c>
      <c r="H26" s="180">
        <v>1348</v>
      </c>
      <c r="I26" s="180">
        <v>1347</v>
      </c>
    </row>
    <row r="27" spans="1:9" x14ac:dyDescent="0.25">
      <c r="A27" s="177">
        <v>140023</v>
      </c>
      <c r="B27" s="181" t="s">
        <v>184</v>
      </c>
      <c r="C27" s="179">
        <v>15000</v>
      </c>
      <c r="D27" s="179">
        <v>13924</v>
      </c>
      <c r="E27" s="179">
        <v>1076</v>
      </c>
      <c r="F27" s="180">
        <v>3750</v>
      </c>
      <c r="G27" s="180">
        <v>3750</v>
      </c>
      <c r="H27" s="180">
        <v>3750</v>
      </c>
      <c r="I27" s="180">
        <v>3750</v>
      </c>
    </row>
    <row r="28" spans="1:9" x14ac:dyDescent="0.25">
      <c r="A28" s="177">
        <v>140028</v>
      </c>
      <c r="B28" s="182" t="s">
        <v>30</v>
      </c>
      <c r="C28" s="179">
        <v>912</v>
      </c>
      <c r="D28" s="179">
        <v>896</v>
      </c>
      <c r="E28" s="179">
        <v>16</v>
      </c>
      <c r="F28" s="180">
        <v>228</v>
      </c>
      <c r="G28" s="180">
        <v>228</v>
      </c>
      <c r="H28" s="180">
        <v>228</v>
      </c>
      <c r="I28" s="180">
        <v>228</v>
      </c>
    </row>
    <row r="29" spans="1:9" x14ac:dyDescent="0.25">
      <c r="A29" s="177">
        <v>140016</v>
      </c>
      <c r="B29" s="182" t="s">
        <v>31</v>
      </c>
      <c r="C29" s="179">
        <v>4071</v>
      </c>
      <c r="D29" s="179">
        <v>2864</v>
      </c>
      <c r="E29" s="179">
        <v>1207</v>
      </c>
      <c r="F29" s="180">
        <v>1018</v>
      </c>
      <c r="G29" s="180">
        <v>1018</v>
      </c>
      <c r="H29" s="180">
        <v>1018</v>
      </c>
      <c r="I29" s="180">
        <v>1017</v>
      </c>
    </row>
    <row r="30" spans="1:9" x14ac:dyDescent="0.25">
      <c r="A30" s="177">
        <v>140029</v>
      </c>
      <c r="B30" s="182" t="s">
        <v>32</v>
      </c>
      <c r="C30" s="179">
        <v>1707</v>
      </c>
      <c r="D30" s="179">
        <v>1600</v>
      </c>
      <c r="E30" s="179">
        <v>107</v>
      </c>
      <c r="F30" s="180">
        <v>427</v>
      </c>
      <c r="G30" s="180">
        <v>427</v>
      </c>
      <c r="H30" s="180">
        <v>427</v>
      </c>
      <c r="I30" s="180">
        <v>426</v>
      </c>
    </row>
    <row r="31" spans="1:9" x14ac:dyDescent="0.25">
      <c r="A31" s="177">
        <v>140030</v>
      </c>
      <c r="B31" s="182" t="s">
        <v>33</v>
      </c>
      <c r="C31" s="179">
        <v>4517</v>
      </c>
      <c r="D31" s="179">
        <v>4371</v>
      </c>
      <c r="E31" s="179">
        <v>146</v>
      </c>
      <c r="F31" s="180">
        <v>1129</v>
      </c>
      <c r="G31" s="180">
        <v>1129</v>
      </c>
      <c r="H31" s="180">
        <v>1129</v>
      </c>
      <c r="I31" s="180">
        <v>1130</v>
      </c>
    </row>
    <row r="32" spans="1:9" x14ac:dyDescent="0.25">
      <c r="A32" s="177">
        <v>140031</v>
      </c>
      <c r="B32" s="182" t="s">
        <v>34</v>
      </c>
      <c r="C32" s="179">
        <v>1024</v>
      </c>
      <c r="D32" s="179">
        <v>990</v>
      </c>
      <c r="E32" s="179">
        <v>34</v>
      </c>
      <c r="F32" s="180">
        <v>256</v>
      </c>
      <c r="G32" s="180">
        <v>256</v>
      </c>
      <c r="H32" s="180">
        <v>256</v>
      </c>
      <c r="I32" s="180">
        <v>256</v>
      </c>
    </row>
    <row r="33" spans="1:9" x14ac:dyDescent="0.25">
      <c r="A33" s="177">
        <v>140032</v>
      </c>
      <c r="B33" s="182" t="s">
        <v>35</v>
      </c>
      <c r="C33" s="179">
        <v>1517</v>
      </c>
      <c r="D33" s="179">
        <v>1466</v>
      </c>
      <c r="E33" s="179">
        <v>51</v>
      </c>
      <c r="F33" s="180">
        <v>379</v>
      </c>
      <c r="G33" s="180">
        <v>379</v>
      </c>
      <c r="H33" s="180">
        <v>379</v>
      </c>
      <c r="I33" s="180">
        <v>380</v>
      </c>
    </row>
    <row r="34" spans="1:9" x14ac:dyDescent="0.25">
      <c r="A34" s="177">
        <v>140033</v>
      </c>
      <c r="B34" s="182" t="s">
        <v>36</v>
      </c>
      <c r="C34" s="179">
        <v>5494</v>
      </c>
      <c r="D34" s="179">
        <v>5328</v>
      </c>
      <c r="E34" s="179">
        <v>166</v>
      </c>
      <c r="F34" s="180">
        <v>1374</v>
      </c>
      <c r="G34" s="180">
        <v>1374</v>
      </c>
      <c r="H34" s="180">
        <v>1374</v>
      </c>
      <c r="I34" s="180">
        <v>1372</v>
      </c>
    </row>
    <row r="35" spans="1:9" x14ac:dyDescent="0.25">
      <c r="A35" s="177">
        <v>140034</v>
      </c>
      <c r="B35" s="183" t="s">
        <v>154</v>
      </c>
      <c r="C35" s="179">
        <v>3867</v>
      </c>
      <c r="D35" s="179">
        <v>3622</v>
      </c>
      <c r="E35" s="179">
        <v>245</v>
      </c>
      <c r="F35" s="180">
        <v>967</v>
      </c>
      <c r="G35" s="180">
        <v>967</v>
      </c>
      <c r="H35" s="180">
        <v>967</v>
      </c>
      <c r="I35" s="180">
        <v>966</v>
      </c>
    </row>
    <row r="36" spans="1:9" x14ac:dyDescent="0.25">
      <c r="A36" s="177">
        <v>140035</v>
      </c>
      <c r="B36" s="181" t="s">
        <v>38</v>
      </c>
      <c r="C36" s="179">
        <v>2816</v>
      </c>
      <c r="D36" s="179">
        <v>2419</v>
      </c>
      <c r="E36" s="179">
        <v>397</v>
      </c>
      <c r="F36" s="180">
        <v>704</v>
      </c>
      <c r="G36" s="180">
        <v>704</v>
      </c>
      <c r="H36" s="180">
        <v>704</v>
      </c>
      <c r="I36" s="180">
        <v>704</v>
      </c>
    </row>
    <row r="37" spans="1:9" x14ac:dyDescent="0.25">
      <c r="A37" s="177">
        <v>140036</v>
      </c>
      <c r="B37" s="181" t="s">
        <v>185</v>
      </c>
      <c r="C37" s="179">
        <v>4177</v>
      </c>
      <c r="D37" s="179">
        <v>4050</v>
      </c>
      <c r="E37" s="179">
        <v>127</v>
      </c>
      <c r="F37" s="180">
        <v>1044</v>
      </c>
      <c r="G37" s="180">
        <v>1044</v>
      </c>
      <c r="H37" s="180">
        <v>1044</v>
      </c>
      <c r="I37" s="180">
        <v>1045</v>
      </c>
    </row>
    <row r="38" spans="1:9" x14ac:dyDescent="0.25">
      <c r="A38" s="177">
        <v>140037</v>
      </c>
      <c r="B38" s="181" t="s">
        <v>186</v>
      </c>
      <c r="C38" s="179">
        <v>1474</v>
      </c>
      <c r="D38" s="179">
        <v>1439</v>
      </c>
      <c r="E38" s="179">
        <v>35</v>
      </c>
      <c r="F38" s="180">
        <v>369</v>
      </c>
      <c r="G38" s="180">
        <v>369</v>
      </c>
      <c r="H38" s="180">
        <v>369</v>
      </c>
      <c r="I38" s="180">
        <v>367</v>
      </c>
    </row>
    <row r="39" spans="1:9" x14ac:dyDescent="0.25">
      <c r="A39" s="177">
        <v>140038</v>
      </c>
      <c r="B39" s="181" t="s">
        <v>41</v>
      </c>
      <c r="C39" s="179">
        <v>1446</v>
      </c>
      <c r="D39" s="179">
        <v>1392</v>
      </c>
      <c r="E39" s="179">
        <v>54</v>
      </c>
      <c r="F39" s="180">
        <v>362</v>
      </c>
      <c r="G39" s="180">
        <v>362</v>
      </c>
      <c r="H39" s="180">
        <v>362</v>
      </c>
      <c r="I39" s="180">
        <v>360</v>
      </c>
    </row>
    <row r="40" spans="1:9" x14ac:dyDescent="0.25">
      <c r="A40" s="177">
        <v>140039</v>
      </c>
      <c r="B40" s="181" t="s">
        <v>42</v>
      </c>
      <c r="C40" s="179">
        <v>7390</v>
      </c>
      <c r="D40" s="179">
        <v>6782</v>
      </c>
      <c r="E40" s="179">
        <v>608</v>
      </c>
      <c r="F40" s="180">
        <v>1848</v>
      </c>
      <c r="G40" s="180">
        <v>1848</v>
      </c>
      <c r="H40" s="180">
        <v>1848</v>
      </c>
      <c r="I40" s="180">
        <v>1846</v>
      </c>
    </row>
    <row r="41" spans="1:9" x14ac:dyDescent="0.25">
      <c r="A41" s="177">
        <v>140042</v>
      </c>
      <c r="B41" s="181" t="s">
        <v>187</v>
      </c>
      <c r="C41" s="179">
        <v>4693</v>
      </c>
      <c r="D41" s="179">
        <v>4136</v>
      </c>
      <c r="E41" s="179">
        <v>557</v>
      </c>
      <c r="F41" s="180">
        <v>1173</v>
      </c>
      <c r="G41" s="180">
        <v>1173</v>
      </c>
      <c r="H41" s="180">
        <v>1173</v>
      </c>
      <c r="I41" s="180">
        <v>1174</v>
      </c>
    </row>
    <row r="42" spans="1:9" x14ac:dyDescent="0.25">
      <c r="A42" s="177">
        <v>140043</v>
      </c>
      <c r="B42" s="181" t="s">
        <v>188</v>
      </c>
      <c r="C42" s="179">
        <v>0</v>
      </c>
      <c r="D42" s="179">
        <v>0</v>
      </c>
      <c r="E42" s="179">
        <v>0</v>
      </c>
      <c r="F42" s="180">
        <v>0</v>
      </c>
      <c r="G42" s="180">
        <v>0</v>
      </c>
      <c r="H42" s="180">
        <v>0</v>
      </c>
      <c r="I42" s="180">
        <v>0</v>
      </c>
    </row>
    <row r="43" spans="1:9" x14ac:dyDescent="0.25">
      <c r="A43" s="177"/>
      <c r="B43" s="184" t="s">
        <v>45</v>
      </c>
      <c r="C43" s="185">
        <v>132414</v>
      </c>
      <c r="D43" s="185">
        <v>115002</v>
      </c>
      <c r="E43" s="185">
        <v>17412</v>
      </c>
      <c r="F43" s="185">
        <v>33108</v>
      </c>
      <c r="G43" s="185">
        <v>33108</v>
      </c>
      <c r="H43" s="185">
        <v>33108</v>
      </c>
      <c r="I43" s="185">
        <v>33090</v>
      </c>
    </row>
    <row r="44" spans="1:9" x14ac:dyDescent="0.25">
      <c r="A44" s="177"/>
      <c r="B44" s="186" t="s">
        <v>46</v>
      </c>
      <c r="C44" s="185">
        <v>100819</v>
      </c>
      <c r="D44" s="185">
        <v>84275</v>
      </c>
      <c r="E44" s="185">
        <v>16544</v>
      </c>
      <c r="F44" s="185">
        <v>25205</v>
      </c>
      <c r="G44" s="185">
        <v>25205</v>
      </c>
      <c r="H44" s="185">
        <v>25205</v>
      </c>
      <c r="I44" s="185">
        <v>25204</v>
      </c>
    </row>
    <row r="45" spans="1:9" x14ac:dyDescent="0.25">
      <c r="A45" s="177">
        <v>140079</v>
      </c>
      <c r="B45" s="187" t="s">
        <v>53</v>
      </c>
      <c r="C45" s="179">
        <v>100819</v>
      </c>
      <c r="D45" s="179">
        <v>84275</v>
      </c>
      <c r="E45" s="179">
        <v>16544</v>
      </c>
      <c r="F45" s="180">
        <v>25205</v>
      </c>
      <c r="G45" s="180">
        <v>25205</v>
      </c>
      <c r="H45" s="180">
        <v>25205</v>
      </c>
      <c r="I45" s="180">
        <v>25204</v>
      </c>
    </row>
    <row r="46" spans="1:9" x14ac:dyDescent="0.25">
      <c r="A46" s="177"/>
      <c r="B46" s="188" t="s">
        <v>242</v>
      </c>
      <c r="C46" s="185">
        <v>233233</v>
      </c>
      <c r="D46" s="185">
        <v>199277</v>
      </c>
      <c r="E46" s="185">
        <v>33956</v>
      </c>
      <c r="F46" s="185">
        <v>58313</v>
      </c>
      <c r="G46" s="185">
        <v>58313</v>
      </c>
      <c r="H46" s="185">
        <v>58313</v>
      </c>
      <c r="I46" s="185">
        <v>58294</v>
      </c>
    </row>
    <row r="47" spans="1:9" x14ac:dyDescent="0.25">
      <c r="A47" s="177"/>
      <c r="B47" s="188" t="s">
        <v>212</v>
      </c>
      <c r="C47" s="185">
        <v>6860</v>
      </c>
      <c r="D47" s="185">
        <v>5864</v>
      </c>
      <c r="E47" s="185">
        <v>996</v>
      </c>
      <c r="F47" s="180">
        <v>1715</v>
      </c>
      <c r="G47" s="180">
        <v>1715</v>
      </c>
      <c r="H47" s="180">
        <v>1715</v>
      </c>
      <c r="I47" s="180">
        <v>1715</v>
      </c>
    </row>
    <row r="48" spans="1:9" x14ac:dyDescent="0.25">
      <c r="A48" s="189"/>
      <c r="B48" s="190" t="s">
        <v>243</v>
      </c>
      <c r="C48" s="191">
        <v>240093</v>
      </c>
      <c r="D48" s="192">
        <v>205141</v>
      </c>
      <c r="E48" s="192">
        <v>34952</v>
      </c>
      <c r="F48" s="192">
        <v>60028</v>
      </c>
      <c r="G48" s="192">
        <v>60028</v>
      </c>
      <c r="H48" s="192">
        <v>60028</v>
      </c>
      <c r="I48" s="192">
        <v>60009</v>
      </c>
    </row>
    <row r="49" spans="3:5" x14ac:dyDescent="0.25">
      <c r="C49" s="193"/>
      <c r="D49" s="193"/>
      <c r="E49" s="193"/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E42 C45:E45 C43:I44 C47:E47 C46:I46">
    <cfRule type="cellIs" dxfId="2" priority="3" operator="lessThan">
      <formula>0</formula>
    </cfRule>
  </conditionalFormatting>
  <conditionalFormatting sqref="I4">
    <cfRule type="cellIs" dxfId="1" priority="2" operator="lessThan">
      <formula>0</formula>
    </cfRule>
  </conditionalFormatting>
  <conditionalFormatting sqref="I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16</vt:i4>
      </vt:variant>
    </vt:vector>
  </HeadingPairs>
  <TitlesOfParts>
    <vt:vector size="39" baseType="lpstr">
      <vt:lpstr>СП</vt:lpstr>
      <vt:lpstr>СП онко</vt:lpstr>
      <vt:lpstr>Стентир</vt:lpstr>
      <vt:lpstr>ЧАК</vt:lpstr>
      <vt:lpstr>Эндоваск</vt:lpstr>
      <vt:lpstr>СтентЭнд</vt:lpstr>
      <vt:lpstr>Тр почки</vt:lpstr>
      <vt:lpstr>Медреаб СП</vt:lpstr>
      <vt:lpstr>АПП</vt:lpstr>
      <vt:lpstr>АПП иной</vt:lpstr>
      <vt:lpstr>АПП медосмотр</vt:lpstr>
      <vt:lpstr>АПП диспанс</vt:lpstr>
      <vt:lpstr>АПП медреаб</vt:lpstr>
      <vt:lpstr>ЦЗ</vt:lpstr>
      <vt:lpstr>ДОРЗ1</vt:lpstr>
      <vt:lpstr>ДН</vt:lpstr>
      <vt:lpstr>Диспанционное набл</vt:lpstr>
      <vt:lpstr>СЗП</vt:lpstr>
      <vt:lpstr>СЗП онко</vt:lpstr>
      <vt:lpstr>СЗП ЭКО</vt:lpstr>
      <vt:lpstr>СЗП Гепатит С</vt:lpstr>
      <vt:lpstr>СЗП медреабилитация</vt:lpstr>
      <vt:lpstr>Скорая 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'Диспанционное набл'!Область_печати</vt:lpstr>
      <vt:lpstr>ДН!Область_печати</vt:lpstr>
      <vt:lpstr>ДОРЗ1!Область_печати</vt:lpstr>
      <vt:lpstr>'Медреаб СП'!Область_печати</vt:lpstr>
      <vt:lpstr>СП!Область_печати</vt:lpstr>
      <vt:lpstr>'СП онко'!Область_печати</vt:lpstr>
      <vt:lpstr>Стентир!Область_печати</vt:lpstr>
      <vt:lpstr>СтентЭнд!Область_печати</vt:lpstr>
      <vt:lpstr>'Тр почки'!Область_печати</vt:lpstr>
      <vt:lpstr>ЦЗ!Область_печати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2026-03-05T08:08:01Z</dcterms:modified>
</cp:coreProperties>
</file>